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https://scbcorp.sharepoint.com/teams/SCBXGroupConso/Shared Documents/05 SET Submission/3) SET 2nd round_หลังสอบทาน หลังตรวจสอบ (45Day or 2months)/2022/2Q22 (after swap)/02 FS Final/FS SCB X - SET Version/"/>
    </mc:Choice>
  </mc:AlternateContent>
  <xr:revisionPtr revIDLastSave="37" documentId="13_ncr:1_{0D905897-DEDA-481A-AD78-A91836E23201}" xr6:coauthVersionLast="47" xr6:coauthVersionMax="47" xr10:uidLastSave="{C455FB29-E63C-4BD8-929F-9BB87E9BD105}"/>
  <bookViews>
    <workbookView xWindow="-108" yWindow="-108" windowWidth="23256" windowHeight="12456" tabRatio="789" xr2:uid="{00000000-000D-0000-FFFF-FFFF00000000}"/>
  </bookViews>
  <sheets>
    <sheet name="BS" sheetId="21" r:id="rId1"/>
    <sheet name="PL (3M)" sheetId="37" r:id="rId2"/>
    <sheet name="PL (6M)" sheetId="22" r:id="rId3"/>
    <sheet name="CE_Conso_Q1'16" sheetId="24" state="hidden" r:id="rId4"/>
    <sheet name="CE_Conso (After Re.)" sheetId="34" r:id="rId5"/>
    <sheet name="CE_Conso (Before Re.)" sheetId="35" r:id="rId6"/>
    <sheet name="CE_Bank 16" sheetId="28" state="hidden" r:id="rId7"/>
    <sheet name="CE_Separate Q222" sheetId="38" r:id="rId8"/>
    <sheet name="CF" sheetId="26" r:id="rId9"/>
    <sheet name="CE_Separate 2Q22" sheetId="33" state="hidden" r:id="rId10"/>
    <sheet name="CE_Separate 2Q21" sheetId="36" state="hidden" r:id="rId11"/>
    <sheet name="PL (9)" sheetId="16" state="hidden" r:id="rId12"/>
  </sheets>
  <definedNames>
    <definedName name="ACCOUNTEDPERIODTYPE1" localSheetId="6">#REF!</definedName>
    <definedName name="ACCOUNTEDPERIODTYPE1" localSheetId="4">#REF!</definedName>
    <definedName name="ACCOUNTEDPERIODTYPE1" localSheetId="5">#REF!</definedName>
    <definedName name="ACCOUNTEDPERIODTYPE1" localSheetId="9">#REF!</definedName>
    <definedName name="ACCOUNTEDPERIODTYPE1" localSheetId="11">#REF!</definedName>
    <definedName name="ACCOUNTEDPERIODTYPE1">#REF!</definedName>
    <definedName name="APPSUSERNAME1" localSheetId="6">#REF!</definedName>
    <definedName name="APPSUSERNAME1" localSheetId="4">#REF!</definedName>
    <definedName name="APPSUSERNAME1" localSheetId="5">#REF!</definedName>
    <definedName name="APPSUSERNAME1" localSheetId="9">#REF!</definedName>
    <definedName name="APPSUSERNAME1" localSheetId="11">#REF!</definedName>
    <definedName name="APPSUSERNAME1">#REF!</definedName>
    <definedName name="AVER" localSheetId="6">#REF!</definedName>
    <definedName name="AVER" localSheetId="4">#REF!</definedName>
    <definedName name="AVER" localSheetId="5">#REF!</definedName>
    <definedName name="AVER" localSheetId="9">#REF!</definedName>
    <definedName name="AVER" localSheetId="11">#REF!</definedName>
    <definedName name="AVER">#REF!</definedName>
    <definedName name="CHARTOFACCOUNTSID1" localSheetId="6">#REF!</definedName>
    <definedName name="CHARTOFACCOUNTSID1" localSheetId="4">#REF!</definedName>
    <definedName name="CHARTOFACCOUNTSID1" localSheetId="5">#REF!</definedName>
    <definedName name="CHARTOFACCOUNTSID1" localSheetId="9">#REF!</definedName>
    <definedName name="CHARTOFACCOUNTSID1" localSheetId="11">#REF!</definedName>
    <definedName name="CHARTOFACCOUNTSID1">#REF!</definedName>
    <definedName name="CONNECTSTRING1" localSheetId="6">#REF!</definedName>
    <definedName name="CONNECTSTRING1" localSheetId="4">#REF!</definedName>
    <definedName name="CONNECTSTRING1" localSheetId="5">#REF!</definedName>
    <definedName name="CONNECTSTRING1" localSheetId="9">#REF!</definedName>
    <definedName name="CONNECTSTRING1" localSheetId="11">#REF!</definedName>
    <definedName name="CONNECTSTRING1">#REF!</definedName>
    <definedName name="CREATESUMMARYJNLS1" localSheetId="6">#REF!</definedName>
    <definedName name="CREATESUMMARYJNLS1" localSheetId="4">#REF!</definedName>
    <definedName name="CREATESUMMARYJNLS1" localSheetId="5">#REF!</definedName>
    <definedName name="CREATESUMMARYJNLS1" localSheetId="9">#REF!</definedName>
    <definedName name="CREATESUMMARYJNLS1" localSheetId="11">#REF!</definedName>
    <definedName name="CREATESUMMARYJNLS1">#REF!</definedName>
    <definedName name="CRITERIACOLUMN1" localSheetId="6">#REF!</definedName>
    <definedName name="CRITERIACOLUMN1" localSheetId="4">#REF!</definedName>
    <definedName name="CRITERIACOLUMN1" localSheetId="5">#REF!</definedName>
    <definedName name="CRITERIACOLUMN1" localSheetId="9">#REF!</definedName>
    <definedName name="CRITERIACOLUMN1" localSheetId="11">#REF!</definedName>
    <definedName name="CRITERIACOLUMN1">#REF!</definedName>
    <definedName name="DBNAME1" localSheetId="6">#REF!</definedName>
    <definedName name="DBNAME1" localSheetId="4">#REF!</definedName>
    <definedName name="DBNAME1" localSheetId="5">#REF!</definedName>
    <definedName name="DBNAME1" localSheetId="9">#REF!</definedName>
    <definedName name="DBNAME1" localSheetId="11">#REF!</definedName>
    <definedName name="DBNAME1">#REF!</definedName>
    <definedName name="DBUSERNAME1" localSheetId="6">#REF!</definedName>
    <definedName name="DBUSERNAME1" localSheetId="4">#REF!</definedName>
    <definedName name="DBUSERNAME1" localSheetId="5">#REF!</definedName>
    <definedName name="DBUSERNAME1" localSheetId="9">#REF!</definedName>
    <definedName name="DBUSERNAME1" localSheetId="11">#REF!</definedName>
    <definedName name="DBUSERNAME1">#REF!</definedName>
    <definedName name="DELETELOGICTYPE1" localSheetId="6">#REF!</definedName>
    <definedName name="DELETELOGICTYPE1" localSheetId="4">#REF!</definedName>
    <definedName name="DELETELOGICTYPE1" localSheetId="5">#REF!</definedName>
    <definedName name="DELETELOGICTYPE1" localSheetId="9">#REF!</definedName>
    <definedName name="DELETELOGICTYPE1" localSheetId="11">#REF!</definedName>
    <definedName name="DELETELOGICTYPE1">#REF!</definedName>
    <definedName name="FFAPPCOLNAME1_1" localSheetId="6">#REF!</definedName>
    <definedName name="FFAPPCOLNAME1_1" localSheetId="4">#REF!</definedName>
    <definedName name="FFAPPCOLNAME1_1" localSheetId="5">#REF!</definedName>
    <definedName name="FFAPPCOLNAME1_1" localSheetId="9">#REF!</definedName>
    <definedName name="FFAPPCOLNAME1_1" localSheetId="11">#REF!</definedName>
    <definedName name="FFAPPCOLNAME1_1">#REF!</definedName>
    <definedName name="FFAPPCOLNAME10_1" localSheetId="6">#REF!</definedName>
    <definedName name="FFAPPCOLNAME10_1" localSheetId="4">#REF!</definedName>
    <definedName name="FFAPPCOLNAME10_1" localSheetId="5">#REF!</definedName>
    <definedName name="FFAPPCOLNAME10_1" localSheetId="9">#REF!</definedName>
    <definedName name="FFAPPCOLNAME10_1" localSheetId="11">#REF!</definedName>
    <definedName name="FFAPPCOLNAME10_1">#REF!</definedName>
    <definedName name="FFAPPCOLNAME2_1" localSheetId="6">#REF!</definedName>
    <definedName name="FFAPPCOLNAME2_1" localSheetId="4">#REF!</definedName>
    <definedName name="FFAPPCOLNAME2_1" localSheetId="5">#REF!</definedName>
    <definedName name="FFAPPCOLNAME2_1" localSheetId="9">#REF!</definedName>
    <definedName name="FFAPPCOLNAME2_1" localSheetId="11">#REF!</definedName>
    <definedName name="FFAPPCOLNAME2_1">#REF!</definedName>
    <definedName name="FFAPPCOLNAME3_1" localSheetId="6">#REF!</definedName>
    <definedName name="FFAPPCOLNAME3_1" localSheetId="4">#REF!</definedName>
    <definedName name="FFAPPCOLNAME3_1" localSheetId="5">#REF!</definedName>
    <definedName name="FFAPPCOLNAME3_1" localSheetId="9">#REF!</definedName>
    <definedName name="FFAPPCOLNAME3_1" localSheetId="11">#REF!</definedName>
    <definedName name="FFAPPCOLNAME3_1">#REF!</definedName>
    <definedName name="FFAPPCOLNAME4_1" localSheetId="6">#REF!</definedName>
    <definedName name="FFAPPCOLNAME4_1" localSheetId="4">#REF!</definedName>
    <definedName name="FFAPPCOLNAME4_1" localSheetId="5">#REF!</definedName>
    <definedName name="FFAPPCOLNAME4_1" localSheetId="9">#REF!</definedName>
    <definedName name="FFAPPCOLNAME4_1" localSheetId="11">#REF!</definedName>
    <definedName name="FFAPPCOLNAME4_1">#REF!</definedName>
    <definedName name="FFAPPCOLNAME5_1" localSheetId="6">#REF!</definedName>
    <definedName name="FFAPPCOLNAME5_1" localSheetId="4">#REF!</definedName>
    <definedName name="FFAPPCOLNAME5_1" localSheetId="5">#REF!</definedName>
    <definedName name="FFAPPCOLNAME5_1" localSheetId="9">#REF!</definedName>
    <definedName name="FFAPPCOLNAME5_1" localSheetId="11">#REF!</definedName>
    <definedName name="FFAPPCOLNAME5_1">#REF!</definedName>
    <definedName name="FFAPPCOLNAME6_1" localSheetId="6">#REF!</definedName>
    <definedName name="FFAPPCOLNAME6_1" localSheetId="4">#REF!</definedName>
    <definedName name="FFAPPCOLNAME6_1" localSheetId="5">#REF!</definedName>
    <definedName name="FFAPPCOLNAME6_1" localSheetId="9">#REF!</definedName>
    <definedName name="FFAPPCOLNAME6_1" localSheetId="11">#REF!</definedName>
    <definedName name="FFAPPCOLNAME6_1">#REF!</definedName>
    <definedName name="FFAPPCOLNAME7_1" localSheetId="6">#REF!</definedName>
    <definedName name="FFAPPCOLNAME7_1" localSheetId="4">#REF!</definedName>
    <definedName name="FFAPPCOLNAME7_1" localSheetId="5">#REF!</definedName>
    <definedName name="FFAPPCOLNAME7_1" localSheetId="9">#REF!</definedName>
    <definedName name="FFAPPCOLNAME7_1" localSheetId="11">#REF!</definedName>
    <definedName name="FFAPPCOLNAME7_1">#REF!</definedName>
    <definedName name="FFAPPCOLNAME8_1" localSheetId="6">#REF!</definedName>
    <definedName name="FFAPPCOLNAME8_1" localSheetId="4">#REF!</definedName>
    <definedName name="FFAPPCOLNAME8_1" localSheetId="5">#REF!</definedName>
    <definedName name="FFAPPCOLNAME8_1" localSheetId="9">#REF!</definedName>
    <definedName name="FFAPPCOLNAME8_1" localSheetId="11">#REF!</definedName>
    <definedName name="FFAPPCOLNAME8_1">#REF!</definedName>
    <definedName name="FFAPPCOLNAME9_1" localSheetId="6">#REF!</definedName>
    <definedName name="FFAPPCOLNAME9_1" localSheetId="4">#REF!</definedName>
    <definedName name="FFAPPCOLNAME9_1" localSheetId="5">#REF!</definedName>
    <definedName name="FFAPPCOLNAME9_1" localSheetId="9">#REF!</definedName>
    <definedName name="FFAPPCOLNAME9_1" localSheetId="11">#REF!</definedName>
    <definedName name="FFAPPCOLNAME9_1">#REF!</definedName>
    <definedName name="FFSEGMENT1_1" localSheetId="6">#REF!</definedName>
    <definedName name="FFSEGMENT1_1" localSheetId="4">#REF!</definedName>
    <definedName name="FFSEGMENT1_1" localSheetId="5">#REF!</definedName>
    <definedName name="FFSEGMENT1_1" localSheetId="9">#REF!</definedName>
    <definedName name="FFSEGMENT1_1" localSheetId="11">#REF!</definedName>
    <definedName name="FFSEGMENT1_1">#REF!</definedName>
    <definedName name="FFSEGMENT10_1" localSheetId="6">#REF!</definedName>
    <definedName name="FFSEGMENT10_1" localSheetId="4">#REF!</definedName>
    <definedName name="FFSEGMENT10_1" localSheetId="5">#REF!</definedName>
    <definedName name="FFSEGMENT10_1" localSheetId="9">#REF!</definedName>
    <definedName name="FFSEGMENT10_1" localSheetId="11">#REF!</definedName>
    <definedName name="FFSEGMENT10_1">#REF!</definedName>
    <definedName name="FFSEGMENT2_1" localSheetId="6">#REF!</definedName>
    <definedName name="FFSEGMENT2_1" localSheetId="4">#REF!</definedName>
    <definedName name="FFSEGMENT2_1" localSheetId="5">#REF!</definedName>
    <definedName name="FFSEGMENT2_1" localSheetId="9">#REF!</definedName>
    <definedName name="FFSEGMENT2_1" localSheetId="11">#REF!</definedName>
    <definedName name="FFSEGMENT2_1">#REF!</definedName>
    <definedName name="FFSEGMENT3_1" localSheetId="6">#REF!</definedName>
    <definedName name="FFSEGMENT3_1" localSheetId="4">#REF!</definedName>
    <definedName name="FFSEGMENT3_1" localSheetId="5">#REF!</definedName>
    <definedName name="FFSEGMENT3_1" localSheetId="9">#REF!</definedName>
    <definedName name="FFSEGMENT3_1" localSheetId="11">#REF!</definedName>
    <definedName name="FFSEGMENT3_1">#REF!</definedName>
    <definedName name="FFSEGMENT4_1" localSheetId="6">#REF!</definedName>
    <definedName name="FFSEGMENT4_1" localSheetId="4">#REF!</definedName>
    <definedName name="FFSEGMENT4_1" localSheetId="5">#REF!</definedName>
    <definedName name="FFSEGMENT4_1" localSheetId="9">#REF!</definedName>
    <definedName name="FFSEGMENT4_1" localSheetId="11">#REF!</definedName>
    <definedName name="FFSEGMENT4_1">#REF!</definedName>
    <definedName name="FFSEGMENT5_1" localSheetId="6">#REF!</definedName>
    <definedName name="FFSEGMENT5_1" localSheetId="4">#REF!</definedName>
    <definedName name="FFSEGMENT5_1" localSheetId="5">#REF!</definedName>
    <definedName name="FFSEGMENT5_1" localSheetId="9">#REF!</definedName>
    <definedName name="FFSEGMENT5_1" localSheetId="11">#REF!</definedName>
    <definedName name="FFSEGMENT5_1">#REF!</definedName>
    <definedName name="FFSEGMENT6_1" localSheetId="6">#REF!</definedName>
    <definedName name="FFSEGMENT6_1" localSheetId="4">#REF!</definedName>
    <definedName name="FFSEGMENT6_1" localSheetId="5">#REF!</definedName>
    <definedName name="FFSEGMENT6_1" localSheetId="9">#REF!</definedName>
    <definedName name="FFSEGMENT6_1" localSheetId="11">#REF!</definedName>
    <definedName name="FFSEGMENT6_1">#REF!</definedName>
    <definedName name="FFSEGMENT7_1" localSheetId="6">#REF!</definedName>
    <definedName name="FFSEGMENT7_1" localSheetId="4">#REF!</definedName>
    <definedName name="FFSEGMENT7_1" localSheetId="5">#REF!</definedName>
    <definedName name="FFSEGMENT7_1" localSheetId="9">#REF!</definedName>
    <definedName name="FFSEGMENT7_1" localSheetId="11">#REF!</definedName>
    <definedName name="FFSEGMENT7_1">#REF!</definedName>
    <definedName name="FFSEGMENT8_1" localSheetId="6">#REF!</definedName>
    <definedName name="FFSEGMENT8_1" localSheetId="4">#REF!</definedName>
    <definedName name="FFSEGMENT8_1" localSheetId="5">#REF!</definedName>
    <definedName name="FFSEGMENT8_1" localSheetId="9">#REF!</definedName>
    <definedName name="FFSEGMENT8_1" localSheetId="11">#REF!</definedName>
    <definedName name="FFSEGMENT8_1">#REF!</definedName>
    <definedName name="FFSEGMENT9_1" localSheetId="6">#REF!</definedName>
    <definedName name="FFSEGMENT9_1" localSheetId="4">#REF!</definedName>
    <definedName name="FFSEGMENT9_1" localSheetId="5">#REF!</definedName>
    <definedName name="FFSEGMENT9_1" localSheetId="9">#REF!</definedName>
    <definedName name="FFSEGMENT9_1" localSheetId="11">#REF!</definedName>
    <definedName name="FFSEGMENT9_1">#REF!</definedName>
    <definedName name="FFSEGSEPARATOR1" localSheetId="6">#REF!</definedName>
    <definedName name="FFSEGSEPARATOR1" localSheetId="4">#REF!</definedName>
    <definedName name="FFSEGSEPARATOR1" localSheetId="5">#REF!</definedName>
    <definedName name="FFSEGSEPARATOR1" localSheetId="9">#REF!</definedName>
    <definedName name="FFSEGSEPARATOR1" localSheetId="11">#REF!</definedName>
    <definedName name="FFSEGSEPARATOR1">#REF!</definedName>
    <definedName name="FIELDNAMECOLUMN1" localSheetId="6">#REF!</definedName>
    <definedName name="FIELDNAMECOLUMN1" localSheetId="4">#REF!</definedName>
    <definedName name="FIELDNAMECOLUMN1" localSheetId="5">#REF!</definedName>
    <definedName name="FIELDNAMECOLUMN1" localSheetId="9">#REF!</definedName>
    <definedName name="FIELDNAMECOLUMN1" localSheetId="11">#REF!</definedName>
    <definedName name="FIELDNAMECOLUMN1">#REF!</definedName>
    <definedName name="FIELDNAMEROW1" localSheetId="6">#REF!</definedName>
    <definedName name="FIELDNAMEROW1" localSheetId="4">#REF!</definedName>
    <definedName name="FIELDNAMEROW1" localSheetId="5">#REF!</definedName>
    <definedName name="FIELDNAMEROW1" localSheetId="9">#REF!</definedName>
    <definedName name="FIELDNAMEROW1" localSheetId="11">#REF!</definedName>
    <definedName name="FIELDNAMEROW1">#REF!</definedName>
    <definedName name="FIRSTDATAROW1" localSheetId="6">#REF!</definedName>
    <definedName name="FIRSTDATAROW1" localSheetId="4">#REF!</definedName>
    <definedName name="FIRSTDATAROW1" localSheetId="5">#REF!</definedName>
    <definedName name="FIRSTDATAROW1" localSheetId="9">#REF!</definedName>
    <definedName name="FIRSTDATAROW1" localSheetId="11">#REF!</definedName>
    <definedName name="FIRSTDATAROW1">#REF!</definedName>
    <definedName name="FNDNAM1" localSheetId="6">#REF!</definedName>
    <definedName name="FNDNAM1" localSheetId="4">#REF!</definedName>
    <definedName name="FNDNAM1" localSheetId="5">#REF!</definedName>
    <definedName name="FNDNAM1" localSheetId="9">#REF!</definedName>
    <definedName name="FNDNAM1" localSheetId="11">#REF!</definedName>
    <definedName name="FNDNAM1">#REF!</definedName>
    <definedName name="FNDUSERID1" localSheetId="6">#REF!</definedName>
    <definedName name="FNDUSERID1" localSheetId="4">#REF!</definedName>
    <definedName name="FNDUSERID1" localSheetId="5">#REF!</definedName>
    <definedName name="FNDUSERID1" localSheetId="9">#REF!</definedName>
    <definedName name="FNDUSERID1" localSheetId="11">#REF!</definedName>
    <definedName name="FNDUSERID1">#REF!</definedName>
    <definedName name="FUNCTIONALCURRENCY1" localSheetId="6">#REF!</definedName>
    <definedName name="FUNCTIONALCURRENCY1" localSheetId="4">#REF!</definedName>
    <definedName name="FUNCTIONALCURRENCY1" localSheetId="5">#REF!</definedName>
    <definedName name="FUNCTIONALCURRENCY1" localSheetId="9">#REF!</definedName>
    <definedName name="FUNCTIONALCURRENCY1" localSheetId="11">#REF!</definedName>
    <definedName name="FUNCTIONALCURRENCY1">#REF!</definedName>
    <definedName name="GWYUID1" localSheetId="6">#REF!</definedName>
    <definedName name="GWYUID1" localSheetId="4">#REF!</definedName>
    <definedName name="GWYUID1" localSheetId="5">#REF!</definedName>
    <definedName name="GWYUID1" localSheetId="9">#REF!</definedName>
    <definedName name="GWYUID1" localSheetId="11">#REF!</definedName>
    <definedName name="GWYUID1">#REF!</definedName>
    <definedName name="IMPORTDFF1" localSheetId="6">#REF!</definedName>
    <definedName name="IMPORTDFF1" localSheetId="4">#REF!</definedName>
    <definedName name="IMPORTDFF1" localSheetId="5">#REF!</definedName>
    <definedName name="IMPORTDFF1" localSheetId="9">#REF!</definedName>
    <definedName name="IMPORTDFF1" localSheetId="11">#REF!</definedName>
    <definedName name="IMPORTDFF1">#REF!</definedName>
    <definedName name="LABELTEXTCOLUMN1" localSheetId="6">#REF!</definedName>
    <definedName name="LABELTEXTCOLUMN1" localSheetId="4">#REF!</definedName>
    <definedName name="LABELTEXTCOLUMN1" localSheetId="5">#REF!</definedName>
    <definedName name="LABELTEXTCOLUMN1" localSheetId="9">#REF!</definedName>
    <definedName name="LABELTEXTCOLUMN1" localSheetId="11">#REF!</definedName>
    <definedName name="LABELTEXTCOLUMN1">#REF!</definedName>
    <definedName name="LABELTEXTROW1" localSheetId="6">#REF!</definedName>
    <definedName name="LABELTEXTROW1" localSheetId="4">#REF!</definedName>
    <definedName name="LABELTEXTROW1" localSheetId="5">#REF!</definedName>
    <definedName name="LABELTEXTROW1" localSheetId="9">#REF!</definedName>
    <definedName name="LABELTEXTROW1" localSheetId="11">#REF!</definedName>
    <definedName name="LABELTEXTROW1">#REF!</definedName>
    <definedName name="NOOFFFSEGMENTS1" localSheetId="6">#REF!</definedName>
    <definedName name="NOOFFFSEGMENTS1" localSheetId="4">#REF!</definedName>
    <definedName name="NOOFFFSEGMENTS1" localSheetId="5">#REF!</definedName>
    <definedName name="NOOFFFSEGMENTS1" localSheetId="9">#REF!</definedName>
    <definedName name="NOOFFFSEGMENTS1" localSheetId="11">#REF!</definedName>
    <definedName name="NOOFFFSEGMENTS1">#REF!</definedName>
    <definedName name="NUMBEROFDETAILFIELDS1" localSheetId="6">#REF!</definedName>
    <definedName name="NUMBEROFDETAILFIELDS1" localSheetId="4">#REF!</definedName>
    <definedName name="NUMBEROFDETAILFIELDS1" localSheetId="5">#REF!</definedName>
    <definedName name="NUMBEROFDETAILFIELDS1" localSheetId="9">#REF!</definedName>
    <definedName name="NUMBEROFDETAILFIELDS1" localSheetId="11">#REF!</definedName>
    <definedName name="NUMBEROFDETAILFIELDS1">#REF!</definedName>
    <definedName name="NUMBEROFHEADERFIELDS1" localSheetId="6">#REF!</definedName>
    <definedName name="NUMBEROFHEADERFIELDS1" localSheetId="4">#REF!</definedName>
    <definedName name="NUMBEROFHEADERFIELDS1" localSheetId="5">#REF!</definedName>
    <definedName name="NUMBEROFHEADERFIELDS1" localSheetId="9">#REF!</definedName>
    <definedName name="NUMBEROFHEADERFIELDS1" localSheetId="11">#REF!</definedName>
    <definedName name="NUMBEROFHEADERFIELDS1">#REF!</definedName>
    <definedName name="PERIODSETNAME1" localSheetId="6">#REF!</definedName>
    <definedName name="PERIODSETNAME1" localSheetId="4">#REF!</definedName>
    <definedName name="PERIODSETNAME1" localSheetId="5">#REF!</definedName>
    <definedName name="PERIODSETNAME1" localSheetId="9">#REF!</definedName>
    <definedName name="PERIODSETNAME1" localSheetId="11">#REF!</definedName>
    <definedName name="PERIODSETNAME1">#REF!</definedName>
    <definedName name="POSTERRORSTOSUSP1" localSheetId="6">#REF!</definedName>
    <definedName name="POSTERRORSTOSUSP1" localSheetId="4">#REF!</definedName>
    <definedName name="POSTERRORSTOSUSP1" localSheetId="5">#REF!</definedName>
    <definedName name="POSTERRORSTOSUSP1" localSheetId="9">#REF!</definedName>
    <definedName name="POSTERRORSTOSUSP1" localSheetId="11">#REF!</definedName>
    <definedName name="POSTERRORSTOSUSP1">#REF!</definedName>
    <definedName name="_xlnm.Print_Area" localSheetId="0">BS!$A$1:$J$83</definedName>
    <definedName name="_xlnm.Print_Area" localSheetId="6">'CE_Bank 16'!$A$1:$W$34</definedName>
    <definedName name="_xlnm.Print_Area" localSheetId="4">'CE_Conso (After Re.)'!$A$1:$AG$41</definedName>
    <definedName name="_xlnm.Print_Area" localSheetId="5">'CE_Conso (Before Re.)'!$A$1:$AC$33</definedName>
    <definedName name="_xlnm.Print_Area" localSheetId="10">'CE_Separate 2Q21'!$A$1:$Y$37</definedName>
    <definedName name="_xlnm.Print_Area" localSheetId="9">'CE_Separate 2Q22'!$A$1:$Y$30</definedName>
    <definedName name="_xlnm.Print_Area" localSheetId="7">'CE_Separate Q222'!$A$1:$J$23</definedName>
    <definedName name="_xlnm.Print_Area" localSheetId="8">CF!$A$1:$J$107</definedName>
    <definedName name="_xlnm.Print_Area" localSheetId="1">'PL (3M)'!$A$1:$H$90</definedName>
    <definedName name="_xlnm.Print_Area" localSheetId="2">'PL (6M)'!$A$1:$H$92</definedName>
    <definedName name="_xlnm.Print_Area" localSheetId="11">'PL (9)'!$A$1:$J$91</definedName>
    <definedName name="PROFIT" localSheetId="6">#REF!</definedName>
    <definedName name="PROFIT" localSheetId="4">#REF!</definedName>
    <definedName name="PROFIT" localSheetId="5">#REF!</definedName>
    <definedName name="PROFIT" localSheetId="9">#REF!</definedName>
    <definedName name="PROFIT" localSheetId="11">#REF!</definedName>
    <definedName name="PROFIT">#REF!</definedName>
    <definedName name="RATE" localSheetId="6">#REF!</definedName>
    <definedName name="RATE" localSheetId="4">#REF!</definedName>
    <definedName name="RATE" localSheetId="5">#REF!</definedName>
    <definedName name="RATE" localSheetId="9">#REF!</definedName>
    <definedName name="RATE" localSheetId="11">#REF!</definedName>
    <definedName name="RATE">#REF!</definedName>
    <definedName name="RESPONSIBILITYAPPLICATIONID1" localSheetId="6">#REF!</definedName>
    <definedName name="RESPONSIBILITYAPPLICATIONID1" localSheetId="4">#REF!</definedName>
    <definedName name="RESPONSIBILITYAPPLICATIONID1" localSheetId="5">#REF!</definedName>
    <definedName name="RESPONSIBILITYAPPLICATIONID1" localSheetId="9">#REF!</definedName>
    <definedName name="RESPONSIBILITYAPPLICATIONID1" localSheetId="11">#REF!</definedName>
    <definedName name="RESPONSIBILITYAPPLICATIONID1">#REF!</definedName>
    <definedName name="RESPONSIBILITYID1" localSheetId="6">#REF!</definedName>
    <definedName name="RESPONSIBILITYID1" localSheetId="4">#REF!</definedName>
    <definedName name="RESPONSIBILITYID1" localSheetId="5">#REF!</definedName>
    <definedName name="RESPONSIBILITYID1" localSheetId="9">#REF!</definedName>
    <definedName name="RESPONSIBILITYID1" localSheetId="11">#REF!</definedName>
    <definedName name="RESPONSIBILITYID1">#REF!</definedName>
    <definedName name="RESPONSIBILITYNAME1" localSheetId="6">#REF!</definedName>
    <definedName name="RESPONSIBILITYNAME1" localSheetId="4">#REF!</definedName>
    <definedName name="RESPONSIBILITYNAME1" localSheetId="5">#REF!</definedName>
    <definedName name="RESPONSIBILITYNAME1" localSheetId="9">#REF!</definedName>
    <definedName name="RESPONSIBILITYNAME1" localSheetId="11">#REF!</definedName>
    <definedName name="RESPONSIBILITYNAME1">#REF!</definedName>
    <definedName name="ROWSTOUPLOAD1" localSheetId="6">#REF!</definedName>
    <definedName name="ROWSTOUPLOAD1" localSheetId="4">#REF!</definedName>
    <definedName name="ROWSTOUPLOAD1" localSheetId="5">#REF!</definedName>
    <definedName name="ROWSTOUPLOAD1" localSheetId="9">#REF!</definedName>
    <definedName name="ROWSTOUPLOAD1" localSheetId="11">#REF!</definedName>
    <definedName name="ROWSTOUPLOAD1">#REF!</definedName>
    <definedName name="SETOFBOOKSID1" localSheetId="6">#REF!</definedName>
    <definedName name="SETOFBOOKSID1" localSheetId="4">#REF!</definedName>
    <definedName name="SETOFBOOKSID1" localSheetId="5">#REF!</definedName>
    <definedName name="SETOFBOOKSID1" localSheetId="9">#REF!</definedName>
    <definedName name="SETOFBOOKSID1" localSheetId="11">#REF!</definedName>
    <definedName name="SETOFBOOKSID1">#REF!</definedName>
    <definedName name="SETOFBOOKSNAME1" localSheetId="6">#REF!</definedName>
    <definedName name="SETOFBOOKSNAME1" localSheetId="4">#REF!</definedName>
    <definedName name="SETOFBOOKSNAME1" localSheetId="5">#REF!</definedName>
    <definedName name="SETOFBOOKSNAME1" localSheetId="9">#REF!</definedName>
    <definedName name="SETOFBOOKSNAME1" localSheetId="11">#REF!</definedName>
    <definedName name="SETOFBOOKSNAME1">#REF!</definedName>
    <definedName name="STARTJOURNALIMPORT1" localSheetId="6">#REF!</definedName>
    <definedName name="STARTJOURNALIMPORT1" localSheetId="4">#REF!</definedName>
    <definedName name="STARTJOURNALIMPORT1" localSheetId="5">#REF!</definedName>
    <definedName name="STARTJOURNALIMPORT1" localSheetId="9">#REF!</definedName>
    <definedName name="STARTJOURNALIMPORT1" localSheetId="11">#REF!</definedName>
    <definedName name="STARTJOURNALIMPORT1">#REF!</definedName>
    <definedName name="TEMPLATENUMBER1" localSheetId="6">#REF!</definedName>
    <definedName name="TEMPLATENUMBER1" localSheetId="4">#REF!</definedName>
    <definedName name="TEMPLATENUMBER1" localSheetId="5">#REF!</definedName>
    <definedName name="TEMPLATENUMBER1" localSheetId="9">#REF!</definedName>
    <definedName name="TEMPLATENUMBER1" localSheetId="11">#REF!</definedName>
    <definedName name="TEMPLATENUMBER1">#REF!</definedName>
    <definedName name="TEMPLATESTYLE1" localSheetId="6">#REF!</definedName>
    <definedName name="TEMPLATESTYLE1" localSheetId="4">#REF!</definedName>
    <definedName name="TEMPLATESTYLE1" localSheetId="5">#REF!</definedName>
    <definedName name="TEMPLATESTYLE1" localSheetId="9">#REF!</definedName>
    <definedName name="TEMPLATESTYLE1" localSheetId="11">#REF!</definedName>
    <definedName name="TEMPLATESTYLE1">#REF!</definedName>
    <definedName name="TEMPLATETYPE1" localSheetId="6">#REF!</definedName>
    <definedName name="TEMPLATETYPE1" localSheetId="4">#REF!</definedName>
    <definedName name="TEMPLATETYPE1" localSheetId="5">#REF!</definedName>
    <definedName name="TEMPLATETYPE1" localSheetId="9">#REF!</definedName>
    <definedName name="TEMPLATETYPE1" localSheetId="11">#REF!</definedName>
    <definedName name="TEMPLATETYPE1">#REF!</definedName>
    <definedName name="Z_288FC9DD_322C_4D37_8348_47ABE98C67E9_.wvu.PrintArea" localSheetId="0" hidden="1">BS!$A$1:$I$90</definedName>
    <definedName name="Z_288FC9DD_322C_4D37_8348_47ABE98C67E9_.wvu.PrintArea" localSheetId="6" hidden="1">'CE_Bank 16'!$A$1:$Y$18</definedName>
    <definedName name="Z_288FC9DD_322C_4D37_8348_47ABE98C67E9_.wvu.PrintArea" localSheetId="4" hidden="1">'CE_Conso (After Re.)'!#REF!</definedName>
    <definedName name="Z_288FC9DD_322C_4D37_8348_47ABE98C67E9_.wvu.PrintArea" localSheetId="5" hidden="1">'CE_Conso (Before Re.)'!#REF!</definedName>
    <definedName name="Z_288FC9DD_322C_4D37_8348_47ABE98C67E9_.wvu.PrintArea" localSheetId="9" hidden="1">'CE_Separate 2Q22'!#REF!</definedName>
    <definedName name="Z_288FC9DD_322C_4D37_8348_47ABE98C67E9_.wvu.PrintArea" localSheetId="8" hidden="1">CF!$A$1:$J$127</definedName>
    <definedName name="Z_288FC9DD_322C_4D37_8348_47ABE98C67E9_.wvu.PrintArea" localSheetId="1" hidden="1">'PL (3M)'!$A$1:$H$86</definedName>
    <definedName name="Z_288FC9DD_322C_4D37_8348_47ABE98C67E9_.wvu.PrintArea" localSheetId="2" hidden="1">'PL (6M)'!$A$1:$H$90</definedName>
    <definedName name="Z_288FC9DD_322C_4D37_8348_47ABE98C67E9_.wvu.PrintArea" localSheetId="11" hidden="1">'PL (9)'!$A$1:$J$22</definedName>
    <definedName name="Z_288FC9DD_322C_4D37_8348_47ABE98C67E9_.wvu.Rows" localSheetId="0" hidden="1">BS!$30:$30</definedName>
    <definedName name="Z_288FC9DD_322C_4D37_8348_47ABE98C67E9_.wvu.Rows" localSheetId="8" hidden="1">CF!$127:$127</definedName>
    <definedName name="Z_4E40F451_F86C_415F_87A3_EAB6D7A4B734_.wvu.PrintArea" localSheetId="0" hidden="1">BS!$A$1:$I$90</definedName>
    <definedName name="Z_4E40F451_F86C_415F_87A3_EAB6D7A4B734_.wvu.PrintArea" localSheetId="6" hidden="1">'CE_Bank 16'!$A$1:$Y$22</definedName>
    <definedName name="Z_4E40F451_F86C_415F_87A3_EAB6D7A4B734_.wvu.PrintArea" localSheetId="4" hidden="1">'CE_Conso (After Re.)'!#REF!</definedName>
    <definedName name="Z_4E40F451_F86C_415F_87A3_EAB6D7A4B734_.wvu.PrintArea" localSheetId="5" hidden="1">'CE_Conso (Before Re.)'!#REF!</definedName>
    <definedName name="Z_4E40F451_F86C_415F_87A3_EAB6D7A4B734_.wvu.PrintArea" localSheetId="9" hidden="1">'CE_Separate 2Q22'!#REF!</definedName>
    <definedName name="Z_4E40F451_F86C_415F_87A3_EAB6D7A4B734_.wvu.PrintArea" localSheetId="8" hidden="1">CF!$A$1:$J$127</definedName>
    <definedName name="Z_4E40F451_F86C_415F_87A3_EAB6D7A4B734_.wvu.PrintArea" localSheetId="1" hidden="1">'PL (3M)'!$A$1:$H$86</definedName>
    <definedName name="Z_4E40F451_F86C_415F_87A3_EAB6D7A4B734_.wvu.PrintArea" localSheetId="2" hidden="1">'PL (6M)'!$A$1:$H$90</definedName>
    <definedName name="Z_4E40F451_F86C_415F_87A3_EAB6D7A4B734_.wvu.PrintArea" localSheetId="11" hidden="1">'PL (9)'!$A$1:$J$22</definedName>
    <definedName name="Z_4E40F451_F86C_415F_87A3_EAB6D7A4B734_.wvu.PrintTitles" localSheetId="6" hidden="1">'CE_Bank 16'!$1:$9</definedName>
    <definedName name="Z_4E40F451_F86C_415F_87A3_EAB6D7A4B734_.wvu.PrintTitles" localSheetId="4" hidden="1">'CE_Conso (After Re.)'!#REF!</definedName>
    <definedName name="Z_4E40F451_F86C_415F_87A3_EAB6D7A4B734_.wvu.PrintTitles" localSheetId="5" hidden="1">'CE_Conso (Before Re.)'!#REF!</definedName>
    <definedName name="Z_4E40F451_F86C_415F_87A3_EAB6D7A4B734_.wvu.PrintTitles" localSheetId="9" hidden="1">'CE_Separate 2Q22'!#REF!</definedName>
    <definedName name="Z_4E40F451_F86C_415F_87A3_EAB6D7A4B734_.wvu.Rows" localSheetId="8" hidden="1">CF!$127:$127</definedName>
    <definedName name="Z_EB7A5599_5A03_470E_BF9B_2789E93DD379_.wvu.Cols" localSheetId="4" hidden="1">'CE_Conso (After Re.)'!#REF!</definedName>
    <definedName name="Z_EB7A5599_5A03_470E_BF9B_2789E93DD379_.wvu.Cols" localSheetId="5" hidden="1">'CE_Conso (Before Re.)'!#REF!</definedName>
    <definedName name="Z_EB7A5599_5A03_470E_BF9B_2789E93DD379_.wvu.PrintArea" localSheetId="0" hidden="1">BS!$A$1:$I$90</definedName>
    <definedName name="Z_EB7A5599_5A03_470E_BF9B_2789E93DD379_.wvu.PrintArea" localSheetId="6" hidden="1">'CE_Bank 16'!$A$1:$Y$21</definedName>
    <definedName name="Z_EB7A5599_5A03_470E_BF9B_2789E93DD379_.wvu.PrintArea" localSheetId="4" hidden="1">'CE_Conso (After Re.)'!#REF!</definedName>
    <definedName name="Z_EB7A5599_5A03_470E_BF9B_2789E93DD379_.wvu.PrintArea" localSheetId="5" hidden="1">'CE_Conso (Before Re.)'!#REF!</definedName>
    <definedName name="Z_EB7A5599_5A03_470E_BF9B_2789E93DD379_.wvu.PrintArea" localSheetId="9" hidden="1">'CE_Separate 2Q22'!#REF!</definedName>
    <definedName name="Z_EB7A5599_5A03_470E_BF9B_2789E93DD379_.wvu.PrintArea" localSheetId="8" hidden="1">CF!$A$1:$J$127</definedName>
    <definedName name="Z_EB7A5599_5A03_470E_BF9B_2789E93DD379_.wvu.PrintArea" localSheetId="1" hidden="1">'PL (3M)'!$A$1:$H$86</definedName>
    <definedName name="Z_EB7A5599_5A03_470E_BF9B_2789E93DD379_.wvu.PrintArea" localSheetId="2" hidden="1">'PL (6M)'!$A$1:$H$90</definedName>
    <definedName name="Z_EB7A5599_5A03_470E_BF9B_2789E93DD379_.wvu.PrintArea" localSheetId="11" hidden="1">'PL (9)'!#REF!</definedName>
    <definedName name="Z_EB7A5599_5A03_470E_BF9B_2789E93DD379_.wvu.Rows" localSheetId="4" hidden="1">'CE_Conso (After Re.)'!#REF!</definedName>
    <definedName name="Z_EB7A5599_5A03_470E_BF9B_2789E93DD379_.wvu.Rows" localSheetId="5" hidden="1">'CE_Conso (Before Re.)'!#REF!</definedName>
    <definedName name="Z_EB7A5599_5A03_470E_BF9B_2789E93DD379_.wvu.Rows" localSheetId="8" hidden="1">CF!$127:$127</definedName>
  </definedNames>
  <calcPr calcId="191029"/>
  <customWorkbookViews>
    <customWorkbookView name="s27477 - Personal View" guid="{4E40F451-F86C-415F-87A3-EAB6D7A4B734}" mergeInterval="0" personalView="1" maximized="1" windowWidth="1019" windowHeight="566" tabRatio="821" activeSheetId="10"/>
    <customWorkbookView name="tpongchaiyong - Personal View" guid="{288FC9DD-322C-4D37-8348-47ABE98C67E9}" mergeInterval="0" personalView="1" maximized="1" xWindow="1" yWindow="1" windowWidth="1276" windowHeight="538" tabRatio="549" activeSheetId="5"/>
    <customWorkbookView name="s45999 - มุมมองส่วนบุคคล" guid="{EB7A5599-5A03-470E-BF9B-2789E93DD379}" mergeInterval="0" personalView="1" maximized="1" windowWidth="1020" windowHeight="556" tabRatio="659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93" i="26" l="1"/>
  <c r="H93" i="26"/>
  <c r="F93" i="26"/>
  <c r="H18" i="38" l="1"/>
  <c r="F18" i="38"/>
  <c r="D18" i="38"/>
  <c r="J12" i="38"/>
  <c r="AE26" i="34" l="1"/>
  <c r="AA26" i="34"/>
  <c r="Y26" i="34"/>
  <c r="U26" i="34"/>
  <c r="S26" i="34"/>
  <c r="Q26" i="34"/>
  <c r="O26" i="34"/>
  <c r="M26" i="34"/>
  <c r="K26" i="34"/>
  <c r="I26" i="34"/>
  <c r="G26" i="34"/>
  <c r="E26" i="34"/>
  <c r="C26" i="34"/>
  <c r="W19" i="34"/>
  <c r="AC19" i="34" s="1"/>
  <c r="AG19" i="34" s="1"/>
  <c r="W35" i="34" l="1"/>
  <c r="AC35" i="34" s="1"/>
  <c r="AE36" i="34"/>
  <c r="AA36" i="34"/>
  <c r="Y36" i="34"/>
  <c r="U36" i="34"/>
  <c r="S36" i="34"/>
  <c r="Q36" i="34"/>
  <c r="O36" i="34"/>
  <c r="M36" i="34"/>
  <c r="K36" i="34"/>
  <c r="I36" i="34"/>
  <c r="G36" i="34"/>
  <c r="E36" i="34"/>
  <c r="C36" i="34"/>
  <c r="C31" i="34"/>
  <c r="W33" i="34"/>
  <c r="AC33" i="34" s="1"/>
  <c r="AG33" i="34" s="1"/>
  <c r="W30" i="34"/>
  <c r="AC30" i="34" s="1"/>
  <c r="AG30" i="34" s="1"/>
  <c r="W29" i="34"/>
  <c r="AC29" i="34" s="1"/>
  <c r="AG29" i="34" s="1"/>
  <c r="W21" i="34"/>
  <c r="AC21" i="34" s="1"/>
  <c r="AG21" i="34" s="1"/>
  <c r="W25" i="34"/>
  <c r="AC25" i="34" s="1"/>
  <c r="AG25" i="34" s="1"/>
  <c r="W24" i="34"/>
  <c r="AC24" i="34" s="1"/>
  <c r="AG24" i="34" s="1"/>
  <c r="W23" i="34"/>
  <c r="AC23" i="34" s="1"/>
  <c r="AG23" i="34" s="1"/>
  <c r="W20" i="34"/>
  <c r="AC20" i="34" s="1"/>
  <c r="W16" i="34"/>
  <c r="AC16" i="34" s="1"/>
  <c r="AG16" i="34" s="1"/>
  <c r="J15" i="38"/>
  <c r="J11" i="38"/>
  <c r="F16" i="38"/>
  <c r="AG20" i="34" l="1"/>
  <c r="AG26" i="34" s="1"/>
  <c r="AC26" i="34"/>
  <c r="W26" i="34"/>
  <c r="AC36" i="34"/>
  <c r="W36" i="34"/>
  <c r="AG35" i="34"/>
  <c r="AG36" i="34" s="1"/>
  <c r="J10" i="38"/>
  <c r="H27" i="26" l="1"/>
  <c r="S30" i="35" l="1"/>
  <c r="Y30" i="35" s="1"/>
  <c r="AC30" i="35" s="1"/>
  <c r="AA28" i="35"/>
  <c r="W28" i="35"/>
  <c r="U28" i="35"/>
  <c r="Q28" i="35"/>
  <c r="O28" i="35"/>
  <c r="M28" i="35"/>
  <c r="K28" i="35"/>
  <c r="I28" i="35"/>
  <c r="G28" i="35"/>
  <c r="E28" i="35"/>
  <c r="C28" i="35"/>
  <c r="S27" i="35"/>
  <c r="Y27" i="35" s="1"/>
  <c r="AC27" i="35" s="1"/>
  <c r="S26" i="35"/>
  <c r="AA23" i="35"/>
  <c r="Q23" i="35"/>
  <c r="O23" i="35"/>
  <c r="M23" i="35"/>
  <c r="K23" i="35"/>
  <c r="I23" i="35"/>
  <c r="G23" i="35"/>
  <c r="E23" i="35"/>
  <c r="C23" i="35"/>
  <c r="S22" i="35"/>
  <c r="S20" i="35"/>
  <c r="S19" i="35"/>
  <c r="S16" i="35"/>
  <c r="Y16" i="35" s="1"/>
  <c r="AC16" i="35" s="1"/>
  <c r="S28" i="35" l="1"/>
  <c r="U19" i="35"/>
  <c r="Y19" i="35" s="1"/>
  <c r="AC19" i="35" s="1"/>
  <c r="Y26" i="35"/>
  <c r="AC26" i="35" s="1"/>
  <c r="AC28" i="35" s="1"/>
  <c r="U22" i="35"/>
  <c r="W22" i="35" s="1"/>
  <c r="Y22" i="35" s="1"/>
  <c r="AC22" i="35" s="1"/>
  <c r="U20" i="35"/>
  <c r="S23" i="35"/>
  <c r="Y28" i="35" l="1"/>
  <c r="U23" i="35"/>
  <c r="W20" i="35"/>
  <c r="W23" i="35" s="1"/>
  <c r="Y20" i="35" l="1"/>
  <c r="AC20" i="35" s="1"/>
  <c r="AC23" i="35" s="1"/>
  <c r="Y23" i="35" l="1"/>
  <c r="D16" i="38"/>
  <c r="J16" i="38"/>
  <c r="J18" i="38" s="1"/>
  <c r="H16" i="38" l="1"/>
  <c r="J67" i="21" l="1"/>
  <c r="J69" i="21" s="1"/>
  <c r="J49" i="21"/>
  <c r="J25" i="21"/>
  <c r="H67" i="37"/>
  <c r="F67" i="37"/>
  <c r="D67" i="37"/>
  <c r="H61" i="37"/>
  <c r="F61" i="37"/>
  <c r="F68" i="37" s="1"/>
  <c r="D61" i="37"/>
  <c r="H33" i="37"/>
  <c r="F33" i="37"/>
  <c r="D33" i="37"/>
  <c r="H19" i="37"/>
  <c r="F19" i="37"/>
  <c r="D19" i="37"/>
  <c r="H16" i="37"/>
  <c r="H26" i="37" s="1"/>
  <c r="F16" i="37"/>
  <c r="D16" i="37"/>
  <c r="H35" i="37" l="1"/>
  <c r="H37" i="37" s="1"/>
  <c r="J71" i="21"/>
  <c r="D68" i="37"/>
  <c r="H68" i="37"/>
  <c r="D26" i="37"/>
  <c r="D35" i="37" s="1"/>
  <c r="D37" i="37" s="1"/>
  <c r="F26" i="37"/>
  <c r="F35" i="37" s="1"/>
  <c r="F37" i="37" s="1"/>
  <c r="F69" i="37" s="1"/>
  <c r="D69" i="37" l="1"/>
  <c r="H69" i="37"/>
  <c r="AE31" i="34" l="1"/>
  <c r="AE38" i="34" s="1"/>
  <c r="K31" i="34"/>
  <c r="C38" i="34"/>
  <c r="U31" i="34" l="1"/>
  <c r="U38" i="34" s="1"/>
  <c r="W31" i="34" l="1"/>
  <c r="W38" i="34" s="1"/>
  <c r="K38" i="34" l="1"/>
  <c r="W25" i="36"/>
  <c r="U25" i="36"/>
  <c r="Q25" i="36"/>
  <c r="O25" i="36"/>
  <c r="M25" i="36"/>
  <c r="M29" i="36" s="1"/>
  <c r="K25" i="36"/>
  <c r="I25" i="36"/>
  <c r="G25" i="36"/>
  <c r="E25" i="36"/>
  <c r="C25" i="36"/>
  <c r="S25" i="36"/>
  <c r="W20" i="36"/>
  <c r="U20" i="36"/>
  <c r="U29" i="36" s="1"/>
  <c r="Q20" i="36"/>
  <c r="Q29" i="36" s="1"/>
  <c r="O20" i="36"/>
  <c r="M20" i="36"/>
  <c r="K20" i="36"/>
  <c r="I20" i="36"/>
  <c r="I29" i="36" s="1"/>
  <c r="G20" i="36"/>
  <c r="E20" i="36"/>
  <c r="C20" i="36"/>
  <c r="C29" i="36" s="1"/>
  <c r="Y20" i="36"/>
  <c r="S20" i="36"/>
  <c r="U32" i="35"/>
  <c r="Q32" i="35"/>
  <c r="O32" i="35"/>
  <c r="M32" i="35"/>
  <c r="K32" i="35"/>
  <c r="I32" i="35"/>
  <c r="E32" i="35"/>
  <c r="C32" i="35"/>
  <c r="H80" i="26"/>
  <c r="AA32" i="35" l="1"/>
  <c r="W32" i="35"/>
  <c r="G32" i="35"/>
  <c r="K29" i="36"/>
  <c r="E29" i="36"/>
  <c r="W29" i="36"/>
  <c r="G29" i="36"/>
  <c r="S29" i="36"/>
  <c r="O29" i="36"/>
  <c r="Y25" i="36"/>
  <c r="Y29" i="36" s="1"/>
  <c r="S32" i="35"/>
  <c r="Y32" i="35" l="1"/>
  <c r="AC32" i="35"/>
  <c r="F67" i="22"/>
  <c r="F61" i="22"/>
  <c r="F68" i="22" s="1"/>
  <c r="F33" i="22"/>
  <c r="F19" i="22"/>
  <c r="F16" i="22"/>
  <c r="F26" i="22" s="1"/>
  <c r="F35" i="22" s="1"/>
  <c r="F67" i="21"/>
  <c r="F69" i="21" s="1"/>
  <c r="F49" i="21"/>
  <c r="F71" i="21" l="1"/>
  <c r="F37" i="22"/>
  <c r="F69" i="22" s="1"/>
  <c r="H31" i="26"/>
  <c r="H38" i="26" s="1"/>
  <c r="H54" i="26" s="1"/>
  <c r="H97" i="26" s="1"/>
  <c r="H99" i="26" s="1"/>
  <c r="F25" i="21"/>
  <c r="H67" i="21"/>
  <c r="H69" i="21" s="1"/>
  <c r="D67" i="21"/>
  <c r="D69" i="21" s="1"/>
  <c r="H49" i="21"/>
  <c r="D49" i="21"/>
  <c r="A30" i="21"/>
  <c r="H25" i="21"/>
  <c r="D25" i="21"/>
  <c r="H71" i="21" l="1"/>
  <c r="D71" i="21"/>
  <c r="AA31" i="34"/>
  <c r="Y31" i="34"/>
  <c r="S31" i="34"/>
  <c r="Q31" i="34"/>
  <c r="O31" i="34"/>
  <c r="M31" i="34"/>
  <c r="I31" i="34"/>
  <c r="G31" i="34"/>
  <c r="E31" i="34"/>
  <c r="C20" i="33"/>
  <c r="W20" i="33" l="1"/>
  <c r="U20" i="33"/>
  <c r="Q20" i="33"/>
  <c r="O20" i="33"/>
  <c r="M20" i="33"/>
  <c r="K20" i="33"/>
  <c r="I20" i="33"/>
  <c r="G20" i="33"/>
  <c r="E20" i="33"/>
  <c r="F80" i="26" l="1"/>
  <c r="J80" i="26"/>
  <c r="AA38" i="34"/>
  <c r="Y38" i="34"/>
  <c r="S38" i="34"/>
  <c r="O38" i="34"/>
  <c r="Q38" i="34"/>
  <c r="M38" i="34"/>
  <c r="I38" i="34"/>
  <c r="G38" i="34"/>
  <c r="E38" i="34"/>
  <c r="M25" i="33"/>
  <c r="M29" i="33" s="1"/>
  <c r="O25" i="33"/>
  <c r="O29" i="33" s="1"/>
  <c r="K25" i="33"/>
  <c r="K29" i="33" s="1"/>
  <c r="H67" i="22"/>
  <c r="D67" i="22"/>
  <c r="H61" i="22"/>
  <c r="D61" i="22"/>
  <c r="U25" i="33"/>
  <c r="U29" i="33" s="1"/>
  <c r="Q25" i="33"/>
  <c r="Q29" i="33" s="1"/>
  <c r="I25" i="33"/>
  <c r="I29" i="33" s="1"/>
  <c r="G25" i="33"/>
  <c r="G29" i="33" s="1"/>
  <c r="E25" i="33"/>
  <c r="E29" i="33" s="1"/>
  <c r="C25" i="33"/>
  <c r="C29" i="33" s="1"/>
  <c r="H33" i="22"/>
  <c r="D33" i="22"/>
  <c r="H19" i="22"/>
  <c r="D19" i="22"/>
  <c r="H16" i="22"/>
  <c r="D16" i="22"/>
  <c r="W21" i="28"/>
  <c r="U21" i="28"/>
  <c r="T21" i="28"/>
  <c r="S21" i="28"/>
  <c r="Q21" i="28"/>
  <c r="O21" i="28"/>
  <c r="N21" i="28"/>
  <c r="M21" i="28"/>
  <c r="L21" i="28"/>
  <c r="K21" i="28"/>
  <c r="J21" i="28"/>
  <c r="I21" i="28"/>
  <c r="H21" i="28"/>
  <c r="G21" i="28"/>
  <c r="F21" i="28"/>
  <c r="E21" i="28"/>
  <c r="D21" i="28"/>
  <c r="V17" i="28"/>
  <c r="V21" i="28"/>
  <c r="R17" i="28"/>
  <c r="R21" i="28" s="1"/>
  <c r="P16" i="28"/>
  <c r="P17" i="28"/>
  <c r="P11" i="28"/>
  <c r="P21" i="28" s="1"/>
  <c r="V19" i="24"/>
  <c r="V20" i="24" s="1"/>
  <c r="V24" i="24" s="1"/>
  <c r="AE24" i="24"/>
  <c r="AC24" i="24"/>
  <c r="AA24" i="24"/>
  <c r="Y24" i="24"/>
  <c r="W24" i="24"/>
  <c r="U24" i="24"/>
  <c r="O24" i="24"/>
  <c r="M24" i="24"/>
  <c r="K24" i="24"/>
  <c r="I24" i="24"/>
  <c r="G24" i="24"/>
  <c r="E24" i="24"/>
  <c r="V22" i="24"/>
  <c r="Z22" i="24" s="1"/>
  <c r="Z24" i="24" s="1"/>
  <c r="AE20" i="24"/>
  <c r="AD20" i="24"/>
  <c r="AD24" i="24"/>
  <c r="AC20" i="24"/>
  <c r="AA20" i="24"/>
  <c r="Z20" i="24"/>
  <c r="X20" i="24"/>
  <c r="X24" i="24"/>
  <c r="W20" i="24"/>
  <c r="U20" i="24"/>
  <c r="T20" i="24"/>
  <c r="T24" i="24" s="1"/>
  <c r="R20" i="24"/>
  <c r="R24" i="24" s="1"/>
  <c r="P20" i="24"/>
  <c r="P24" i="24"/>
  <c r="O20" i="24"/>
  <c r="N20" i="24"/>
  <c r="N24" i="24" s="1"/>
  <c r="M20" i="24"/>
  <c r="L20" i="24"/>
  <c r="L24" i="24" s="1"/>
  <c r="K20" i="24"/>
  <c r="J20" i="24"/>
  <c r="J24" i="24"/>
  <c r="I20" i="24"/>
  <c r="H20" i="24"/>
  <c r="H24" i="24" s="1"/>
  <c r="G20" i="24"/>
  <c r="F20" i="24"/>
  <c r="F24" i="24" s="1"/>
  <c r="E20" i="24"/>
  <c r="D20" i="24"/>
  <c r="D24" i="24" s="1"/>
  <c r="AB18" i="24"/>
  <c r="AF18" i="24" s="1"/>
  <c r="AF13" i="24"/>
  <c r="F57" i="16"/>
  <c r="H57" i="16"/>
  <c r="F12" i="16"/>
  <c r="F22" i="16" s="1"/>
  <c r="F24" i="16" s="1"/>
  <c r="H31" i="16"/>
  <c r="H15" i="16"/>
  <c r="H12" i="16"/>
  <c r="H22" i="16" s="1"/>
  <c r="H24" i="16" s="1"/>
  <c r="D57" i="16"/>
  <c r="J57" i="16"/>
  <c r="J31" i="16"/>
  <c r="J15" i="16"/>
  <c r="J12" i="16"/>
  <c r="J22" i="16" s="1"/>
  <c r="J24" i="16" s="1"/>
  <c r="J33" i="16" s="1"/>
  <c r="J35" i="16" s="1"/>
  <c r="F31" i="16"/>
  <c r="F15" i="16"/>
  <c r="D12" i="16"/>
  <c r="D15" i="16"/>
  <c r="D22" i="16" s="1"/>
  <c r="D24" i="16" s="1"/>
  <c r="D31" i="16"/>
  <c r="AB19" i="24"/>
  <c r="AF19" i="24"/>
  <c r="J58" i="16" l="1"/>
  <c r="AF20" i="24"/>
  <c r="AF24" i="24" s="1"/>
  <c r="H33" i="16"/>
  <c r="H35" i="16" s="1"/>
  <c r="H58" i="16" s="1"/>
  <c r="D33" i="16"/>
  <c r="D35" i="16" s="1"/>
  <c r="D58" i="16" s="1"/>
  <c r="F33" i="16"/>
  <c r="F35" i="16" s="1"/>
  <c r="F58" i="16" s="1"/>
  <c r="Y20" i="33"/>
  <c r="S20" i="33"/>
  <c r="D68" i="22"/>
  <c r="D26" i="22"/>
  <c r="D35" i="22" s="1"/>
  <c r="AC31" i="34"/>
  <c r="H26" i="22"/>
  <c r="H35" i="22" s="1"/>
  <c r="S25" i="33"/>
  <c r="H68" i="22"/>
  <c r="AG31" i="34"/>
  <c r="AB20" i="24"/>
  <c r="AB24" i="24" s="1"/>
  <c r="S29" i="33" l="1"/>
  <c r="AC38" i="34"/>
  <c r="AG38" i="34" l="1"/>
  <c r="D37" i="22"/>
  <c r="D69" i="22" s="1"/>
  <c r="J31" i="26"/>
  <c r="J38" i="26" s="1"/>
  <c r="J54" i="26" s="1"/>
  <c r="J97" i="26" s="1"/>
  <c r="J99" i="26" s="1"/>
  <c r="H37" i="22"/>
  <c r="F31" i="26" l="1"/>
  <c r="H69" i="22"/>
  <c r="F38" i="26" l="1"/>
  <c r="F54" i="26" s="1"/>
  <c r="F97" i="26" s="1"/>
  <c r="F99" i="26" s="1"/>
  <c r="W25" i="33"/>
  <c r="W29" i="33" s="1"/>
  <c r="Y25" i="33"/>
  <c r="Y29" i="33" s="1"/>
</calcChain>
</file>

<file path=xl/sharedStrings.xml><?xml version="1.0" encoding="utf-8"?>
<sst xmlns="http://schemas.openxmlformats.org/spreadsheetml/2006/main" count="918" uniqueCount="329">
  <si>
    <t>Interbank and money market items</t>
  </si>
  <si>
    <t>Other assets</t>
  </si>
  <si>
    <t>Deposits</t>
  </si>
  <si>
    <t>Other liabilities</t>
  </si>
  <si>
    <t>paid-up share capital</t>
  </si>
  <si>
    <t>Unappropriated</t>
  </si>
  <si>
    <t>Total</t>
  </si>
  <si>
    <t>Premium on</t>
  </si>
  <si>
    <t>shares</t>
  </si>
  <si>
    <t>Ordinary</t>
  </si>
  <si>
    <t>equity</t>
  </si>
  <si>
    <t>Retained earnings</t>
  </si>
  <si>
    <t>(Increase) decrease in operating assets</t>
  </si>
  <si>
    <t>Increase (decrease) in operating liabilities</t>
  </si>
  <si>
    <t>Consolidated</t>
  </si>
  <si>
    <t>Assets</t>
  </si>
  <si>
    <t>Note</t>
  </si>
  <si>
    <t>Cash</t>
  </si>
  <si>
    <t>Total assets</t>
  </si>
  <si>
    <t xml:space="preserve">Other liabilities  </t>
  </si>
  <si>
    <t>Total liabilities</t>
  </si>
  <si>
    <t xml:space="preserve">Cash flows from investing activities  </t>
  </si>
  <si>
    <t>Cash flows from financing activities</t>
  </si>
  <si>
    <t>The Siam Commercial Bank Public Company Limited and its Subsidiaries</t>
  </si>
  <si>
    <t>Depreciation and amortisation</t>
  </si>
  <si>
    <t>Interest paid</t>
  </si>
  <si>
    <t>Income tax paid</t>
  </si>
  <si>
    <t>(in thousand Baht)</t>
  </si>
  <si>
    <t>Provisions</t>
  </si>
  <si>
    <t>investments</t>
  </si>
  <si>
    <t>Interbank and money market items, net</t>
  </si>
  <si>
    <t>Investments, net</t>
  </si>
  <si>
    <t>Loans to customers and accrued interest receivables, net</t>
  </si>
  <si>
    <t>Premises and equipment, net</t>
  </si>
  <si>
    <t>Goodwill and other intangible assets, net</t>
  </si>
  <si>
    <t>Other reserves</t>
  </si>
  <si>
    <t xml:space="preserve">   Appropriated</t>
  </si>
  <si>
    <t xml:space="preserve">       Legal reserve</t>
  </si>
  <si>
    <t>Interest income</t>
  </si>
  <si>
    <t>Fees and service income</t>
  </si>
  <si>
    <t>Other operating expenses</t>
  </si>
  <si>
    <t xml:space="preserve">    Premises and equipment expenses</t>
  </si>
  <si>
    <t xml:space="preserve">    Taxes and duties</t>
  </si>
  <si>
    <t xml:space="preserve">    Others</t>
  </si>
  <si>
    <t xml:space="preserve">    Total operating expenses</t>
  </si>
  <si>
    <t>Dividend income</t>
  </si>
  <si>
    <t>The Bank</t>
  </si>
  <si>
    <t xml:space="preserve">Consolidated  </t>
  </si>
  <si>
    <t>Liabilities</t>
  </si>
  <si>
    <t>Premium on share capital</t>
  </si>
  <si>
    <t>Net earned insurance premiums</t>
  </si>
  <si>
    <t>Other operating income</t>
  </si>
  <si>
    <t>Net insurance claims</t>
  </si>
  <si>
    <t xml:space="preserve">     Net fees and service income</t>
  </si>
  <si>
    <t>Net profit</t>
  </si>
  <si>
    <t>Earnings per share of the parent company</t>
  </si>
  <si>
    <t>Properties for sale, net</t>
  </si>
  <si>
    <t>Debt issued and borrowings</t>
  </si>
  <si>
    <t>share capital</t>
  </si>
  <si>
    <t>Net interest income</t>
  </si>
  <si>
    <t>Proceeds from dividend</t>
  </si>
  <si>
    <t>Proceeds from interest</t>
  </si>
  <si>
    <t xml:space="preserve">Total </t>
  </si>
  <si>
    <t>other</t>
  </si>
  <si>
    <t>surplus</t>
  </si>
  <si>
    <t xml:space="preserve">    Total operating income</t>
  </si>
  <si>
    <t xml:space="preserve">    Net operating income</t>
  </si>
  <si>
    <t>Other comprehensive income</t>
  </si>
  <si>
    <t>reserve</t>
  </si>
  <si>
    <t xml:space="preserve">Legal </t>
  </si>
  <si>
    <t>controlling</t>
  </si>
  <si>
    <t>Non-</t>
  </si>
  <si>
    <t xml:space="preserve"> reserve</t>
  </si>
  <si>
    <t>Legal</t>
  </si>
  <si>
    <t xml:space="preserve">Other assets, net  </t>
  </si>
  <si>
    <t xml:space="preserve">Share capital  </t>
  </si>
  <si>
    <t>Interest expense</t>
  </si>
  <si>
    <t>Fees and service expense</t>
  </si>
  <si>
    <t>Net trading income</t>
  </si>
  <si>
    <t xml:space="preserve">    Staff costs</t>
  </si>
  <si>
    <t>Profit before tax</t>
  </si>
  <si>
    <t>Income tax expense</t>
  </si>
  <si>
    <t xml:space="preserve">    Change in revaluation surplus</t>
  </si>
  <si>
    <t xml:space="preserve">    Foreign currency translation differences</t>
  </si>
  <si>
    <t xml:space="preserve">Impairment loss on loans and debt securities </t>
  </si>
  <si>
    <t>Preference</t>
  </si>
  <si>
    <t>Change in</t>
  </si>
  <si>
    <t>revaluation</t>
  </si>
  <si>
    <t>Gain on</t>
  </si>
  <si>
    <t>remeasuring</t>
  </si>
  <si>
    <t>available-for-sale</t>
  </si>
  <si>
    <t>shareholders'</t>
  </si>
  <si>
    <r>
      <t xml:space="preserve">    Basic earnings per share </t>
    </r>
    <r>
      <rPr>
        <i/>
        <sz val="11"/>
        <rFont val="Times New Roman"/>
        <family val="1"/>
      </rPr>
      <t>(in Baht)</t>
    </r>
  </si>
  <si>
    <t>Conversion of preference shares to ordinary shares</t>
  </si>
  <si>
    <t>Net gain on investments</t>
  </si>
  <si>
    <t>Issued and</t>
  </si>
  <si>
    <t>-</t>
  </si>
  <si>
    <t xml:space="preserve">     Net interest income</t>
  </si>
  <si>
    <t>Transfer to retained earnings</t>
  </si>
  <si>
    <t>Loans to customers</t>
  </si>
  <si>
    <t xml:space="preserve">Total comprehensive income </t>
  </si>
  <si>
    <t xml:space="preserve">    Shareholders of the parent company</t>
  </si>
  <si>
    <t>Cash at 1 January</t>
  </si>
  <si>
    <t>reserves</t>
  </si>
  <si>
    <t>2012</t>
  </si>
  <si>
    <t>Profit for the period</t>
  </si>
  <si>
    <t>Net profit attributable to</t>
  </si>
  <si>
    <t>Total comprehensive income attributable to</t>
  </si>
  <si>
    <t xml:space="preserve">         Chairman of the Executive Committee</t>
  </si>
  <si>
    <t xml:space="preserve">         (Dr. Vichit   Suraphongchai)</t>
  </si>
  <si>
    <t xml:space="preserve">                                (Mrs. Kannikar   Chalitaporn)</t>
  </si>
  <si>
    <t xml:space="preserve">                             President</t>
  </si>
  <si>
    <t>Short-term debt issued and borrowings</t>
  </si>
  <si>
    <t xml:space="preserve">    Directors’ remuneration</t>
  </si>
  <si>
    <t>Properties for sale</t>
  </si>
  <si>
    <t>Net decrease in cash</t>
  </si>
  <si>
    <t>2013</t>
  </si>
  <si>
    <t>Deferred tax assets</t>
  </si>
  <si>
    <t>Deferred tax liabilities</t>
  </si>
  <si>
    <t>Statement of financial position</t>
  </si>
  <si>
    <t>Statement of comprehensive income (Unaudited)</t>
  </si>
  <si>
    <t xml:space="preserve">    Income tax on other comprehensive income</t>
  </si>
  <si>
    <t xml:space="preserve">    Non-controlling interests</t>
  </si>
  <si>
    <t xml:space="preserve">    Share of other comprehensive loss of associate</t>
  </si>
  <si>
    <t>interests</t>
  </si>
  <si>
    <t xml:space="preserve">       Total other comprehensive income, net of income tax</t>
  </si>
  <si>
    <r>
      <t xml:space="preserve">(Restated) </t>
    </r>
    <r>
      <rPr>
        <vertAlign val="superscript"/>
        <sz val="11"/>
        <rFont val="Times New Roman"/>
        <family val="1"/>
      </rPr>
      <t>*</t>
    </r>
  </si>
  <si>
    <t>30 September</t>
  </si>
  <si>
    <t xml:space="preserve">Nine month period ended
</t>
  </si>
  <si>
    <t>18</t>
  </si>
  <si>
    <t>Statement of changes in equity (Unaudited)</t>
  </si>
  <si>
    <t>17</t>
  </si>
  <si>
    <t xml:space="preserve">    Gain on remeasuring available-for-sale investments</t>
  </si>
  <si>
    <t>Share of (loss) profit of associate</t>
  </si>
  <si>
    <t xml:space="preserve">   Unappropriated</t>
  </si>
  <si>
    <t>(Mr. Arthid Nanthawithaya)</t>
  </si>
  <si>
    <t xml:space="preserve">   in control</t>
  </si>
  <si>
    <t>Three month period ended 31 March 2016</t>
  </si>
  <si>
    <t>Balance at 1 January 2016</t>
  </si>
  <si>
    <t>Balance at 31 March 2016</t>
  </si>
  <si>
    <t>Acquisitions of non-controlling interests without a change</t>
  </si>
  <si>
    <t>Other comprehensive income (loss)</t>
  </si>
  <si>
    <t>Total comprehensive income (loss) for the period</t>
  </si>
  <si>
    <t>Dividend paid</t>
  </si>
  <si>
    <t>Foreign</t>
  </si>
  <si>
    <t xml:space="preserve">currency </t>
  </si>
  <si>
    <t>translation</t>
  </si>
  <si>
    <t>differences</t>
  </si>
  <si>
    <t>President and Chief Executive Officer</t>
  </si>
  <si>
    <t>Share of other</t>
  </si>
  <si>
    <t>comprehensive</t>
  </si>
  <si>
    <t>loss of investment</t>
  </si>
  <si>
    <t xml:space="preserve"> in associate</t>
  </si>
  <si>
    <t xml:space="preserve"> hedge reserve</t>
  </si>
  <si>
    <t>Total owners of the company</t>
  </si>
  <si>
    <t>Non-controlling interests</t>
  </si>
  <si>
    <t>Liabilities and shareholders’ equity</t>
  </si>
  <si>
    <t>Shareholders’ equity</t>
  </si>
  <si>
    <t>Total shareholders’ equity</t>
  </si>
  <si>
    <t>Total liabilities and shareholders’ equity</t>
  </si>
  <si>
    <t>Interest expenses</t>
  </si>
  <si>
    <t xml:space="preserve">    Owners of the company</t>
  </si>
  <si>
    <t>Preferred</t>
  </si>
  <si>
    <t>Common</t>
  </si>
  <si>
    <t>of a foreign operation</t>
  </si>
  <si>
    <t>Changes in</t>
  </si>
  <si>
    <t>owners of</t>
  </si>
  <si>
    <t>the company</t>
  </si>
  <si>
    <t xml:space="preserve">Adjustments to reconcile profit from operating before income tax </t>
  </si>
  <si>
    <t>Acquisition of premises and equipment</t>
  </si>
  <si>
    <t>Acquisition of intangible assets</t>
  </si>
  <si>
    <t xml:space="preserve">Repayment of long-term borrowings </t>
  </si>
  <si>
    <t>Derivative assets</t>
  </si>
  <si>
    <t>Derivative liabilities</t>
  </si>
  <si>
    <t xml:space="preserve">   Authorised share capital</t>
  </si>
  <si>
    <t>(Audited)</t>
  </si>
  <si>
    <t xml:space="preserve">    Other expenses</t>
  </si>
  <si>
    <t>Fee and service income</t>
  </si>
  <si>
    <t>Fee and service expenses</t>
  </si>
  <si>
    <t xml:space="preserve">     Net fee and service income</t>
  </si>
  <si>
    <t>Repayment of long-term debt issued</t>
  </si>
  <si>
    <t xml:space="preserve">    Employee expenses</t>
  </si>
  <si>
    <t xml:space="preserve">Cash flows from operating activities </t>
  </si>
  <si>
    <t>Proceeds from sale of premises and equipment</t>
  </si>
  <si>
    <t>Financial assets measured at fair value through profit or loss</t>
  </si>
  <si>
    <t>Expected credit loss</t>
  </si>
  <si>
    <t>Provision expenses</t>
  </si>
  <si>
    <t>Payment of lease liabilities</t>
  </si>
  <si>
    <t>Investment properties, net</t>
  </si>
  <si>
    <t>Net profit (loss) attributable to:</t>
  </si>
  <si>
    <t>Total comprehensive income (loss) attributable to:</t>
  </si>
  <si>
    <t>Loss from write-off of premises and equipment</t>
  </si>
  <si>
    <t xml:space="preserve"> income</t>
  </si>
  <si>
    <t xml:space="preserve"> comprehensive</t>
  </si>
  <si>
    <t>through other</t>
  </si>
  <si>
    <t>designated at</t>
  </si>
  <si>
    <t>fair value</t>
  </si>
  <si>
    <t xml:space="preserve">   through other</t>
  </si>
  <si>
    <t>statements</t>
  </si>
  <si>
    <t xml:space="preserve"> the financial </t>
  </si>
  <si>
    <t>operation</t>
  </si>
  <si>
    <t xml:space="preserve">of a foreign </t>
  </si>
  <si>
    <t xml:space="preserve"> in debt </t>
  </si>
  <si>
    <t>instruments</t>
  </si>
  <si>
    <t xml:space="preserve">           of a foreign operation</t>
  </si>
  <si>
    <t xml:space="preserve">Investment in short-term securities </t>
  </si>
  <si>
    <t>Liabilities payable on demand</t>
  </si>
  <si>
    <t xml:space="preserve">   Items that will be reclassified subsequently to profit or loss</t>
  </si>
  <si>
    <t xml:space="preserve">   Items that will not be reclassified subsequently to profit or loss </t>
  </si>
  <si>
    <t>Impairment loss on properties for sale</t>
  </si>
  <si>
    <t xml:space="preserve">at fair value </t>
  </si>
  <si>
    <t>Financial liabilities measured at fair value through profit or loss</t>
  </si>
  <si>
    <t>Proceeds from redemption of instruments at amortised cost</t>
  </si>
  <si>
    <t>Acquisition of instruments at amortised cost</t>
  </si>
  <si>
    <t xml:space="preserve">      Income tax relating to components of other comprehensive income </t>
  </si>
  <si>
    <t xml:space="preserve">           (loss) will not be reclassified subsequently to profit or loss</t>
  </si>
  <si>
    <t>Acquisition of instruments measured at fair value through other comprehensive income</t>
  </si>
  <si>
    <t>other comprehensive income</t>
  </si>
  <si>
    <t xml:space="preserve">Proceeds from sale of instruments measured at fair value through </t>
  </si>
  <si>
    <t xml:space="preserve">           other comprehensive income</t>
  </si>
  <si>
    <t xml:space="preserve">Net gain on financial instruments measured at fair value through </t>
  </si>
  <si>
    <t xml:space="preserve">     profit or loss</t>
  </si>
  <si>
    <t>Balance at 1 January 2021</t>
  </si>
  <si>
    <t>Transactions with owners, recorded directly in equity</t>
  </si>
  <si>
    <t>Total transactions with owners, recorded directly in equity</t>
  </si>
  <si>
    <t xml:space="preserve">    Conversion of preferred shares to common shares</t>
  </si>
  <si>
    <t>Income tax expenses</t>
  </si>
  <si>
    <t xml:space="preserve">   Issued and paid-up share capital</t>
  </si>
  <si>
    <t xml:space="preserve">    Capital contribution from a non-controlling interest</t>
  </si>
  <si>
    <t xml:space="preserve">    Net profit</t>
  </si>
  <si>
    <t xml:space="preserve">    Net profit (loss)</t>
  </si>
  <si>
    <t xml:space="preserve">    Other comprehensive income (loss)</t>
  </si>
  <si>
    <t xml:space="preserve">    Other comprehensive loss</t>
  </si>
  <si>
    <t>Gain on sale of properties for sale</t>
  </si>
  <si>
    <t>Payment for investments in subsidiaries</t>
  </si>
  <si>
    <t xml:space="preserve">         of subsidiaries</t>
  </si>
  <si>
    <t>Capital contribution from a non-controlling interest of the subsidiaries</t>
  </si>
  <si>
    <t>on investments</t>
  </si>
  <si>
    <t>arising from</t>
  </si>
  <si>
    <t>translating</t>
  </si>
  <si>
    <t>Comprehensive income (loss) for the period</t>
  </si>
  <si>
    <t xml:space="preserve">       Income tax relating to components of other comprehensive income</t>
  </si>
  <si>
    <t xml:space="preserve">           (loss) will be reclassified subsequently to profit or loss</t>
  </si>
  <si>
    <t>Investments in subsidiaries, associates and joint venture, net</t>
  </si>
  <si>
    <t>Balance at 1 January 2022</t>
  </si>
  <si>
    <t>7, 8</t>
  </si>
  <si>
    <t>Share of profit from investment in associates and joint venture</t>
  </si>
  <si>
    <t xml:space="preserve">Gain (loss) </t>
  </si>
  <si>
    <t>(Loss) gain</t>
  </si>
  <si>
    <t xml:space="preserve">      Loss on investments in debt instruments at fair value through</t>
  </si>
  <si>
    <t xml:space="preserve">      (Loss) gain arising from translating the financial statements</t>
  </si>
  <si>
    <t xml:space="preserve">      Loss on investments designated at fair value through</t>
  </si>
  <si>
    <t>Loss</t>
  </si>
  <si>
    <t>share-based</t>
  </si>
  <si>
    <t>payment</t>
  </si>
  <si>
    <t>Reserves for</t>
  </si>
  <si>
    <t>Other</t>
  </si>
  <si>
    <t xml:space="preserve">    Liquidation of subsidiary</t>
  </si>
  <si>
    <t xml:space="preserve">    Share-based payment</t>
  </si>
  <si>
    <t>Payment to a non-controlling interest from liquidation of subsidiaries</t>
  </si>
  <si>
    <t xml:space="preserve">(Gain) loss arising from translating the financial statements </t>
  </si>
  <si>
    <t>Net cash from (used in) operating activities</t>
  </si>
  <si>
    <t>Net cash (used in) from investing activities</t>
  </si>
  <si>
    <t>Impairment loss on intangible assets</t>
  </si>
  <si>
    <t>SCB X Public Company Limited and its Subsidiaries</t>
  </si>
  <si>
    <t>Six-month period ended 30 June 2021</t>
  </si>
  <si>
    <t>Balance at 30 June 2021</t>
  </si>
  <si>
    <t>Six-month period ended 30 June 2022</t>
  </si>
  <si>
    <t>Balance at 30 June 2022</t>
  </si>
  <si>
    <t>Chief Executive Officer</t>
  </si>
  <si>
    <t xml:space="preserve">After </t>
  </si>
  <si>
    <t xml:space="preserve">restructuring </t>
  </si>
  <si>
    <t xml:space="preserve">Before </t>
  </si>
  <si>
    <t xml:space="preserve">Separate </t>
  </si>
  <si>
    <t>financial statements</t>
  </si>
  <si>
    <t>for the three-month</t>
  </si>
  <si>
    <t>period ended</t>
  </si>
  <si>
    <t>Adjustment non-controlling interest from</t>
  </si>
  <si>
    <t xml:space="preserve">     business combination under common control </t>
  </si>
  <si>
    <t>for the six-month</t>
  </si>
  <si>
    <t>Separate</t>
  </si>
  <si>
    <t>After restructuring - Consolidated</t>
  </si>
  <si>
    <t>Before restructuring - Consolidated</t>
  </si>
  <si>
    <t xml:space="preserve">SCB X Public Company Limited and its Subsidiaries
</t>
  </si>
  <si>
    <t>Separate financial</t>
  </si>
  <si>
    <t>paid-up</t>
  </si>
  <si>
    <t>Deficit</t>
  </si>
  <si>
    <t>(Restated)</t>
  </si>
  <si>
    <t>Net gain (loss) on investments</t>
  </si>
  <si>
    <t xml:space="preserve">      (Loss) gain on investments in debt instruments at fair value through</t>
  </si>
  <si>
    <t xml:space="preserve">    Dividend paid</t>
  </si>
  <si>
    <t>Loss from write-off of intangible assets</t>
  </si>
  <si>
    <t>Proceeds from long-term borrowings</t>
  </si>
  <si>
    <t>Dividend paid to equity holders of the Bank</t>
  </si>
  <si>
    <t>Cash at 30 June</t>
  </si>
  <si>
    <t xml:space="preserve">    Capital reduction</t>
  </si>
  <si>
    <t>Profit (loss) from operation before income tax expenses</t>
  </si>
  <si>
    <t>Net profit (loss)</t>
  </si>
  <si>
    <t xml:space="preserve">      Gain on investments designated at fair value through</t>
  </si>
  <si>
    <t xml:space="preserve">      Total other comprehensive income (loss), net of income tax</t>
  </si>
  <si>
    <t>Total comprehensive income (loss)</t>
  </si>
  <si>
    <t xml:space="preserve">     Issue of ordinary shares</t>
  </si>
  <si>
    <t xml:space="preserve">     Capital reduction</t>
  </si>
  <si>
    <t>(Unaudited)</t>
  </si>
  <si>
    <t>Statement of profit or loss and other comprehensive income</t>
  </si>
  <si>
    <t>Statement of changes in equity (Restated)</t>
  </si>
  <si>
    <t>Statement of cash flows</t>
  </si>
  <si>
    <t>Payment to owners to redeem the entity's shares</t>
  </si>
  <si>
    <t>(Gain) loss on sale of premises and equipment</t>
  </si>
  <si>
    <t>Impairment loss on premises and equipment</t>
  </si>
  <si>
    <t>Net gain on financial instruments</t>
  </si>
  <si>
    <t xml:space="preserve">     Total operating income (expense)</t>
  </si>
  <si>
    <t xml:space="preserve">     Net loss</t>
  </si>
  <si>
    <t>Proceeds from short-term borrowings</t>
  </si>
  <si>
    <t xml:space="preserve"> 30 June</t>
  </si>
  <si>
    <t>31 December</t>
  </si>
  <si>
    <t xml:space="preserve">       Preferred shares</t>
  </si>
  <si>
    <t xml:space="preserve">       Common shares </t>
  </si>
  <si>
    <t xml:space="preserve">    Capital contribution from non-controlling interest</t>
  </si>
  <si>
    <t>Earnings (loss) per share of the parent company</t>
  </si>
  <si>
    <r>
      <t xml:space="preserve">     Basic earnings (loss) per share </t>
    </r>
    <r>
      <rPr>
        <i/>
        <sz val="11"/>
        <rFont val="Times New Roman"/>
        <family val="1"/>
      </rPr>
      <t>(in Baht)</t>
    </r>
  </si>
  <si>
    <t xml:space="preserve">   Premium on preferred shares</t>
  </si>
  <si>
    <t xml:space="preserve">   Premium on common shares</t>
  </si>
  <si>
    <t>Net cash (used in) from financing activities</t>
  </si>
  <si>
    <t>Proceeds from long-term debt issued</t>
  </si>
  <si>
    <t>Profit (loss) from operating before income tax expenses</t>
  </si>
  <si>
    <t>expenses to cash receipts (payments) from operating activities</t>
  </si>
  <si>
    <t>Profit (loss) from operating before changes in operating assets and liabilities</t>
  </si>
  <si>
    <t>Proceeds from disposal of investments in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</si>
</sst>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_-* #,##0.00_-;\-* #,##0.00_-;_-* &quot;-&quot;??_-;_-@_-"/>
    <numFmt numFmtId="188" formatCode="#,##0;[Red]\(#,##0\)"/>
    <numFmt numFmtId="189" formatCode="0.000"/>
    <numFmt numFmtId="190" formatCode="#,##0.00;[Red]\(#,##0.00\)"/>
    <numFmt numFmtId="191" formatCode="General_)"/>
    <numFmt numFmtId="192" formatCode="0.00_)"/>
    <numFmt numFmtId="193" formatCode="#,##0.000"/>
    <numFmt numFmtId="194" formatCode="_-* #,##0\ _F_-;\-* #,##0\ _F_-;_-* &quot;-&quot;\ _F_-;_-@_-"/>
    <numFmt numFmtId="195" formatCode="_-* #,##0.00\ &quot;F&quot;_-;\-* #,##0.00\ &quot;F&quot;_-;_-* &quot;-&quot;??\ &quot;F&quot;_-;_-@_-"/>
    <numFmt numFmtId="196" formatCode="_-* #,##0.00\ _F_-;\-* #,##0.00\ _F_-;_-* &quot;-&quot;??\ _F_-;_-@_-"/>
    <numFmt numFmtId="197" formatCode="#,##0.00000"/>
    <numFmt numFmtId="198" formatCode="_(* #,##0.0000_);_(* \(#,##0.0000\);_(* &quot;-&quot;????_);_(@_)"/>
    <numFmt numFmtId="199" formatCode="_(* #,##0_);_(* \(#,##0\);_(* &quot;-&quot;??_);_(@_)"/>
    <numFmt numFmtId="200" formatCode="#,##0.0;[Red]\(#,##0.0\)"/>
    <numFmt numFmtId="201" formatCode="_(* #,##0_);_(* \(#,##0\);_(* &quot;-&quot;????_);_(@_)"/>
    <numFmt numFmtId="202" formatCode="_-* #,##0_-;\-* #,##0_-;_-* &quot;-&quot;??_-;_-@_-"/>
    <numFmt numFmtId="203" formatCode="_(* #,##0.00_);_(* \(#,##0.00\);_(* &quot;-&quot;_);_(@_)"/>
    <numFmt numFmtId="204" formatCode="_([$€-2]* #,##0.00_);_([$€-2]* \(#,##0.00\);_([$€-2]* \-??_)"/>
    <numFmt numFmtId="205" formatCode="_([$€-2]* #,##0.00_);_([$€-2]* \(#,##0.00\);_([$€-2]* &quot;-&quot;??_)"/>
    <numFmt numFmtId="206" formatCode="_(* #,##0_);_(* \(#,##0\);_(* &quot;-&quot;?_);_(@_)"/>
  </numFmts>
  <fonts count="100">
    <font>
      <sz val="11"/>
      <name val="Times New Roman"/>
      <family val="1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9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i/>
      <sz val="16"/>
      <name val="Helv"/>
    </font>
    <font>
      <sz val="12"/>
      <color indexed="8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1"/>
      <color indexed="8"/>
      <name val="Times New Roman"/>
      <family val="1"/>
    </font>
    <font>
      <sz val="11"/>
      <color indexed="10"/>
      <name val="Tahoma"/>
      <family val="2"/>
      <charset val="222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sz val="11"/>
      <name val="Times New Roman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1"/>
      <color indexed="8"/>
      <name val="Times New Roman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9"/>
      <name val="Times New Roman"/>
      <family val="1"/>
    </font>
    <font>
      <vertAlign val="superscript"/>
      <sz val="11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 New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i/>
      <sz val="16"/>
      <name val="Arial"/>
      <family val="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Cordia New"/>
      <family val="2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b/>
      <i/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name val="ApFont"/>
    </font>
  </fonts>
  <fills count="5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9"/>
        <bgColor indexed="26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398">
    <xf numFmtId="0" fontId="0" fillId="0" borderId="0"/>
    <xf numFmtId="0" fontId="23" fillId="2" borderId="0" applyNumberFormat="0" applyBorder="0" applyAlignment="0" applyProtection="0"/>
    <xf numFmtId="0" fontId="1" fillId="3" borderId="0" applyNumberFormat="0" applyBorder="0" applyAlignment="0" applyProtection="0"/>
    <xf numFmtId="0" fontId="75" fillId="2" borderId="0" applyNumberFormat="0" applyBorder="0" applyAlignment="0" applyProtection="0"/>
    <xf numFmtId="0" fontId="1" fillId="3" borderId="0" applyNumberFormat="0" applyBorder="0" applyAlignment="0" applyProtection="0"/>
    <xf numFmtId="0" fontId="23" fillId="4" borderId="0" applyNumberFormat="0" applyBorder="0" applyAlignment="0" applyProtection="0"/>
    <xf numFmtId="0" fontId="1" fillId="5" borderId="0" applyNumberFormat="0" applyBorder="0" applyAlignment="0" applyProtection="0"/>
    <xf numFmtId="0" fontId="75" fillId="4" borderId="0" applyNumberFormat="0" applyBorder="0" applyAlignment="0" applyProtection="0"/>
    <xf numFmtId="0" fontId="1" fillId="5" borderId="0" applyNumberFormat="0" applyBorder="0" applyAlignment="0" applyProtection="0"/>
    <xf numFmtId="0" fontId="23" fillId="6" borderId="0" applyNumberFormat="0" applyBorder="0" applyAlignment="0" applyProtection="0"/>
    <xf numFmtId="0" fontId="1" fillId="7" borderId="0" applyNumberFormat="0" applyBorder="0" applyAlignment="0" applyProtection="0"/>
    <xf numFmtId="0" fontId="75" fillId="6" borderId="0" applyNumberFormat="0" applyBorder="0" applyAlignment="0" applyProtection="0"/>
    <xf numFmtId="0" fontId="1" fillId="7" borderId="0" applyNumberFormat="0" applyBorder="0" applyAlignment="0" applyProtection="0"/>
    <xf numFmtId="0" fontId="23" fillId="8" borderId="0" applyNumberFormat="0" applyBorder="0" applyAlignment="0" applyProtection="0"/>
    <xf numFmtId="0" fontId="1" fillId="9" borderId="0" applyNumberFormat="0" applyBorder="0" applyAlignment="0" applyProtection="0"/>
    <xf numFmtId="0" fontId="75" fillId="8" borderId="0" applyNumberFormat="0" applyBorder="0" applyAlignment="0" applyProtection="0"/>
    <xf numFmtId="0" fontId="1" fillId="9" borderId="0" applyNumberFormat="0" applyBorder="0" applyAlignment="0" applyProtection="0"/>
    <xf numFmtId="0" fontId="23" fillId="10" borderId="0" applyNumberFormat="0" applyBorder="0" applyAlignment="0" applyProtection="0"/>
    <xf numFmtId="0" fontId="1" fillId="11" borderId="0" applyNumberFormat="0" applyBorder="0" applyAlignment="0" applyProtection="0"/>
    <xf numFmtId="0" fontId="75" fillId="10" borderId="0" applyNumberFormat="0" applyBorder="0" applyAlignment="0" applyProtection="0"/>
    <xf numFmtId="0" fontId="1" fillId="11" borderId="0" applyNumberFormat="0" applyBorder="0" applyAlignment="0" applyProtection="0"/>
    <xf numFmtId="0" fontId="23" fillId="12" borderId="0" applyNumberFormat="0" applyBorder="0" applyAlignment="0" applyProtection="0"/>
    <xf numFmtId="0" fontId="1" fillId="13" borderId="0" applyNumberFormat="0" applyBorder="0" applyAlignment="0" applyProtection="0"/>
    <xf numFmtId="0" fontId="75" fillId="12" borderId="0" applyNumberFormat="0" applyBorder="0" applyAlignment="0" applyProtection="0"/>
    <xf numFmtId="0" fontId="1" fillId="13" borderId="0" applyNumberFormat="0" applyBorder="0" applyAlignment="0" applyProtection="0"/>
    <xf numFmtId="0" fontId="23" fillId="14" borderId="0" applyNumberFormat="0" applyBorder="0" applyAlignment="0" applyProtection="0"/>
    <xf numFmtId="0" fontId="1" fillId="15" borderId="0" applyNumberFormat="0" applyBorder="0" applyAlignment="0" applyProtection="0"/>
    <xf numFmtId="0" fontId="75" fillId="14" borderId="0" applyNumberFormat="0" applyBorder="0" applyAlignment="0" applyProtection="0"/>
    <xf numFmtId="0" fontId="1" fillId="15" borderId="0" applyNumberFormat="0" applyBorder="0" applyAlignment="0" applyProtection="0"/>
    <xf numFmtId="0" fontId="23" fillId="16" borderId="0" applyNumberFormat="0" applyBorder="0" applyAlignment="0" applyProtection="0"/>
    <xf numFmtId="0" fontId="1" fillId="17" borderId="0" applyNumberFormat="0" applyBorder="0" applyAlignment="0" applyProtection="0"/>
    <xf numFmtId="0" fontId="75" fillId="16" borderId="0" applyNumberFormat="0" applyBorder="0" applyAlignment="0" applyProtection="0"/>
    <xf numFmtId="0" fontId="1" fillId="17" borderId="0" applyNumberFormat="0" applyBorder="0" applyAlignment="0" applyProtection="0"/>
    <xf numFmtId="0" fontId="23" fillId="18" borderId="0" applyNumberFormat="0" applyBorder="0" applyAlignment="0" applyProtection="0"/>
    <xf numFmtId="0" fontId="1" fillId="19" borderId="0" applyNumberFormat="0" applyBorder="0" applyAlignment="0" applyProtection="0"/>
    <xf numFmtId="0" fontId="75" fillId="18" borderId="0" applyNumberFormat="0" applyBorder="0" applyAlignment="0" applyProtection="0"/>
    <xf numFmtId="0" fontId="1" fillId="19" borderId="0" applyNumberFormat="0" applyBorder="0" applyAlignment="0" applyProtection="0"/>
    <xf numFmtId="0" fontId="23" fillId="8" borderId="0" applyNumberFormat="0" applyBorder="0" applyAlignment="0" applyProtection="0"/>
    <xf numFmtId="0" fontId="1" fillId="9" borderId="0" applyNumberFormat="0" applyBorder="0" applyAlignment="0" applyProtection="0"/>
    <xf numFmtId="0" fontId="75" fillId="8" borderId="0" applyNumberFormat="0" applyBorder="0" applyAlignment="0" applyProtection="0"/>
    <xf numFmtId="0" fontId="1" fillId="9" borderId="0" applyNumberFormat="0" applyBorder="0" applyAlignment="0" applyProtection="0"/>
    <xf numFmtId="0" fontId="23" fillId="14" borderId="0" applyNumberFormat="0" applyBorder="0" applyAlignment="0" applyProtection="0"/>
    <xf numFmtId="0" fontId="1" fillId="15" borderId="0" applyNumberFormat="0" applyBorder="0" applyAlignment="0" applyProtection="0"/>
    <xf numFmtId="0" fontId="75" fillId="14" borderId="0" applyNumberFormat="0" applyBorder="0" applyAlignment="0" applyProtection="0"/>
    <xf numFmtId="0" fontId="1" fillId="15" borderId="0" applyNumberFormat="0" applyBorder="0" applyAlignment="0" applyProtection="0"/>
    <xf numFmtId="0" fontId="23" fillId="20" borderId="0" applyNumberFormat="0" applyBorder="0" applyAlignment="0" applyProtection="0"/>
    <xf numFmtId="0" fontId="1" fillId="21" borderId="0" applyNumberFormat="0" applyBorder="0" applyAlignment="0" applyProtection="0"/>
    <xf numFmtId="0" fontId="75" fillId="20" borderId="0" applyNumberFormat="0" applyBorder="0" applyAlignment="0" applyProtection="0"/>
    <xf numFmtId="0" fontId="1" fillId="21" borderId="0" applyNumberFormat="0" applyBorder="0" applyAlignment="0" applyProtection="0"/>
    <xf numFmtId="0" fontId="37" fillId="22" borderId="0" applyNumberFormat="0" applyBorder="0" applyAlignment="0" applyProtection="0"/>
    <xf numFmtId="0" fontId="54" fillId="23" borderId="0" applyNumberFormat="0" applyBorder="0" applyAlignment="0" applyProtection="0"/>
    <xf numFmtId="0" fontId="76" fillId="22" borderId="0" applyNumberFormat="0" applyBorder="0" applyAlignment="0" applyProtection="0"/>
    <xf numFmtId="0" fontId="54" fillId="23" borderId="0" applyNumberFormat="0" applyBorder="0" applyAlignment="0" applyProtection="0"/>
    <xf numFmtId="0" fontId="37" fillId="16" borderId="0" applyNumberFormat="0" applyBorder="0" applyAlignment="0" applyProtection="0"/>
    <xf numFmtId="0" fontId="54" fillId="17" borderId="0" applyNumberFormat="0" applyBorder="0" applyAlignment="0" applyProtection="0"/>
    <xf numFmtId="0" fontId="76" fillId="16" borderId="0" applyNumberFormat="0" applyBorder="0" applyAlignment="0" applyProtection="0"/>
    <xf numFmtId="0" fontId="54" fillId="17" borderId="0" applyNumberFormat="0" applyBorder="0" applyAlignment="0" applyProtection="0"/>
    <xf numFmtId="0" fontId="37" fillId="18" borderId="0" applyNumberFormat="0" applyBorder="0" applyAlignment="0" applyProtection="0"/>
    <xf numFmtId="0" fontId="54" fillId="19" borderId="0" applyNumberFormat="0" applyBorder="0" applyAlignment="0" applyProtection="0"/>
    <xf numFmtId="0" fontId="76" fillId="18" borderId="0" applyNumberFormat="0" applyBorder="0" applyAlignment="0" applyProtection="0"/>
    <xf numFmtId="0" fontId="54" fillId="19" borderId="0" applyNumberFormat="0" applyBorder="0" applyAlignment="0" applyProtection="0"/>
    <xf numFmtId="0" fontId="37" fillId="24" borderId="0" applyNumberFormat="0" applyBorder="0" applyAlignment="0" applyProtection="0"/>
    <xf numFmtId="0" fontId="54" fillId="25" borderId="0" applyNumberFormat="0" applyBorder="0" applyAlignment="0" applyProtection="0"/>
    <xf numFmtId="0" fontId="76" fillId="24" borderId="0" applyNumberFormat="0" applyBorder="0" applyAlignment="0" applyProtection="0"/>
    <xf numFmtId="0" fontId="54" fillId="25" borderId="0" applyNumberFormat="0" applyBorder="0" applyAlignment="0" applyProtection="0"/>
    <xf numFmtId="0" fontId="37" fillId="26" borderId="0" applyNumberFormat="0" applyBorder="0" applyAlignment="0" applyProtection="0"/>
    <xf numFmtId="0" fontId="54" fillId="27" borderId="0" applyNumberFormat="0" applyBorder="0" applyAlignment="0" applyProtection="0"/>
    <xf numFmtId="0" fontId="76" fillId="26" borderId="0" applyNumberFormat="0" applyBorder="0" applyAlignment="0" applyProtection="0"/>
    <xf numFmtId="0" fontId="54" fillId="27" borderId="0" applyNumberFormat="0" applyBorder="0" applyAlignment="0" applyProtection="0"/>
    <xf numFmtId="0" fontId="37" fillId="28" borderId="0" applyNumberFormat="0" applyBorder="0" applyAlignment="0" applyProtection="0"/>
    <xf numFmtId="0" fontId="54" fillId="29" borderId="0" applyNumberFormat="0" applyBorder="0" applyAlignment="0" applyProtection="0"/>
    <xf numFmtId="0" fontId="76" fillId="28" borderId="0" applyNumberFormat="0" applyBorder="0" applyAlignment="0" applyProtection="0"/>
    <xf numFmtId="0" fontId="54" fillId="29" borderId="0" applyNumberFormat="0" applyBorder="0" applyAlignment="0" applyProtection="0"/>
    <xf numFmtId="0" fontId="37" fillId="30" borderId="0" applyNumberFormat="0" applyBorder="0" applyAlignment="0" applyProtection="0"/>
    <xf numFmtId="0" fontId="54" fillId="31" borderId="0" applyNumberFormat="0" applyBorder="0" applyAlignment="0" applyProtection="0"/>
    <xf numFmtId="0" fontId="76" fillId="30" borderId="0" applyNumberFormat="0" applyBorder="0" applyAlignment="0" applyProtection="0"/>
    <xf numFmtId="0" fontId="54" fillId="31" borderId="0" applyNumberFormat="0" applyBorder="0" applyAlignment="0" applyProtection="0"/>
    <xf numFmtId="0" fontId="37" fillId="32" borderId="0" applyNumberFormat="0" applyBorder="0" applyAlignment="0" applyProtection="0"/>
    <xf numFmtId="0" fontId="54" fillId="33" borderId="0" applyNumberFormat="0" applyBorder="0" applyAlignment="0" applyProtection="0"/>
    <xf numFmtId="0" fontId="76" fillId="32" borderId="0" applyNumberFormat="0" applyBorder="0" applyAlignment="0" applyProtection="0"/>
    <xf numFmtId="0" fontId="54" fillId="33" borderId="0" applyNumberFormat="0" applyBorder="0" applyAlignment="0" applyProtection="0"/>
    <xf numFmtId="0" fontId="37" fillId="34" borderId="0" applyNumberFormat="0" applyBorder="0" applyAlignment="0" applyProtection="0"/>
    <xf numFmtId="0" fontId="54" fillId="35" borderId="0" applyNumberFormat="0" applyBorder="0" applyAlignment="0" applyProtection="0"/>
    <xf numFmtId="0" fontId="76" fillId="34" borderId="0" applyNumberFormat="0" applyBorder="0" applyAlignment="0" applyProtection="0"/>
    <xf numFmtId="0" fontId="54" fillId="35" borderId="0" applyNumberFormat="0" applyBorder="0" applyAlignment="0" applyProtection="0"/>
    <xf numFmtId="0" fontId="37" fillId="24" borderId="0" applyNumberFormat="0" applyBorder="0" applyAlignment="0" applyProtection="0"/>
    <xf numFmtId="0" fontId="54" fillId="25" borderId="0" applyNumberFormat="0" applyBorder="0" applyAlignment="0" applyProtection="0"/>
    <xf numFmtId="0" fontId="76" fillId="24" borderId="0" applyNumberFormat="0" applyBorder="0" applyAlignment="0" applyProtection="0"/>
    <xf numFmtId="0" fontId="54" fillId="25" borderId="0" applyNumberFormat="0" applyBorder="0" applyAlignment="0" applyProtection="0"/>
    <xf numFmtId="0" fontId="37" fillId="26" borderId="0" applyNumberFormat="0" applyBorder="0" applyAlignment="0" applyProtection="0"/>
    <xf numFmtId="0" fontId="54" fillId="27" borderId="0" applyNumberFormat="0" applyBorder="0" applyAlignment="0" applyProtection="0"/>
    <xf numFmtId="0" fontId="76" fillId="26" borderId="0" applyNumberFormat="0" applyBorder="0" applyAlignment="0" applyProtection="0"/>
    <xf numFmtId="0" fontId="54" fillId="27" borderId="0" applyNumberFormat="0" applyBorder="0" applyAlignment="0" applyProtection="0"/>
    <xf numFmtId="0" fontId="37" fillId="36" borderId="0" applyNumberFormat="0" applyBorder="0" applyAlignment="0" applyProtection="0"/>
    <xf numFmtId="0" fontId="54" fillId="37" borderId="0" applyNumberFormat="0" applyBorder="0" applyAlignment="0" applyProtection="0"/>
    <xf numFmtId="0" fontId="76" fillId="36" borderId="0" applyNumberFormat="0" applyBorder="0" applyAlignment="0" applyProtection="0"/>
    <xf numFmtId="0" fontId="54" fillId="37" borderId="0" applyNumberFormat="0" applyBorder="0" applyAlignment="0" applyProtection="0"/>
    <xf numFmtId="0" fontId="38" fillId="4" borderId="0" applyNumberFormat="0" applyBorder="0" applyAlignment="0" applyProtection="0"/>
    <xf numFmtId="0" fontId="55" fillId="5" borderId="0" applyNumberFormat="0" applyBorder="0" applyAlignment="0" applyProtection="0"/>
    <xf numFmtId="0" fontId="77" fillId="4" borderId="0" applyNumberFormat="0" applyBorder="0" applyAlignment="0" applyProtection="0"/>
    <xf numFmtId="0" fontId="55" fillId="5" borderId="0" applyNumberFormat="0" applyBorder="0" applyAlignment="0" applyProtection="0"/>
    <xf numFmtId="194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194" fontId="2" fillId="0" borderId="0" applyFill="0" applyBorder="0" applyAlignment="0"/>
    <xf numFmtId="194" fontId="70" fillId="0" borderId="0" applyFill="0" applyBorder="0" applyAlignment="0"/>
    <xf numFmtId="191" fontId="4" fillId="0" borderId="0" applyFill="0" applyBorder="0" applyAlignment="0"/>
    <xf numFmtId="189" fontId="4" fillId="0" borderId="0" applyFill="0" applyBorder="0" applyAlignment="0"/>
    <xf numFmtId="0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0" fontId="70" fillId="0" borderId="0" applyFill="0" applyBorder="0" applyAlignment="0"/>
    <xf numFmtId="197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197" fontId="2" fillId="0" borderId="0" applyFill="0" applyBorder="0" applyAlignment="0"/>
    <xf numFmtId="197" fontId="70" fillId="0" borderId="0" applyFill="0" applyBorder="0" applyAlignment="0"/>
    <xf numFmtId="194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194" fontId="2" fillId="0" borderId="0" applyFill="0" applyBorder="0" applyAlignment="0"/>
    <xf numFmtId="194" fontId="70" fillId="0" borderId="0" applyFill="0" applyBorder="0" applyAlignment="0"/>
    <xf numFmtId="195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195" fontId="2" fillId="0" borderId="0" applyFill="0" applyBorder="0" applyAlignment="0"/>
    <xf numFmtId="195" fontId="70" fillId="0" borderId="0" applyFill="0" applyBorder="0" applyAlignment="0"/>
    <xf numFmtId="191" fontId="4" fillId="0" borderId="0" applyFill="0" applyBorder="0" applyAlignment="0"/>
    <xf numFmtId="0" fontId="39" fillId="38" borderId="1" applyNumberFormat="0" applyAlignment="0" applyProtection="0"/>
    <xf numFmtId="0" fontId="56" fillId="39" borderId="1" applyNumberFormat="0" applyAlignment="0" applyProtection="0"/>
    <xf numFmtId="0" fontId="78" fillId="38" borderId="1" applyNumberFormat="0" applyAlignment="0" applyProtection="0"/>
    <xf numFmtId="0" fontId="56" fillId="39" borderId="1" applyNumberFormat="0" applyAlignment="0" applyProtection="0"/>
    <xf numFmtId="0" fontId="40" fillId="40" borderId="2" applyNumberFormat="0" applyAlignment="0" applyProtection="0"/>
    <xf numFmtId="0" fontId="57" fillId="41" borderId="2" applyNumberFormat="0" applyAlignment="0" applyProtection="0"/>
    <xf numFmtId="0" fontId="79" fillId="40" borderId="2" applyNumberFormat="0" applyAlignment="0" applyProtection="0"/>
    <xf numFmtId="0" fontId="57" fillId="41" borderId="2" applyNumberFormat="0" applyAlignment="0" applyProtection="0"/>
    <xf numFmtId="187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7" fillId="0" borderId="0" applyFont="0" applyFill="0" applyBorder="0" applyAlignment="0" applyProtection="0"/>
    <xf numFmtId="187" fontId="70" fillId="0" borderId="0" applyFont="0" applyFill="0" applyBorder="0" applyAlignment="0" applyProtection="0"/>
    <xf numFmtId="187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3" fillId="0" borderId="0" applyFill="0" applyBorder="0" applyAlignment="0" applyProtection="0"/>
    <xf numFmtId="14" fontId="7" fillId="0" borderId="0" applyFill="0" applyBorder="0" applyAlignment="0"/>
    <xf numFmtId="195" fontId="2" fillId="0" borderId="3">
      <alignment vertical="center"/>
    </xf>
    <xf numFmtId="0" fontId="34" fillId="0" borderId="3">
      <alignment vertical="center"/>
    </xf>
    <xf numFmtId="0" fontId="2" fillId="0" borderId="3">
      <alignment vertical="center"/>
    </xf>
    <xf numFmtId="195" fontId="2" fillId="0" borderId="3">
      <alignment vertical="center"/>
    </xf>
    <xf numFmtId="195" fontId="70" fillId="0" borderId="3">
      <alignment vertical="center"/>
    </xf>
    <xf numFmtId="194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194" fontId="2" fillId="0" borderId="0" applyFill="0" applyBorder="0" applyAlignment="0"/>
    <xf numFmtId="194" fontId="70" fillId="0" borderId="0" applyFill="0" applyBorder="0" applyAlignment="0"/>
    <xf numFmtId="191" fontId="4" fillId="0" borderId="0" applyFill="0" applyBorder="0" applyAlignment="0"/>
    <xf numFmtId="194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194" fontId="2" fillId="0" borderId="0" applyFill="0" applyBorder="0" applyAlignment="0"/>
    <xf numFmtId="194" fontId="70" fillId="0" borderId="0" applyFill="0" applyBorder="0" applyAlignment="0"/>
    <xf numFmtId="195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195" fontId="2" fillId="0" borderId="0" applyFill="0" applyBorder="0" applyAlignment="0"/>
    <xf numFmtId="195" fontId="70" fillId="0" borderId="0" applyFill="0" applyBorder="0" applyAlignment="0"/>
    <xf numFmtId="191" fontId="4" fillId="0" borderId="0" applyFill="0" applyBorder="0" applyAlignment="0"/>
    <xf numFmtId="204" fontId="34" fillId="0" borderId="0" applyFill="0" applyBorder="0" applyAlignment="0" applyProtection="0"/>
    <xf numFmtId="204" fontId="34" fillId="0" borderId="0" applyFill="0" applyBorder="0" applyAlignment="0" applyProtection="0"/>
    <xf numFmtId="204" fontId="2" fillId="0" borderId="0" applyFill="0" applyBorder="0" applyAlignment="0" applyProtection="0"/>
    <xf numFmtId="204" fontId="70" fillId="0" borderId="0" applyFill="0" applyBorder="0" applyAlignment="0" applyProtection="0"/>
    <xf numFmtId="204" fontId="2" fillId="0" borderId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4" fontId="34" fillId="0" borderId="0" applyFill="0" applyBorder="0" applyAlignment="0" applyProtection="0"/>
    <xf numFmtId="0" fontId="4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2" fillId="6" borderId="0" applyNumberFormat="0" applyBorder="0" applyAlignment="0" applyProtection="0"/>
    <xf numFmtId="0" fontId="59" fillId="7" borderId="0" applyNumberFormat="0" applyBorder="0" applyAlignment="0" applyProtection="0"/>
    <xf numFmtId="0" fontId="81" fillId="6" borderId="0" applyNumberFormat="0" applyBorder="0" applyAlignment="0" applyProtection="0"/>
    <xf numFmtId="0" fontId="59" fillId="7" borderId="0" applyNumberFormat="0" applyBorder="0" applyAlignment="0" applyProtection="0"/>
    <xf numFmtId="38" fontId="6" fillId="42" borderId="0" applyNumberFormat="0" applyBorder="0" applyAlignment="0" applyProtection="0"/>
    <xf numFmtId="0" fontId="6" fillId="43" borderId="0" applyNumberFormat="0" applyBorder="0" applyAlignment="0" applyProtection="0"/>
    <xf numFmtId="0" fontId="8" fillId="0" borderId="4" applyNumberFormat="0" applyAlignment="0" applyProtection="0">
      <alignment horizontal="left" vertical="center"/>
    </xf>
    <xf numFmtId="0" fontId="8" fillId="0" borderId="5" applyNumberFormat="0" applyAlignment="0" applyProtection="0"/>
    <xf numFmtId="0" fontId="8" fillId="0" borderId="6">
      <alignment horizontal="left" vertical="center"/>
    </xf>
    <xf numFmtId="0" fontId="8" fillId="0" borderId="7">
      <alignment horizontal="left" vertical="center"/>
    </xf>
    <xf numFmtId="0" fontId="43" fillId="0" borderId="8" applyNumberFormat="0" applyFill="0" applyAlignment="0" applyProtection="0"/>
    <xf numFmtId="0" fontId="60" fillId="0" borderId="8" applyNumberFormat="0" applyFill="0" applyAlignment="0" applyProtection="0"/>
    <xf numFmtId="0" fontId="82" fillId="0" borderId="8" applyNumberFormat="0" applyFill="0" applyAlignment="0" applyProtection="0"/>
    <xf numFmtId="0" fontId="60" fillId="0" borderId="8" applyNumberFormat="0" applyFill="0" applyAlignment="0" applyProtection="0"/>
    <xf numFmtId="0" fontId="44" fillId="0" borderId="9" applyNumberFormat="0" applyFill="0" applyAlignment="0" applyProtection="0"/>
    <xf numFmtId="0" fontId="61" fillId="0" borderId="9" applyNumberFormat="0" applyFill="0" applyAlignment="0" applyProtection="0"/>
    <xf numFmtId="0" fontId="83" fillId="0" borderId="9" applyNumberFormat="0" applyFill="0" applyAlignment="0" applyProtection="0"/>
    <xf numFmtId="0" fontId="61" fillId="0" borderId="9" applyNumberFormat="0" applyFill="0" applyAlignment="0" applyProtection="0"/>
    <xf numFmtId="0" fontId="45" fillId="0" borderId="10" applyNumberFormat="0" applyFill="0" applyAlignment="0" applyProtection="0"/>
    <xf numFmtId="0" fontId="62" fillId="0" borderId="10" applyNumberFormat="0" applyFill="0" applyAlignment="0" applyProtection="0"/>
    <xf numFmtId="0" fontId="84" fillId="0" borderId="10" applyNumberFormat="0" applyFill="0" applyAlignment="0" applyProtection="0"/>
    <xf numFmtId="0" fontId="62" fillId="0" borderId="10" applyNumberFormat="0" applyFill="0" applyAlignment="0" applyProtection="0"/>
    <xf numFmtId="0" fontId="4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0" fontId="6" fillId="44" borderId="11" applyNumberFormat="0" applyBorder="0" applyAlignment="0" applyProtection="0"/>
    <xf numFmtId="0" fontId="6" fillId="45" borderId="0" applyNumberFormat="0" applyBorder="0" applyAlignment="0" applyProtection="0"/>
    <xf numFmtId="0" fontId="46" fillId="12" borderId="1" applyNumberFormat="0" applyAlignment="0" applyProtection="0"/>
    <xf numFmtId="0" fontId="63" fillId="13" borderId="1" applyNumberFormat="0" applyAlignment="0" applyProtection="0"/>
    <xf numFmtId="0" fontId="85" fillId="12" borderId="1" applyNumberFormat="0" applyAlignment="0" applyProtection="0"/>
    <xf numFmtId="0" fontId="46" fillId="12" borderId="1" applyNumberFormat="0" applyAlignment="0" applyProtection="0"/>
    <xf numFmtId="0" fontId="85" fillId="12" borderId="1" applyNumberFormat="0" applyAlignment="0" applyProtection="0"/>
    <xf numFmtId="0" fontId="46" fillId="12" borderId="1" applyNumberFormat="0" applyAlignment="0" applyProtection="0"/>
    <xf numFmtId="0" fontId="85" fillId="12" borderId="1" applyNumberFormat="0" applyAlignment="0" applyProtection="0"/>
    <xf numFmtId="0" fontId="85" fillId="12" borderId="1" applyNumberFormat="0" applyAlignment="0" applyProtection="0"/>
    <xf numFmtId="0" fontId="63" fillId="13" borderId="1" applyNumberFormat="0" applyAlignment="0" applyProtection="0"/>
    <xf numFmtId="0" fontId="63" fillId="13" borderId="1" applyNumberFormat="0" applyAlignment="0" applyProtection="0"/>
    <xf numFmtId="194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194" fontId="2" fillId="0" borderId="0" applyFill="0" applyBorder="0" applyAlignment="0"/>
    <xf numFmtId="194" fontId="70" fillId="0" borderId="0" applyFill="0" applyBorder="0" applyAlignment="0"/>
    <xf numFmtId="191" fontId="4" fillId="0" borderId="0" applyFill="0" applyBorder="0" applyAlignment="0"/>
    <xf numFmtId="194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194" fontId="2" fillId="0" borderId="0" applyFill="0" applyBorder="0" applyAlignment="0"/>
    <xf numFmtId="194" fontId="70" fillId="0" borderId="0" applyFill="0" applyBorder="0" applyAlignment="0"/>
    <xf numFmtId="195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195" fontId="2" fillId="0" borderId="0" applyFill="0" applyBorder="0" applyAlignment="0"/>
    <xf numFmtId="195" fontId="70" fillId="0" borderId="0" applyFill="0" applyBorder="0" applyAlignment="0"/>
    <xf numFmtId="191" fontId="4" fillId="0" borderId="0" applyFill="0" applyBorder="0" applyAlignment="0"/>
    <xf numFmtId="0" fontId="47" fillId="0" borderId="12" applyNumberFormat="0" applyFill="0" applyAlignment="0" applyProtection="0"/>
    <xf numFmtId="0" fontId="64" fillId="0" borderId="12" applyNumberFormat="0" applyFill="0" applyAlignment="0" applyProtection="0"/>
    <xf numFmtId="0" fontId="86" fillId="0" borderId="12" applyNumberFormat="0" applyFill="0" applyAlignment="0" applyProtection="0"/>
    <xf numFmtId="0" fontId="64" fillId="0" borderId="12" applyNumberFormat="0" applyFill="0" applyAlignment="0" applyProtection="0"/>
    <xf numFmtId="0" fontId="48" fillId="46" borderId="0" applyNumberFormat="0" applyBorder="0" applyAlignment="0" applyProtection="0"/>
    <xf numFmtId="0" fontId="65" fillId="47" borderId="0" applyNumberFormat="0" applyBorder="0" applyAlignment="0" applyProtection="0"/>
    <xf numFmtId="0" fontId="87" fillId="46" borderId="0" applyNumberFormat="0" applyBorder="0" applyAlignment="0" applyProtection="0"/>
    <xf numFmtId="0" fontId="65" fillId="47" borderId="0" applyNumberFormat="0" applyBorder="0" applyAlignment="0" applyProtection="0"/>
    <xf numFmtId="192" fontId="9" fillId="0" borderId="0"/>
    <xf numFmtId="192" fontId="88" fillId="0" borderId="0"/>
    <xf numFmtId="0" fontId="97" fillId="0" borderId="0"/>
    <xf numFmtId="0" fontId="2" fillId="0" borderId="0"/>
    <xf numFmtId="0" fontId="97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97" fillId="0" borderId="0"/>
    <xf numFmtId="0" fontId="24" fillId="0" borderId="0"/>
    <xf numFmtId="0" fontId="7" fillId="0" borderId="0">
      <alignment vertical="top"/>
    </xf>
    <xf numFmtId="0" fontId="2" fillId="0" borderId="0"/>
    <xf numFmtId="0" fontId="2" fillId="0" borderId="0"/>
    <xf numFmtId="0" fontId="2" fillId="0" borderId="0"/>
    <xf numFmtId="0" fontId="14" fillId="0" borderId="0"/>
    <xf numFmtId="0" fontId="24" fillId="0" borderId="0"/>
    <xf numFmtId="0" fontId="24" fillId="0" borderId="0"/>
    <xf numFmtId="0" fontId="93" fillId="0" borderId="0"/>
    <xf numFmtId="0" fontId="98" fillId="0" borderId="0"/>
    <xf numFmtId="0" fontId="93" fillId="0" borderId="0"/>
    <xf numFmtId="0" fontId="33" fillId="0" borderId="0"/>
    <xf numFmtId="0" fontId="2" fillId="0" borderId="0"/>
    <xf numFmtId="0" fontId="97" fillId="0" borderId="0"/>
    <xf numFmtId="0" fontId="33" fillId="0" borderId="0"/>
    <xf numFmtId="0" fontId="2" fillId="0" borderId="0"/>
    <xf numFmtId="0" fontId="97" fillId="0" borderId="0"/>
    <xf numFmtId="0" fontId="97" fillId="0" borderId="0"/>
    <xf numFmtId="0" fontId="2" fillId="0" borderId="0"/>
    <xf numFmtId="0" fontId="97" fillId="0" borderId="0"/>
    <xf numFmtId="0" fontId="97" fillId="0" borderId="0"/>
    <xf numFmtId="0" fontId="14" fillId="0" borderId="0"/>
    <xf numFmtId="0" fontId="97" fillId="0" borderId="0"/>
    <xf numFmtId="0" fontId="2" fillId="0" borderId="0"/>
    <xf numFmtId="0" fontId="24" fillId="0" borderId="0"/>
    <xf numFmtId="0" fontId="5" fillId="0" borderId="0"/>
    <xf numFmtId="0" fontId="14" fillId="48" borderId="13" applyNumberFormat="0" applyFont="0" applyAlignment="0" applyProtection="0"/>
    <xf numFmtId="0" fontId="24" fillId="45" borderId="13" applyNumberFormat="0" applyAlignment="0" applyProtection="0"/>
    <xf numFmtId="0" fontId="2" fillId="48" borderId="13" applyNumberFormat="0" applyFont="0" applyAlignment="0" applyProtection="0"/>
    <xf numFmtId="0" fontId="24" fillId="45" borderId="13" applyNumberFormat="0" applyAlignment="0" applyProtection="0"/>
    <xf numFmtId="0" fontId="49" fillId="38" borderId="14" applyNumberFormat="0" applyAlignment="0" applyProtection="0"/>
    <xf numFmtId="0" fontId="66" fillId="39" borderId="14" applyNumberFormat="0" applyAlignment="0" applyProtection="0"/>
    <xf numFmtId="0" fontId="89" fillId="38" borderId="14" applyNumberFormat="0" applyAlignment="0" applyProtection="0"/>
    <xf numFmtId="0" fontId="66" fillId="39" borderId="14" applyNumberFormat="0" applyAlignment="0" applyProtection="0"/>
    <xf numFmtId="40" fontId="7" fillId="49" borderId="0">
      <alignment horizontal="right"/>
    </xf>
    <xf numFmtId="0" fontId="71" fillId="44" borderId="0">
      <alignment horizontal="center"/>
    </xf>
    <xf numFmtId="0" fontId="72" fillId="50" borderId="15"/>
    <xf numFmtId="0" fontId="73" fillId="0" borderId="0" applyBorder="0">
      <alignment horizontal="centerContinuous"/>
    </xf>
    <xf numFmtId="0" fontId="74" fillId="0" borderId="0" applyBorder="0">
      <alignment horizontal="centerContinuous"/>
    </xf>
    <xf numFmtId="0" fontId="10" fillId="49" borderId="0"/>
    <xf numFmtId="0" fontId="10" fillId="51" borderId="0"/>
    <xf numFmtId="197" fontId="2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70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ill="0" applyBorder="0" applyAlignment="0" applyProtection="0"/>
    <xf numFmtId="10" fontId="3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4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194" fontId="2" fillId="0" borderId="0" applyFill="0" applyBorder="0" applyAlignment="0"/>
    <xf numFmtId="194" fontId="70" fillId="0" borderId="0" applyFill="0" applyBorder="0" applyAlignment="0"/>
    <xf numFmtId="191" fontId="4" fillId="0" borderId="0" applyFill="0" applyBorder="0" applyAlignment="0"/>
    <xf numFmtId="194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194" fontId="2" fillId="0" borderId="0" applyFill="0" applyBorder="0" applyAlignment="0"/>
    <xf numFmtId="194" fontId="70" fillId="0" borderId="0" applyFill="0" applyBorder="0" applyAlignment="0"/>
    <xf numFmtId="195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195" fontId="2" fillId="0" borderId="0" applyFill="0" applyBorder="0" applyAlignment="0"/>
    <xf numFmtId="195" fontId="70" fillId="0" borderId="0" applyFill="0" applyBorder="0" applyAlignment="0"/>
    <xf numFmtId="191" fontId="4" fillId="0" borderId="0" applyFill="0" applyBorder="0" applyAlignment="0"/>
    <xf numFmtId="0" fontId="3" fillId="0" borderId="0"/>
    <xf numFmtId="0" fontId="3" fillId="0" borderId="0"/>
    <xf numFmtId="49" fontId="7" fillId="0" borderId="0" applyFill="0" applyBorder="0" applyAlignment="0"/>
    <xf numFmtId="196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196" fontId="2" fillId="0" borderId="0" applyFill="0" applyBorder="0" applyAlignment="0"/>
    <xf numFmtId="196" fontId="70" fillId="0" borderId="0" applyFill="0" applyBorder="0" applyAlignment="0"/>
    <xf numFmtId="197" fontId="2" fillId="0" borderId="0" applyFill="0" applyBorder="0" applyAlignment="0"/>
    <xf numFmtId="0" fontId="34" fillId="0" borderId="0" applyFill="0" applyBorder="0" applyAlignment="0"/>
    <xf numFmtId="0" fontId="2" fillId="0" borderId="0" applyFill="0" applyBorder="0" applyAlignment="0"/>
    <xf numFmtId="197" fontId="2" fillId="0" borderId="0" applyFill="0" applyBorder="0" applyAlignment="0"/>
    <xf numFmtId="197" fontId="70" fillId="0" borderId="0" applyFill="0" applyBorder="0" applyAlignment="0"/>
    <xf numFmtId="0" fontId="50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51" fillId="0" borderId="16" applyNumberFormat="0" applyFill="0" applyAlignment="0" applyProtection="0"/>
    <xf numFmtId="0" fontId="68" fillId="0" borderId="16" applyNumberFormat="0" applyFill="0" applyAlignment="0" applyProtection="0"/>
    <xf numFmtId="0" fontId="91" fillId="0" borderId="16" applyNumberFormat="0" applyFill="0" applyAlignment="0" applyProtection="0"/>
    <xf numFmtId="0" fontId="68" fillId="0" borderId="16" applyNumberFormat="0" applyFill="0" applyAlignment="0" applyProtection="0"/>
    <xf numFmtId="0" fontId="2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41" fontId="34" fillId="0" borderId="0" applyFont="0" applyFill="0" applyBorder="0" applyAlignment="0" applyProtection="0"/>
    <xf numFmtId="187" fontId="70" fillId="0" borderId="0" applyFont="0" applyFill="0" applyBorder="0" applyAlignment="0" applyProtection="0"/>
    <xf numFmtId="42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36" fillId="0" borderId="0"/>
    <xf numFmtId="0" fontId="14" fillId="0" borderId="0"/>
    <xf numFmtId="0" fontId="14" fillId="0" borderId="0"/>
    <xf numFmtId="0" fontId="2" fillId="0" borderId="0"/>
    <xf numFmtId="44" fontId="14" fillId="0" borderId="0" applyFont="0" applyFill="0" applyBorder="0" applyAlignment="0" applyProtection="0"/>
    <xf numFmtId="4" fontId="99" fillId="0" borderId="0" applyFont="0" applyFill="0" applyBorder="0" applyAlignment="0" applyProtection="0"/>
    <xf numFmtId="0" fontId="24" fillId="0" borderId="0"/>
    <xf numFmtId="0" fontId="3" fillId="0" borderId="0"/>
  </cellStyleXfs>
  <cellXfs count="592">
    <xf numFmtId="0" fontId="0" fillId="0" borderId="0" xfId="0"/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188" fontId="14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4" fillId="0" borderId="0" xfId="0" applyFont="1" applyFill="1"/>
    <xf numFmtId="49" fontId="17" fillId="0" borderId="0" xfId="311" applyNumberFormat="1" applyFont="1" applyFill="1" applyBorder="1" applyAlignment="1">
      <alignment horizontal="center" vertical="center"/>
    </xf>
    <xf numFmtId="0" fontId="17" fillId="0" borderId="0" xfId="311" quotePrefix="1" applyFont="1" applyFill="1" applyAlignment="1">
      <alignment horizontal="left" vertical="center"/>
    </xf>
    <xf numFmtId="199" fontId="14" fillId="0" borderId="0" xfId="0" applyNumberFormat="1" applyFont="1" applyFill="1" applyBorder="1" applyAlignment="1">
      <alignment vertical="center"/>
    </xf>
    <xf numFmtId="199" fontId="14" fillId="0" borderId="0" xfId="0" applyNumberFormat="1" applyFont="1" applyFill="1" applyAlignment="1">
      <alignment vertical="center"/>
    </xf>
    <xf numFmtId="199" fontId="18" fillId="0" borderId="0" xfId="136" applyNumberFormat="1" applyFont="1" applyFill="1" applyBorder="1" applyAlignment="1">
      <alignment horizontal="center" vertical="center"/>
    </xf>
    <xf numFmtId="199" fontId="18" fillId="0" borderId="0" xfId="136" applyNumberFormat="1" applyFont="1" applyFill="1" applyAlignment="1">
      <alignment horizontal="center" vertical="center"/>
    </xf>
    <xf numFmtId="199" fontId="18" fillId="0" borderId="0" xfId="136" applyNumberFormat="1" applyFont="1" applyFill="1" applyBorder="1" applyAlignment="1">
      <alignment vertical="center"/>
    </xf>
    <xf numFmtId="0" fontId="18" fillId="0" borderId="0" xfId="311" applyFont="1" applyFill="1" applyAlignment="1">
      <alignment vertical="center"/>
    </xf>
    <xf numFmtId="0" fontId="18" fillId="0" borderId="0" xfId="311" applyFont="1" applyFill="1" applyBorder="1" applyAlignment="1">
      <alignment vertical="center"/>
    </xf>
    <xf numFmtId="198" fontId="18" fillId="0" borderId="17" xfId="136" applyNumberFormat="1" applyFont="1" applyFill="1" applyBorder="1" applyAlignment="1">
      <alignment horizontal="center" vertical="center"/>
    </xf>
    <xf numFmtId="199" fontId="14" fillId="0" borderId="17" xfId="0" applyNumberFormat="1" applyFont="1" applyFill="1" applyBorder="1" applyAlignment="1">
      <alignment vertical="center"/>
    </xf>
    <xf numFmtId="199" fontId="18" fillId="0" borderId="0" xfId="311" applyNumberFormat="1" applyFont="1" applyFill="1" applyBorder="1" applyAlignment="1">
      <alignment horizontal="center" vertical="center"/>
    </xf>
    <xf numFmtId="0" fontId="17" fillId="0" borderId="0" xfId="311" quotePrefix="1" applyFont="1" applyFill="1" applyBorder="1" applyAlignment="1">
      <alignment horizontal="left" vertical="center"/>
    </xf>
    <xf numFmtId="0" fontId="14" fillId="0" borderId="0" xfId="0" applyFont="1" applyFill="1" applyBorder="1"/>
    <xf numFmtId="0" fontId="19" fillId="0" borderId="0" xfId="0" applyFont="1" applyAlignment="1">
      <alignment horizontal="left" vertical="center"/>
    </xf>
    <xf numFmtId="0" fontId="18" fillId="0" borderId="0" xfId="311" quotePrefix="1" applyFont="1" applyFill="1" applyBorder="1" applyAlignment="1">
      <alignment horizontal="center" vertical="center"/>
    </xf>
    <xf numFmtId="49" fontId="18" fillId="0" borderId="0" xfId="311" applyNumberFormat="1" applyFont="1" applyFill="1" applyBorder="1" applyAlignment="1">
      <alignment horizontal="center" vertical="center"/>
    </xf>
    <xf numFmtId="199" fontId="13" fillId="0" borderId="0" xfId="0" applyNumberFormat="1" applyFont="1" applyFill="1" applyBorder="1" applyAlignment="1">
      <alignment vertical="center"/>
    </xf>
    <xf numFmtId="199" fontId="17" fillId="0" borderId="0" xfId="311" applyNumberFormat="1" applyFont="1" applyFill="1" applyBorder="1" applyAlignment="1">
      <alignment horizontal="center" vertical="center"/>
    </xf>
    <xf numFmtId="0" fontId="18" fillId="0" borderId="0" xfId="311" applyFont="1" applyFill="1" applyBorder="1" applyAlignment="1">
      <alignment horizontal="left" vertical="center"/>
    </xf>
    <xf numFmtId="199" fontId="13" fillId="0" borderId="17" xfId="0" applyNumberFormat="1" applyFont="1" applyFill="1" applyBorder="1" applyAlignment="1">
      <alignment vertical="center"/>
    </xf>
    <xf numFmtId="49" fontId="13" fillId="0" borderId="0" xfId="0" applyNumberFormat="1" applyFont="1" applyAlignment="1">
      <alignment horizontal="center" vertical="center"/>
    </xf>
    <xf numFmtId="0" fontId="17" fillId="0" borderId="0" xfId="311" applyFont="1" applyFill="1" applyAlignment="1">
      <alignment vertical="center"/>
    </xf>
    <xf numFmtId="0" fontId="14" fillId="0" borderId="0" xfId="392" applyFont="1" applyFill="1" applyAlignment="1">
      <alignment horizontal="left" vertical="center"/>
    </xf>
    <xf numFmtId="0" fontId="14" fillId="0" borderId="0" xfId="392" applyFont="1" applyFill="1" applyAlignment="1">
      <alignment vertical="center"/>
    </xf>
    <xf numFmtId="199" fontId="0" fillId="0" borderId="0" xfId="0" applyNumberFormat="1" applyFont="1" applyFill="1" applyAlignment="1">
      <alignment vertical="center"/>
    </xf>
    <xf numFmtId="198" fontId="18" fillId="0" borderId="0" xfId="136" applyNumberFormat="1" applyFont="1" applyFill="1" applyBorder="1" applyAlignment="1">
      <alignment vertical="center"/>
    </xf>
    <xf numFmtId="199" fontId="0" fillId="0" borderId="0" xfId="0" applyNumberFormat="1" applyFont="1" applyFill="1" applyBorder="1" applyAlignment="1">
      <alignment vertical="center"/>
    </xf>
    <xf numFmtId="199" fontId="0" fillId="0" borderId="17" xfId="0" applyNumberFormat="1" applyFont="1" applyFill="1" applyBorder="1" applyAlignment="1">
      <alignment vertical="center"/>
    </xf>
    <xf numFmtId="0" fontId="13" fillId="0" borderId="0" xfId="0" applyFont="1" applyFill="1" applyBorder="1"/>
    <xf numFmtId="199" fontId="0" fillId="0" borderId="0" xfId="136" applyNumberFormat="1" applyFont="1" applyFill="1" applyBorder="1" applyAlignment="1">
      <alignment horizontal="center" vertical="center"/>
    </xf>
    <xf numFmtId="199" fontId="0" fillId="0" borderId="0" xfId="136" applyNumberFormat="1" applyFont="1" applyFill="1" applyAlignment="1">
      <alignment horizontal="center" vertical="center"/>
    </xf>
    <xf numFmtId="199" fontId="0" fillId="0" borderId="0" xfId="136" applyNumberFormat="1" applyFont="1" applyFill="1" applyBorder="1" applyAlignment="1">
      <alignment vertical="center"/>
    </xf>
    <xf numFmtId="201" fontId="0" fillId="0" borderId="0" xfId="136" applyNumberFormat="1" applyFont="1" applyFill="1" applyAlignment="1">
      <alignment vertical="center"/>
    </xf>
    <xf numFmtId="199" fontId="13" fillId="0" borderId="0" xfId="136" applyNumberFormat="1" applyFont="1" applyFill="1" applyBorder="1" applyAlignment="1">
      <alignment horizontal="center" vertical="center"/>
    </xf>
    <xf numFmtId="199" fontId="13" fillId="0" borderId="0" xfId="136" applyNumberFormat="1" applyFont="1" applyFill="1" applyBorder="1" applyAlignment="1">
      <alignment vertical="center"/>
    </xf>
    <xf numFmtId="0" fontId="14" fillId="0" borderId="0" xfId="0" applyFont="1" applyFill="1" applyAlignment="1">
      <alignment vertical="center"/>
    </xf>
    <xf numFmtId="0" fontId="15" fillId="0" borderId="0" xfId="0" quotePrefix="1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41" fontId="14" fillId="0" borderId="0" xfId="0" applyNumberFormat="1" applyFont="1" applyFill="1" applyBorder="1" applyAlignment="1">
      <alignment vertical="center"/>
    </xf>
    <xf numFmtId="41" fontId="25" fillId="0" borderId="0" xfId="0" applyNumberFormat="1" applyFont="1" applyFill="1" applyBorder="1" applyAlignment="1">
      <alignment vertical="center"/>
    </xf>
    <xf numFmtId="37" fontId="25" fillId="0" borderId="0" xfId="0" applyNumberFormat="1" applyFont="1" applyFill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19" fillId="0" borderId="0" xfId="0" applyFont="1" applyFill="1"/>
    <xf numFmtId="0" fontId="11" fillId="0" borderId="0" xfId="0" quotePrefix="1" applyFont="1" applyAlignment="1">
      <alignment horizontal="left" vertical="center"/>
    </xf>
    <xf numFmtId="0" fontId="19" fillId="0" borderId="0" xfId="0" quotePrefix="1" applyFont="1" applyAlignment="1">
      <alignment horizontal="left" vertical="center"/>
    </xf>
    <xf numFmtId="0" fontId="0" fillId="0" borderId="0" xfId="392" applyFont="1" applyFill="1" applyAlignment="1">
      <alignment horizontal="left" vertical="center"/>
    </xf>
    <xf numFmtId="198" fontId="18" fillId="0" borderId="0" xfId="136" applyNumberFormat="1" applyFont="1" applyFill="1" applyBorder="1" applyAlignment="1">
      <alignment horizontal="center" vertical="center"/>
    </xf>
    <xf numFmtId="198" fontId="0" fillId="0" borderId="0" xfId="136" applyNumberFormat="1" applyFont="1" applyFill="1" applyBorder="1" applyAlignment="1">
      <alignment vertical="center"/>
    </xf>
    <xf numFmtId="0" fontId="14" fillId="0" borderId="0" xfId="391" applyFont="1" applyFill="1"/>
    <xf numFmtId="0" fontId="13" fillId="0" borderId="0" xfId="391" applyFont="1" applyFill="1" applyBorder="1" applyAlignment="1">
      <alignment horizontal="right" vertical="center"/>
    </xf>
    <xf numFmtId="0" fontId="14" fillId="0" borderId="0" xfId="391" applyFont="1" applyFill="1" applyBorder="1" applyAlignment="1">
      <alignment horizontal="right" vertical="center"/>
    </xf>
    <xf numFmtId="0" fontId="14" fillId="0" borderId="0" xfId="391" applyFont="1" applyFill="1" applyBorder="1" applyAlignment="1">
      <alignment horizontal="center" vertical="center"/>
    </xf>
    <xf numFmtId="0" fontId="14" fillId="0" borderId="0" xfId="391" applyFont="1" applyFill="1" applyAlignment="1">
      <alignment horizontal="center"/>
    </xf>
    <xf numFmtId="199" fontId="14" fillId="0" borderId="0" xfId="391" applyNumberFormat="1" applyFont="1" applyFill="1" applyBorder="1" applyAlignment="1">
      <alignment vertical="center"/>
    </xf>
    <xf numFmtId="0" fontId="13" fillId="0" borderId="0" xfId="391" applyFont="1" applyFill="1"/>
    <xf numFmtId="0" fontId="14" fillId="0" borderId="0" xfId="391" quotePrefix="1" applyFont="1" applyFill="1" applyAlignment="1">
      <alignment horizontal="left" vertical="center"/>
    </xf>
    <xf numFmtId="0" fontId="13" fillId="0" borderId="0" xfId="391" quotePrefix="1" applyFont="1" applyFill="1" applyAlignment="1">
      <alignment horizontal="left" vertical="center"/>
    </xf>
    <xf numFmtId="199" fontId="14" fillId="0" borderId="0" xfId="391" applyNumberFormat="1" applyFont="1" applyFill="1"/>
    <xf numFmtId="0" fontId="16" fillId="0" borderId="0" xfId="0" applyNumberFormat="1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28" fillId="0" borderId="0" xfId="311" quotePrefix="1" applyFont="1" applyFill="1" applyBorder="1" applyAlignment="1">
      <alignment horizontal="left" vertical="center"/>
    </xf>
    <xf numFmtId="0" fontId="13" fillId="0" borderId="0" xfId="391" applyFont="1" applyFill="1" applyAlignment="1">
      <alignment vertical="center"/>
    </xf>
    <xf numFmtId="0" fontId="17" fillId="0" borderId="0" xfId="311" quotePrefix="1" applyFont="1" applyFill="1" applyAlignment="1">
      <alignment vertical="center"/>
    </xf>
    <xf numFmtId="0" fontId="28" fillId="0" borderId="0" xfId="311" quotePrefix="1" applyFont="1" applyFill="1" applyBorder="1" applyAlignment="1">
      <alignment vertical="center"/>
    </xf>
    <xf numFmtId="0" fontId="13" fillId="0" borderId="0" xfId="391" quotePrefix="1" applyFont="1" applyFill="1" applyAlignment="1">
      <alignment vertical="center"/>
    </xf>
    <xf numFmtId="0" fontId="11" fillId="0" borderId="0" xfId="391" quotePrefix="1" applyFont="1" applyFill="1" applyAlignment="1">
      <alignment horizontal="left" vertical="center"/>
    </xf>
    <xf numFmtId="0" fontId="11" fillId="0" borderId="0" xfId="391" applyFont="1" applyFill="1" applyAlignment="1">
      <alignment horizontal="left" vertical="center"/>
    </xf>
    <xf numFmtId="0" fontId="19" fillId="0" borderId="0" xfId="391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1" fillId="0" borderId="0" xfId="0" quotePrefix="1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43" fontId="14" fillId="0" borderId="0" xfId="391" applyNumberFormat="1" applyFont="1" applyFill="1"/>
    <xf numFmtId="43" fontId="13" fillId="0" borderId="0" xfId="391" applyNumberFormat="1" applyFont="1" applyFill="1"/>
    <xf numFmtId="0" fontId="25" fillId="0" borderId="0" xfId="0" applyFont="1" applyFill="1" applyAlignment="1">
      <alignment vertical="center"/>
    </xf>
    <xf numFmtId="188" fontId="14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20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center" vertical="center" wrapText="1"/>
    </xf>
    <xf numFmtId="49" fontId="15" fillId="0" borderId="0" xfId="0" applyNumberFormat="1" applyFont="1" applyFill="1" applyAlignment="1">
      <alignment horizontal="center" vertical="center"/>
    </xf>
    <xf numFmtId="0" fontId="15" fillId="0" borderId="0" xfId="0" applyFont="1" applyFill="1" applyAlignment="1">
      <alignment vertical="center"/>
    </xf>
    <xf numFmtId="199" fontId="26" fillId="0" borderId="0" xfId="0" applyNumberFormat="1" applyFont="1" applyFill="1" applyBorder="1" applyAlignment="1">
      <alignment vertical="center"/>
    </xf>
    <xf numFmtId="0" fontId="18" fillId="0" borderId="0" xfId="311" applyFont="1" applyFill="1" applyAlignment="1">
      <alignment horizontal="left" vertical="center"/>
    </xf>
    <xf numFmtId="202" fontId="14" fillId="0" borderId="0" xfId="136" applyNumberFormat="1" applyFont="1" applyFill="1"/>
    <xf numFmtId="202" fontId="13" fillId="0" borderId="0" xfId="136" applyNumberFormat="1" applyFont="1" applyFill="1" applyBorder="1" applyAlignment="1">
      <alignment horizontal="right" vertical="center"/>
    </xf>
    <xf numFmtId="202" fontId="13" fillId="0" borderId="0" xfId="136" applyNumberFormat="1" applyFont="1" applyFill="1"/>
    <xf numFmtId="199" fontId="24" fillId="0" borderId="0" xfId="0" applyNumberFormat="1" applyFont="1" applyFill="1" applyBorder="1" applyAlignment="1">
      <alignment vertical="center"/>
    </xf>
    <xf numFmtId="199" fontId="29" fillId="0" borderId="0" xfId="311" applyNumberFormat="1" applyFont="1" applyFill="1" applyBorder="1" applyAlignment="1">
      <alignment horizontal="center" vertical="center"/>
    </xf>
    <xf numFmtId="0" fontId="21" fillId="0" borderId="0" xfId="311" quotePrefix="1" applyFont="1" applyFill="1" applyAlignment="1">
      <alignment horizontal="center" vertical="center"/>
    </xf>
    <xf numFmtId="199" fontId="29" fillId="0" borderId="0" xfId="136" applyNumberFormat="1" applyFont="1" applyFill="1" applyBorder="1" applyAlignment="1">
      <alignment horizontal="center" vertical="center"/>
    </xf>
    <xf numFmtId="199" fontId="30" fillId="0" borderId="0" xfId="311" applyNumberFormat="1" applyFont="1" applyFill="1" applyBorder="1" applyAlignment="1">
      <alignment horizontal="center" vertical="center"/>
    </xf>
    <xf numFmtId="188" fontId="0" fillId="0" borderId="0" xfId="136" quotePrefix="1" applyNumberFormat="1" applyFont="1" applyFill="1" applyAlignment="1">
      <alignment horizontal="left" vertical="center"/>
    </xf>
    <xf numFmtId="188" fontId="14" fillId="0" borderId="0" xfId="136" applyNumberFormat="1" applyFont="1" applyFill="1" applyAlignment="1"/>
    <xf numFmtId="0" fontId="13" fillId="0" borderId="0" xfId="391" applyFont="1" applyFill="1" applyAlignment="1">
      <alignment horizontal="left" vertical="center"/>
    </xf>
    <xf numFmtId="202" fontId="13" fillId="0" borderId="0" xfId="136" applyNumberFormat="1" applyFont="1" applyFill="1" applyAlignment="1">
      <alignment horizontal="left" vertical="center"/>
    </xf>
    <xf numFmtId="201" fontId="14" fillId="0" borderId="0" xfId="136" applyNumberFormat="1" applyFont="1" applyFill="1" applyBorder="1" applyAlignment="1">
      <alignment vertical="center"/>
    </xf>
    <xf numFmtId="199" fontId="13" fillId="0" borderId="18" xfId="0" applyNumberFormat="1" applyFont="1" applyFill="1" applyBorder="1" applyAlignment="1">
      <alignment vertical="center"/>
    </xf>
    <xf numFmtId="201" fontId="18" fillId="0" borderId="17" xfId="136" applyNumberFormat="1" applyFont="1" applyFill="1" applyBorder="1" applyAlignment="1">
      <alignment vertical="center"/>
    </xf>
    <xf numFmtId="201" fontId="18" fillId="0" borderId="0" xfId="136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41" fontId="0" fillId="0" borderId="0" xfId="0" applyNumberFormat="1" applyFont="1" applyFill="1" applyBorder="1" applyAlignment="1">
      <alignment vertical="center"/>
    </xf>
    <xf numFmtId="41" fontId="0" fillId="0" borderId="17" xfId="0" applyNumberFormat="1" applyFont="1" applyFill="1" applyBorder="1" applyAlignment="1">
      <alignment vertical="center"/>
    </xf>
    <xf numFmtId="41" fontId="0" fillId="0" borderId="19" xfId="0" applyNumberFormat="1" applyFont="1" applyFill="1" applyBorder="1" applyAlignment="1">
      <alignment vertical="center"/>
    </xf>
    <xf numFmtId="41" fontId="0" fillId="0" borderId="6" xfId="0" applyNumberFormat="1" applyFont="1" applyFill="1" applyBorder="1" applyAlignment="1">
      <alignment vertical="center"/>
    </xf>
    <xf numFmtId="41" fontId="0" fillId="0" borderId="20" xfId="0" applyNumberFormat="1" applyFont="1" applyFill="1" applyBorder="1" applyAlignment="1">
      <alignment vertical="center"/>
    </xf>
    <xf numFmtId="41" fontId="0" fillId="0" borderId="0" xfId="0" applyNumberFormat="1" applyFont="1" applyFill="1" applyBorder="1" applyAlignment="1">
      <alignment horizontal="center" vertical="center"/>
    </xf>
    <xf numFmtId="187" fontId="0" fillId="0" borderId="0" xfId="136" applyFont="1" applyFill="1" applyBorder="1" applyAlignment="1">
      <alignment horizontal="center" vertical="center"/>
    </xf>
    <xf numFmtId="38" fontId="0" fillId="0" borderId="0" xfId="0" applyNumberFormat="1" applyFont="1" applyFill="1" applyAlignment="1">
      <alignment horizontal="right" vertical="center"/>
    </xf>
    <xf numFmtId="49" fontId="15" fillId="0" borderId="0" xfId="0" quotePrefix="1" applyNumberFormat="1" applyFont="1" applyFill="1" applyAlignment="1">
      <alignment horizontal="center" vertical="center"/>
    </xf>
    <xf numFmtId="37" fontId="0" fillId="0" borderId="0" xfId="0" applyNumberFormat="1" applyFont="1" applyFill="1" applyBorder="1" applyAlignment="1">
      <alignment vertical="center"/>
    </xf>
    <xf numFmtId="202" fontId="0" fillId="0" borderId="0" xfId="136" applyNumberFormat="1" applyFont="1" applyFill="1" applyBorder="1" applyAlignment="1">
      <alignment horizontal="center" vertical="center"/>
    </xf>
    <xf numFmtId="187" fontId="0" fillId="0" borderId="17" xfId="136" applyFont="1" applyFill="1" applyBorder="1" applyAlignment="1">
      <alignment horizontal="center" vertical="center"/>
    </xf>
    <xf numFmtId="190" fontId="0" fillId="0" borderId="0" xfId="0" applyNumberFormat="1" applyFont="1" applyFill="1" applyAlignment="1">
      <alignment vertical="center"/>
    </xf>
    <xf numFmtId="3" fontId="0" fillId="0" borderId="0" xfId="0" applyNumberFormat="1" applyFont="1" applyFill="1" applyAlignment="1">
      <alignment vertical="center"/>
    </xf>
    <xf numFmtId="37" fontId="0" fillId="0" borderId="0" xfId="0" applyNumberFormat="1" applyFont="1" applyFill="1" applyAlignment="1">
      <alignment vertical="center"/>
    </xf>
    <xf numFmtId="37" fontId="0" fillId="0" borderId="19" xfId="0" applyNumberFormat="1" applyFont="1" applyFill="1" applyBorder="1" applyAlignment="1">
      <alignment vertical="center"/>
    </xf>
    <xf numFmtId="203" fontId="0" fillId="0" borderId="0" xfId="0" applyNumberFormat="1" applyFont="1" applyFill="1" applyBorder="1" applyAlignment="1">
      <alignment vertical="center"/>
    </xf>
    <xf numFmtId="0" fontId="14" fillId="0" borderId="0" xfId="391" applyFont="1" applyFill="1" applyAlignment="1">
      <alignment vertical="center"/>
    </xf>
    <xf numFmtId="202" fontId="14" fillId="0" borderId="0" xfId="136" applyNumberFormat="1" applyFont="1" applyFill="1" applyAlignment="1">
      <alignment horizontal="center" vertical="center"/>
    </xf>
    <xf numFmtId="202" fontId="14" fillId="0" borderId="0" xfId="136" applyNumberFormat="1" applyFont="1" applyFill="1" applyAlignment="1">
      <alignment vertical="center"/>
    </xf>
    <xf numFmtId="0" fontId="14" fillId="0" borderId="0" xfId="391" applyFont="1" applyFill="1" applyAlignment="1">
      <alignment horizontal="center" vertical="center"/>
    </xf>
    <xf numFmtId="0" fontId="0" fillId="0" borderId="0" xfId="391" applyFont="1" applyFill="1" applyAlignment="1">
      <alignment horizontal="left" vertical="center"/>
    </xf>
    <xf numFmtId="0" fontId="0" fillId="0" borderId="0" xfId="391" applyFont="1" applyFill="1" applyAlignment="1">
      <alignment horizontal="center" vertical="center"/>
    </xf>
    <xf numFmtId="199" fontId="14" fillId="0" borderId="0" xfId="0" applyNumberFormat="1" applyFont="1" applyFill="1" applyBorder="1" applyAlignment="1">
      <alignment horizontal="center" vertical="center"/>
    </xf>
    <xf numFmtId="201" fontId="0" fillId="0" borderId="0" xfId="136" applyNumberFormat="1" applyFont="1" applyFill="1" applyBorder="1" applyAlignment="1">
      <alignment vertical="center"/>
    </xf>
    <xf numFmtId="201" fontId="0" fillId="0" borderId="17" xfId="136" applyNumberFormat="1" applyFont="1" applyFill="1" applyBorder="1" applyAlignment="1">
      <alignment vertical="center"/>
    </xf>
    <xf numFmtId="198" fontId="13" fillId="0" borderId="0" xfId="136" applyNumberFormat="1" applyFont="1" applyFill="1" applyBorder="1" applyAlignment="1">
      <alignment vertical="center"/>
    </xf>
    <xf numFmtId="201" fontId="13" fillId="0" borderId="0" xfId="136" applyNumberFormat="1" applyFont="1" applyFill="1" applyBorder="1" applyAlignment="1">
      <alignment vertical="center"/>
    </xf>
    <xf numFmtId="0" fontId="13" fillId="0" borderId="0" xfId="391" applyFont="1" applyFill="1" applyBorder="1" applyAlignment="1">
      <alignment horizontal="center" vertical="center"/>
    </xf>
    <xf numFmtId="0" fontId="14" fillId="0" borderId="0" xfId="391" applyFont="1" applyFill="1" applyBorder="1" applyAlignment="1">
      <alignment vertical="center"/>
    </xf>
    <xf numFmtId="201" fontId="14" fillId="0" borderId="17" xfId="136" applyNumberFormat="1" applyFont="1" applyFill="1" applyBorder="1" applyAlignment="1">
      <alignment vertical="center"/>
    </xf>
    <xf numFmtId="41" fontId="0" fillId="0" borderId="0" xfId="0" applyNumberFormat="1" applyFill="1" applyBorder="1" applyAlignment="1">
      <alignment horizontal="center" vertical="center"/>
    </xf>
    <xf numFmtId="203" fontId="0" fillId="0" borderId="18" xfId="0" applyNumberFormat="1" applyFont="1" applyFill="1" applyBorder="1" applyAlignment="1">
      <alignment vertical="center"/>
    </xf>
    <xf numFmtId="49" fontId="14" fillId="0" borderId="0" xfId="0" applyNumberFormat="1" applyFont="1" applyFill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188" fontId="14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392" applyFont="1" applyFill="1" applyAlignment="1">
      <alignment vertical="center"/>
    </xf>
    <xf numFmtId="0" fontId="27" fillId="0" borderId="0" xfId="0" applyFont="1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0" fillId="0" borderId="0" xfId="0" applyFont="1" applyFill="1" applyBorder="1"/>
    <xf numFmtId="0" fontId="20" fillId="0" borderId="0" xfId="0" applyFont="1" applyFill="1" applyAlignment="1">
      <alignment horizontal="left"/>
    </xf>
    <xf numFmtId="0" fontId="25" fillId="0" borderId="0" xfId="0" applyFont="1" applyFill="1" applyBorder="1" applyAlignment="1"/>
    <xf numFmtId="0" fontId="15" fillId="0" borderId="0" xfId="0" applyFont="1" applyFill="1" applyAlignment="1">
      <alignment horizontal="center" wrapText="1"/>
    </xf>
    <xf numFmtId="49" fontId="0" fillId="0" borderId="0" xfId="0" applyNumberFormat="1" applyFill="1" applyAlignment="1">
      <alignment horizontal="center"/>
    </xf>
    <xf numFmtId="49" fontId="14" fillId="0" borderId="0" xfId="0" applyNumberFormat="1" applyFont="1" applyFill="1" applyAlignment="1">
      <alignment horizontal="center" wrapText="1"/>
    </xf>
    <xf numFmtId="0" fontId="0" fillId="0" borderId="0" xfId="0" applyFont="1" applyFill="1" applyAlignment="1">
      <alignment horizontal="left"/>
    </xf>
    <xf numFmtId="0" fontId="0" fillId="0" borderId="0" xfId="0" applyFont="1" applyFill="1" applyBorder="1" applyAlignment="1"/>
    <xf numFmtId="202" fontId="0" fillId="0" borderId="0" xfId="136" applyNumberFormat="1" applyFont="1" applyFill="1" applyAlignment="1">
      <alignment horizontal="center" vertical="center"/>
    </xf>
    <xf numFmtId="199" fontId="0" fillId="0" borderId="19" xfId="0" applyNumberFormat="1" applyFont="1" applyFill="1" applyBorder="1" applyAlignment="1">
      <alignment vertical="center"/>
    </xf>
    <xf numFmtId="199" fontId="0" fillId="0" borderId="0" xfId="136" applyNumberFormat="1" applyFont="1" applyFill="1" applyBorder="1" applyAlignment="1">
      <alignment horizontal="left" vertical="center"/>
    </xf>
    <xf numFmtId="199" fontId="0" fillId="0" borderId="0" xfId="136" applyNumberFormat="1" applyFont="1" applyFill="1" applyAlignment="1">
      <alignment horizontal="left" vertical="center"/>
    </xf>
    <xf numFmtId="198" fontId="0" fillId="0" borderId="0" xfId="136" applyNumberFormat="1" applyFont="1" applyFill="1" applyAlignment="1">
      <alignment horizontal="center" vertical="center"/>
    </xf>
    <xf numFmtId="198" fontId="0" fillId="0" borderId="17" xfId="136" applyNumberFormat="1" applyFont="1" applyFill="1" applyBorder="1" applyAlignment="1">
      <alignment horizontal="center" vertical="center"/>
    </xf>
    <xf numFmtId="0" fontId="14" fillId="0" borderId="17" xfId="391" applyFont="1" applyFill="1" applyBorder="1" applyAlignment="1">
      <alignment vertical="center"/>
    </xf>
    <xf numFmtId="0" fontId="15" fillId="0" borderId="0" xfId="391" quotePrefix="1" applyFont="1" applyFill="1" applyAlignment="1">
      <alignment vertical="center"/>
    </xf>
    <xf numFmtId="198" fontId="0" fillId="0" borderId="0" xfId="136" applyNumberFormat="1" applyFont="1" applyFill="1" applyBorder="1" applyAlignment="1">
      <alignment horizontal="center" vertical="center"/>
    </xf>
    <xf numFmtId="0" fontId="13" fillId="0" borderId="0" xfId="391" applyFont="1" applyFill="1" applyBorder="1" applyAlignment="1">
      <alignment vertical="center" wrapText="1"/>
    </xf>
    <xf numFmtId="198" fontId="18" fillId="0" borderId="17" xfId="136" applyNumberFormat="1" applyFont="1" applyFill="1" applyBorder="1" applyAlignment="1">
      <alignment vertical="center"/>
    </xf>
    <xf numFmtId="199" fontId="0" fillId="0" borderId="17" xfId="0" applyNumberFormat="1" applyFill="1" applyBorder="1" applyAlignment="1">
      <alignment vertical="center"/>
    </xf>
    <xf numFmtId="198" fontId="17" fillId="0" borderId="17" xfId="136" applyNumberFormat="1" applyFont="1" applyFill="1" applyBorder="1" applyAlignment="1">
      <alignment vertical="center"/>
    </xf>
    <xf numFmtId="0" fontId="14" fillId="0" borderId="19" xfId="391" applyFont="1" applyFill="1" applyBorder="1"/>
    <xf numFmtId="198" fontId="17" fillId="0" borderId="0" xfId="136" applyNumberFormat="1" applyFont="1" applyFill="1" applyBorder="1" applyAlignment="1">
      <alignment vertical="center"/>
    </xf>
    <xf numFmtId="37" fontId="17" fillId="0" borderId="0" xfId="136" applyNumberFormat="1" applyFont="1" applyFill="1" applyBorder="1" applyAlignment="1">
      <alignment horizontal="right" vertical="center"/>
    </xf>
    <xf numFmtId="201" fontId="13" fillId="0" borderId="0" xfId="136" applyNumberFormat="1" applyFont="1" applyFill="1" applyBorder="1" applyAlignment="1">
      <alignment horizontal="center" vertical="center"/>
    </xf>
    <xf numFmtId="201" fontId="13" fillId="0" borderId="6" xfId="136" applyNumberFormat="1" applyFont="1" applyFill="1" applyBorder="1" applyAlignment="1">
      <alignment vertical="center"/>
    </xf>
    <xf numFmtId="187" fontId="17" fillId="0" borderId="0" xfId="136" applyFont="1" applyFill="1" applyBorder="1" applyAlignment="1">
      <alignment horizontal="right" vertical="center"/>
    </xf>
    <xf numFmtId="0" fontId="0" fillId="0" borderId="0" xfId="391" quotePrefix="1" applyFont="1" applyFill="1" applyAlignment="1">
      <alignment horizontal="left" vertical="center"/>
    </xf>
    <xf numFmtId="198" fontId="0" fillId="0" borderId="6" xfId="136" applyNumberFormat="1" applyFont="1" applyFill="1" applyBorder="1" applyAlignment="1">
      <alignment vertical="center"/>
    </xf>
    <xf numFmtId="198" fontId="13" fillId="0" borderId="17" xfId="136" applyNumberFormat="1" applyFont="1" applyFill="1" applyBorder="1" applyAlignment="1">
      <alignment vertical="center"/>
    </xf>
    <xf numFmtId="199" fontId="13" fillId="0" borderId="6" xfId="0" applyNumberFormat="1" applyFont="1" applyFill="1" applyBorder="1" applyAlignment="1">
      <alignment vertical="center"/>
    </xf>
    <xf numFmtId="202" fontId="17" fillId="0" borderId="17" xfId="136" applyNumberFormat="1" applyFont="1" applyFill="1" applyBorder="1" applyAlignment="1">
      <alignment horizontal="right" vertical="center"/>
    </xf>
    <xf numFmtId="199" fontId="13" fillId="0" borderId="19" xfId="0" applyNumberFormat="1" applyFont="1" applyFill="1" applyBorder="1" applyAlignment="1">
      <alignment vertical="center"/>
    </xf>
    <xf numFmtId="0" fontId="18" fillId="0" borderId="19" xfId="311" quotePrefix="1" applyFont="1" applyFill="1" applyBorder="1" applyAlignment="1">
      <alignment horizontal="center" vertical="center"/>
    </xf>
    <xf numFmtId="0" fontId="14" fillId="0" borderId="19" xfId="0" applyFont="1" applyFill="1" applyBorder="1"/>
    <xf numFmtId="0" fontId="14" fillId="0" borderId="21" xfId="391" applyFont="1" applyFill="1" applyBorder="1"/>
    <xf numFmtId="37" fontId="13" fillId="0" borderId="17" xfId="0" applyNumberFormat="1" applyFont="1" applyFill="1" applyBorder="1" applyAlignment="1">
      <alignment horizontal="right" vertical="center"/>
    </xf>
    <xf numFmtId="37" fontId="13" fillId="0" borderId="0" xfId="0" applyNumberFormat="1" applyFont="1" applyFill="1" applyBorder="1" applyAlignment="1">
      <alignment horizontal="right" vertical="center"/>
    </xf>
    <xf numFmtId="37" fontId="13" fillId="0" borderId="0" xfId="0" applyNumberFormat="1" applyFont="1" applyFill="1" applyBorder="1" applyAlignment="1">
      <alignment horizontal="right"/>
    </xf>
    <xf numFmtId="201" fontId="13" fillId="0" borderId="17" xfId="136" applyNumberFormat="1" applyFont="1" applyFill="1" applyBorder="1" applyAlignment="1">
      <alignment vertical="center"/>
    </xf>
    <xf numFmtId="202" fontId="13" fillId="0" borderId="17" xfId="136" applyNumberFormat="1" applyFont="1" applyFill="1" applyBorder="1" applyAlignment="1">
      <alignment horizontal="right" vertical="center"/>
    </xf>
    <xf numFmtId="201" fontId="0" fillId="0" borderId="17" xfId="136" applyNumberFormat="1" applyFont="1" applyFill="1" applyBorder="1" applyAlignment="1">
      <alignment horizontal="center" vertical="center"/>
    </xf>
    <xf numFmtId="187" fontId="14" fillId="0" borderId="0" xfId="136" applyFont="1" applyFill="1"/>
    <xf numFmtId="187" fontId="14" fillId="0" borderId="0" xfId="391" applyNumberFormat="1" applyFont="1" applyFill="1"/>
    <xf numFmtId="198" fontId="14" fillId="0" borderId="0" xfId="136" applyNumberFormat="1" applyFont="1" applyFill="1" applyAlignment="1">
      <alignment horizontal="center" vertical="center"/>
    </xf>
    <xf numFmtId="201" fontId="13" fillId="0" borderId="18" xfId="136" applyNumberFormat="1" applyFont="1" applyFill="1" applyBorder="1" applyAlignment="1">
      <alignment horizontal="center" vertical="center"/>
    </xf>
    <xf numFmtId="199" fontId="13" fillId="0" borderId="18" xfId="0" applyNumberFormat="1" applyFont="1" applyFill="1" applyBorder="1" applyAlignment="1">
      <alignment horizontal="left" vertical="center"/>
    </xf>
    <xf numFmtId="0" fontId="0" fillId="0" borderId="17" xfId="391" applyFont="1" applyFill="1" applyBorder="1" applyAlignment="1">
      <alignment vertical="center"/>
    </xf>
    <xf numFmtId="0" fontId="0" fillId="0" borderId="0" xfId="391" applyFont="1" applyFill="1" applyBorder="1" applyAlignment="1">
      <alignment vertical="center"/>
    </xf>
    <xf numFmtId="0" fontId="0" fillId="0" borderId="0" xfId="391" applyFont="1" applyFill="1" applyBorder="1" applyAlignment="1">
      <alignment horizontal="center" vertical="center"/>
    </xf>
    <xf numFmtId="199" fontId="13" fillId="0" borderId="0" xfId="393" applyNumberFormat="1" applyFont="1" applyFill="1" applyBorder="1" applyAlignment="1">
      <alignment vertical="center"/>
    </xf>
    <xf numFmtId="0" fontId="15" fillId="0" borderId="0" xfId="391" quotePrefix="1" applyFont="1" applyFill="1" applyBorder="1" applyAlignment="1">
      <alignment vertical="center"/>
    </xf>
    <xf numFmtId="188" fontId="0" fillId="0" borderId="0" xfId="136" applyNumberFormat="1" applyFont="1" applyFill="1" applyAlignment="1"/>
    <xf numFmtId="0" fontId="19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13" fillId="0" borderId="0" xfId="0" applyFont="1" applyAlignment="1"/>
    <xf numFmtId="0" fontId="19" fillId="0" borderId="0" xfId="0" quotePrefix="1" applyFont="1" applyAlignment="1">
      <alignment horizontal="left"/>
    </xf>
    <xf numFmtId="0" fontId="13" fillId="0" borderId="0" xfId="0" applyFont="1" applyFill="1" applyBorder="1" applyAlignment="1"/>
    <xf numFmtId="0" fontId="19" fillId="0" borderId="0" xfId="0" applyFont="1" applyFill="1" applyAlignment="1"/>
    <xf numFmtId="0" fontId="15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49" fontId="15" fillId="0" borderId="0" xfId="0" applyNumberFormat="1" applyFont="1" applyFill="1" applyAlignment="1">
      <alignment horizontal="center"/>
    </xf>
    <xf numFmtId="49" fontId="13" fillId="0" borderId="0" xfId="0" applyNumberFormat="1" applyFont="1" applyAlignment="1">
      <alignment horizontal="center"/>
    </xf>
    <xf numFmtId="0" fontId="14" fillId="0" borderId="0" xfId="0" applyFont="1" applyAlignment="1"/>
    <xf numFmtId="0" fontId="14" fillId="0" borderId="0" xfId="0" applyFont="1" applyFill="1" applyAlignment="1"/>
    <xf numFmtId="0" fontId="0" fillId="0" borderId="0" xfId="0" applyFont="1" applyFill="1" applyAlignment="1"/>
    <xf numFmtId="188" fontId="11" fillId="0" borderId="0" xfId="136" applyNumberFormat="1" applyFont="1" applyFill="1" applyAlignment="1">
      <alignment horizontal="left"/>
    </xf>
    <xf numFmtId="188" fontId="13" fillId="0" borderId="0" xfId="136" applyNumberFormat="1" applyFont="1" applyFill="1" applyAlignment="1"/>
    <xf numFmtId="188" fontId="19" fillId="0" borderId="0" xfId="136" applyNumberFormat="1" applyFont="1" applyFill="1" applyAlignment="1">
      <alignment horizontal="left"/>
    </xf>
    <xf numFmtId="0" fontId="19" fillId="0" borderId="0" xfId="0" applyFont="1" applyFill="1" applyAlignment="1">
      <alignment horizontal="left"/>
    </xf>
    <xf numFmtId="0" fontId="14" fillId="0" borderId="0" xfId="0" applyFont="1" applyFill="1" applyBorder="1" applyAlignment="1">
      <alignment horizontal="center"/>
    </xf>
    <xf numFmtId="0" fontId="16" fillId="0" borderId="0" xfId="0" applyFont="1" applyFill="1" applyAlignment="1"/>
    <xf numFmtId="188" fontId="0" fillId="0" borderId="0" xfId="136" quotePrefix="1" applyNumberFormat="1" applyFont="1" applyFill="1" applyAlignment="1">
      <alignment horizontal="left"/>
    </xf>
    <xf numFmtId="41" fontId="14" fillId="0" borderId="0" xfId="136" applyNumberFormat="1" applyFont="1" applyFill="1" applyAlignment="1"/>
    <xf numFmtId="188" fontId="15" fillId="0" borderId="0" xfId="136" applyNumberFormat="1" applyFont="1" applyFill="1" applyAlignment="1"/>
    <xf numFmtId="188" fontId="0" fillId="0" borderId="0" xfId="136" applyNumberFormat="1" applyFont="1" applyFill="1" applyAlignment="1">
      <alignment horizontal="left"/>
    </xf>
    <xf numFmtId="188" fontId="14" fillId="0" borderId="0" xfId="136" quotePrefix="1" applyNumberFormat="1" applyFont="1" applyFill="1" applyAlignment="1">
      <alignment horizontal="left"/>
    </xf>
    <xf numFmtId="188" fontId="15" fillId="0" borderId="0" xfId="136" quotePrefix="1" applyNumberFormat="1" applyFont="1" applyFill="1" applyAlignment="1">
      <alignment horizontal="left"/>
    </xf>
    <xf numFmtId="199" fontId="14" fillId="0" borderId="0" xfId="136" applyNumberFormat="1" applyFont="1" applyFill="1" applyAlignment="1"/>
    <xf numFmtId="188" fontId="13" fillId="0" borderId="0" xfId="136" quotePrefix="1" applyNumberFormat="1" applyFont="1" applyFill="1" applyAlignment="1">
      <alignment horizontal="left"/>
    </xf>
    <xf numFmtId="188" fontId="14" fillId="0" borderId="0" xfId="136" applyNumberFormat="1" applyFont="1" applyFill="1" applyBorder="1" applyAlignment="1"/>
    <xf numFmtId="188" fontId="14" fillId="0" borderId="0" xfId="136" applyNumberFormat="1" applyFont="1" applyFill="1" applyAlignment="1">
      <alignment horizontal="right"/>
    </xf>
    <xf numFmtId="37" fontId="0" fillId="0" borderId="0" xfId="136" applyNumberFormat="1" applyFont="1" applyFill="1" applyAlignment="1"/>
    <xf numFmtId="188" fontId="14" fillId="0" borderId="0" xfId="0" applyNumberFormat="1" applyFont="1" applyFill="1" applyBorder="1" applyAlignment="1">
      <alignment horizontal="center"/>
    </xf>
    <xf numFmtId="188" fontId="14" fillId="0" borderId="0" xfId="0" applyNumberFormat="1" applyFont="1" applyFill="1" applyAlignment="1">
      <alignment horizontal="center"/>
    </xf>
    <xf numFmtId="0" fontId="19" fillId="0" borderId="0" xfId="0" quotePrefix="1" applyFont="1" applyFill="1" applyAlignment="1">
      <alignment horizontal="left"/>
    </xf>
    <xf numFmtId="0" fontId="13" fillId="0" borderId="0" xfId="0" applyFont="1" applyFill="1" applyAlignment="1"/>
    <xf numFmtId="188" fontId="13" fillId="0" borderId="0" xfId="0" applyNumberFormat="1" applyFont="1" applyAlignment="1">
      <alignment horizontal="center"/>
    </xf>
    <xf numFmtId="0" fontId="14" fillId="0" borderId="0" xfId="392" applyAlignment="1">
      <alignment horizontal="left"/>
    </xf>
    <xf numFmtId="200" fontId="15" fillId="0" borderId="0" xfId="0" applyNumberFormat="1" applyFont="1" applyAlignment="1">
      <alignment horizontal="center"/>
    </xf>
    <xf numFmtId="0" fontId="0" fillId="0" borderId="0" xfId="392" applyFont="1" applyAlignment="1">
      <alignment horizontal="left" wrapText="1"/>
    </xf>
    <xf numFmtId="188" fontId="16" fillId="0" borderId="0" xfId="0" applyNumberFormat="1" applyFont="1" applyAlignment="1">
      <alignment horizontal="center"/>
    </xf>
    <xf numFmtId="0" fontId="0" fillId="0" borderId="0" xfId="392" applyFont="1" applyAlignment="1">
      <alignment horizontal="left"/>
    </xf>
    <xf numFmtId="0" fontId="16" fillId="0" borderId="0" xfId="0" applyFont="1" applyAlignment="1">
      <alignment horizontal="center"/>
    </xf>
    <xf numFmtId="41" fontId="14" fillId="0" borderId="0" xfId="0" applyNumberFormat="1" applyFont="1" applyFill="1" applyBorder="1" applyAlignment="1"/>
    <xf numFmtId="190" fontId="15" fillId="0" borderId="0" xfId="0" applyNumberFormat="1" applyFont="1" applyAlignment="1">
      <alignment horizontal="center"/>
    </xf>
    <xf numFmtId="0" fontId="14" fillId="0" borderId="0" xfId="392" applyAlignment="1">
      <alignment horizontal="left" wrapText="1"/>
    </xf>
    <xf numFmtId="190" fontId="0" fillId="0" borderId="0" xfId="0" applyNumberFormat="1" applyAlignment="1">
      <alignment horizontal="center"/>
    </xf>
    <xf numFmtId="49" fontId="15" fillId="0" borderId="0" xfId="0" applyNumberFormat="1" applyFont="1" applyAlignment="1">
      <alignment horizontal="center"/>
    </xf>
    <xf numFmtId="0" fontId="14" fillId="0" borderId="0" xfId="392" applyFont="1" applyFill="1" applyAlignment="1"/>
    <xf numFmtId="0" fontId="12" fillId="0" borderId="0" xfId="0" applyFont="1" applyFill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14" fillId="0" borderId="0" xfId="392" applyFont="1" applyFill="1" applyAlignment="1">
      <alignment horizontal="left"/>
    </xf>
    <xf numFmtId="0" fontId="27" fillId="0" borderId="0" xfId="0" applyFont="1" applyFill="1" applyAlignment="1">
      <alignment horizontal="center"/>
    </xf>
    <xf numFmtId="0" fontId="0" fillId="0" borderId="0" xfId="392" applyFont="1" applyFill="1" applyAlignment="1"/>
    <xf numFmtId="0" fontId="0" fillId="0" borderId="0" xfId="392" applyFont="1" applyFill="1" applyAlignment="1">
      <alignment horizontal="left"/>
    </xf>
    <xf numFmtId="49" fontId="13" fillId="0" borderId="0" xfId="0" applyNumberFormat="1" applyFont="1" applyFill="1" applyAlignment="1">
      <alignment horizontal="center"/>
    </xf>
    <xf numFmtId="37" fontId="14" fillId="0" borderId="0" xfId="0" applyNumberFormat="1" applyFont="1" applyFill="1" applyBorder="1" applyAlignment="1"/>
    <xf numFmtId="0" fontId="11" fillId="0" borderId="0" xfId="0" quotePrefix="1" applyFont="1" applyAlignment="1">
      <alignment horizontal="left"/>
    </xf>
    <xf numFmtId="190" fontId="0" fillId="0" borderId="0" xfId="0" applyNumberFormat="1" applyFont="1" applyFill="1" applyAlignment="1"/>
    <xf numFmtId="0" fontId="15" fillId="0" borderId="0" xfId="0" applyFont="1" applyFill="1" applyAlignment="1"/>
    <xf numFmtId="190" fontId="0" fillId="0" borderId="0" xfId="0" applyNumberFormat="1" applyFont="1" applyFill="1" applyBorder="1" applyAlignment="1"/>
    <xf numFmtId="0" fontId="0" fillId="0" borderId="0" xfId="0" applyFill="1" applyAlignment="1"/>
    <xf numFmtId="0" fontId="0" fillId="0" borderId="0" xfId="0" applyAlignment="1">
      <alignment horizontal="center"/>
    </xf>
    <xf numFmtId="202" fontId="13" fillId="0" borderId="0" xfId="136" applyNumberFormat="1" applyFont="1" applyFill="1" applyAlignment="1">
      <alignment horizontal="left"/>
    </xf>
    <xf numFmtId="202" fontId="14" fillId="0" borderId="0" xfId="136" applyNumberFormat="1" applyFont="1" applyFill="1" applyAlignment="1"/>
    <xf numFmtId="0" fontId="14" fillId="0" borderId="0" xfId="391" applyFont="1" applyFill="1" applyAlignment="1"/>
    <xf numFmtId="0" fontId="19" fillId="0" borderId="0" xfId="391" applyFont="1" applyFill="1" applyAlignment="1">
      <alignment horizontal="left"/>
    </xf>
    <xf numFmtId="0" fontId="13" fillId="0" borderId="0" xfId="391" applyFont="1" applyFill="1" applyBorder="1" applyAlignment="1">
      <alignment horizontal="right"/>
    </xf>
    <xf numFmtId="202" fontId="13" fillId="0" borderId="0" xfId="136" applyNumberFormat="1" applyFont="1" applyFill="1" applyBorder="1" applyAlignment="1">
      <alignment horizontal="right"/>
    </xf>
    <xf numFmtId="0" fontId="13" fillId="0" borderId="0" xfId="391" applyFont="1" applyFill="1" applyBorder="1" applyAlignment="1">
      <alignment wrapText="1"/>
    </xf>
    <xf numFmtId="0" fontId="14" fillId="0" borderId="0" xfId="391" applyFont="1" applyFill="1" applyBorder="1" applyAlignment="1"/>
    <xf numFmtId="0" fontId="13" fillId="0" borderId="0" xfId="391" applyFont="1" applyFill="1" applyAlignment="1"/>
    <xf numFmtId="0" fontId="15" fillId="0" borderId="0" xfId="391" quotePrefix="1" applyFont="1" applyFill="1" applyAlignment="1"/>
    <xf numFmtId="0" fontId="15" fillId="0" borderId="0" xfId="391" quotePrefix="1" applyFont="1" applyFill="1" applyAlignment="1">
      <alignment horizontal="center"/>
    </xf>
    <xf numFmtId="199" fontId="13" fillId="0" borderId="0" xfId="0" applyNumberFormat="1" applyFont="1" applyFill="1" applyBorder="1" applyAlignment="1"/>
    <xf numFmtId="0" fontId="18" fillId="0" borderId="0" xfId="311" applyFont="1" applyFill="1" applyAlignment="1"/>
    <xf numFmtId="0" fontId="18" fillId="0" borderId="0" xfId="311" applyFont="1" applyFill="1" applyBorder="1" applyAlignment="1"/>
    <xf numFmtId="199" fontId="14" fillId="0" borderId="0" xfId="0" applyNumberFormat="1" applyFont="1" applyFill="1" applyBorder="1" applyAlignment="1"/>
    <xf numFmtId="0" fontId="17" fillId="0" borderId="0" xfId="311" applyFont="1" applyFill="1" applyAlignment="1"/>
    <xf numFmtId="0" fontId="28" fillId="0" borderId="0" xfId="311" quotePrefix="1" applyFont="1" applyFill="1" applyBorder="1" applyAlignment="1"/>
    <xf numFmtId="0" fontId="18" fillId="0" borderId="0" xfId="311" applyFont="1" applyFill="1" applyAlignment="1">
      <alignment horizontal="left"/>
    </xf>
    <xf numFmtId="0" fontId="17" fillId="0" borderId="0" xfId="311" quotePrefix="1" applyFont="1" applyFill="1" applyAlignment="1"/>
    <xf numFmtId="0" fontId="11" fillId="0" borderId="0" xfId="391" applyFont="1" applyFill="1" applyAlignment="1">
      <alignment horizontal="left"/>
    </xf>
    <xf numFmtId="0" fontId="13" fillId="0" borderId="0" xfId="391" applyFont="1" applyFill="1" applyBorder="1" applyAlignment="1">
      <alignment horizontal="center"/>
    </xf>
    <xf numFmtId="199" fontId="14" fillId="0" borderId="0" xfId="136" applyNumberFormat="1" applyFont="1" applyFill="1" applyBorder="1" applyAlignment="1">
      <alignment horizontal="center"/>
    </xf>
    <xf numFmtId="199" fontId="0" fillId="0" borderId="0" xfId="136" applyNumberFormat="1" applyFont="1" applyFill="1" applyBorder="1" applyAlignment="1">
      <alignment horizontal="center"/>
    </xf>
    <xf numFmtId="0" fontId="14" fillId="0" borderId="0" xfId="391" quotePrefix="1" applyFont="1" applyFill="1" applyAlignment="1">
      <alignment horizontal="left"/>
    </xf>
    <xf numFmtId="199" fontId="14" fillId="0" borderId="0" xfId="136" applyNumberFormat="1" applyFont="1" applyFill="1" applyBorder="1" applyAlignment="1"/>
    <xf numFmtId="199" fontId="0" fillId="0" borderId="0" xfId="136" applyNumberFormat="1" applyFont="1" applyFill="1" applyBorder="1" applyAlignment="1"/>
    <xf numFmtId="0" fontId="13" fillId="0" borderId="0" xfId="391" quotePrefix="1" applyFont="1" applyFill="1" applyAlignment="1">
      <alignment horizontal="left"/>
    </xf>
    <xf numFmtId="199" fontId="13" fillId="0" borderId="0" xfId="136" applyNumberFormat="1" applyFont="1" applyFill="1" applyBorder="1" applyAlignment="1">
      <alignment horizontal="center"/>
    </xf>
    <xf numFmtId="199" fontId="13" fillId="0" borderId="0" xfId="136" applyNumberFormat="1" applyFont="1" applyFill="1" applyBorder="1" applyAlignment="1"/>
    <xf numFmtId="0" fontId="17" fillId="0" borderId="0" xfId="311" quotePrefix="1" applyFont="1" applyFill="1" applyAlignment="1">
      <alignment horizontal="left"/>
    </xf>
    <xf numFmtId="202" fontId="14" fillId="0" borderId="0" xfId="136" applyNumberFormat="1" applyFont="1" applyFill="1" applyBorder="1" applyAlignment="1"/>
    <xf numFmtId="187" fontId="14" fillId="0" borderId="0" xfId="136" applyFont="1" applyFill="1" applyAlignment="1"/>
    <xf numFmtId="202" fontId="13" fillId="0" borderId="0" xfId="136" applyNumberFormat="1" applyFont="1" applyFill="1" applyBorder="1" applyAlignment="1"/>
    <xf numFmtId="0" fontId="16" fillId="0" borderId="0" xfId="391" quotePrefix="1" applyFont="1" applyFill="1" applyAlignment="1">
      <alignment horizontal="center"/>
    </xf>
    <xf numFmtId="202" fontId="14" fillId="0" borderId="0" xfId="136" quotePrefix="1" applyNumberFormat="1" applyFont="1" applyFill="1" applyAlignment="1"/>
    <xf numFmtId="187" fontId="13" fillId="0" borderId="0" xfId="136" applyFont="1" applyFill="1" applyAlignment="1"/>
    <xf numFmtId="187" fontId="14" fillId="0" borderId="0" xfId="136" applyFont="1" applyFill="1" applyBorder="1" applyAlignment="1"/>
    <xf numFmtId="187" fontId="0" fillId="0" borderId="0" xfId="136" applyFont="1" applyFill="1" applyAlignment="1">
      <alignment horizontal="center"/>
    </xf>
    <xf numFmtId="187" fontId="16" fillId="0" borderId="0" xfId="136" applyFont="1" applyFill="1" applyAlignment="1"/>
    <xf numFmtId="43" fontId="14" fillId="0" borderId="0" xfId="136" applyNumberFormat="1" applyFont="1" applyFill="1" applyAlignment="1"/>
    <xf numFmtId="199" fontId="14" fillId="0" borderId="0" xfId="136" applyNumberFormat="1" applyFont="1" applyFill="1" applyAlignment="1">
      <alignment horizontal="center"/>
    </xf>
    <xf numFmtId="199" fontId="0" fillId="0" borderId="0" xfId="0" applyNumberFormat="1" applyFill="1" applyBorder="1" applyAlignment="1">
      <alignment horizontal="center"/>
    </xf>
    <xf numFmtId="199" fontId="0" fillId="0" borderId="0" xfId="136" applyNumberFormat="1" applyFont="1" applyFill="1" applyAlignment="1"/>
    <xf numFmtId="199" fontId="16" fillId="0" borderId="0" xfId="0" applyNumberFormat="1" applyFont="1" applyFill="1" applyAlignment="1"/>
    <xf numFmtId="199" fontId="14" fillId="0" borderId="17" xfId="136" applyNumberFormat="1" applyFont="1" applyFill="1" applyBorder="1" applyAlignment="1"/>
    <xf numFmtId="199" fontId="14" fillId="0" borderId="17" xfId="136" applyNumberFormat="1" applyFont="1" applyFill="1" applyBorder="1" applyAlignment="1">
      <alignment horizontal="center"/>
    </xf>
    <xf numFmtId="199" fontId="52" fillId="0" borderId="0" xfId="136" applyNumberFormat="1" applyFont="1" applyFill="1" applyAlignment="1"/>
    <xf numFmtId="199" fontId="14" fillId="0" borderId="0" xfId="136" applyNumberFormat="1" applyFont="1" applyFill="1" applyAlignment="1">
      <alignment horizontal="right"/>
    </xf>
    <xf numFmtId="199" fontId="0" fillId="0" borderId="0" xfId="136" applyNumberFormat="1" applyFont="1" applyFill="1" applyAlignment="1">
      <alignment horizontal="right"/>
    </xf>
    <xf numFmtId="199" fontId="0" fillId="0" borderId="0" xfId="136" applyNumberFormat="1" applyFont="1" applyFill="1" applyAlignment="1">
      <alignment wrapText="1"/>
    </xf>
    <xf numFmtId="199" fontId="14" fillId="0" borderId="19" xfId="136" applyNumberFormat="1" applyFont="1" applyFill="1" applyBorder="1" applyAlignment="1"/>
    <xf numFmtId="0" fontId="28" fillId="0" borderId="0" xfId="311" quotePrefix="1" applyFont="1" applyFill="1" applyBorder="1" applyAlignment="1">
      <alignment horizontal="center"/>
    </xf>
    <xf numFmtId="0" fontId="94" fillId="0" borderId="0" xfId="391" quotePrefix="1" applyFont="1" applyFill="1" applyAlignment="1">
      <alignment horizontal="center"/>
    </xf>
    <xf numFmtId="0" fontId="95" fillId="0" borderId="0" xfId="391" applyFont="1" applyFill="1" applyAlignment="1">
      <alignment horizontal="center"/>
    </xf>
    <xf numFmtId="0" fontId="16" fillId="0" borderId="0" xfId="391" applyFont="1" applyFill="1" applyBorder="1" applyAlignment="1">
      <alignment horizontal="center"/>
    </xf>
    <xf numFmtId="0" fontId="15" fillId="0" borderId="0" xfId="391" applyFont="1" applyFill="1" applyAlignment="1">
      <alignment horizontal="center"/>
    </xf>
    <xf numFmtId="0" fontId="16" fillId="0" borderId="0" xfId="391" applyFont="1" applyFill="1" applyAlignment="1">
      <alignment horizontal="center"/>
    </xf>
    <xf numFmtId="0" fontId="28" fillId="0" borderId="0" xfId="311" quotePrefix="1" applyFont="1" applyFill="1" applyAlignment="1">
      <alignment horizontal="center"/>
    </xf>
    <xf numFmtId="0" fontId="21" fillId="0" borderId="0" xfId="311" applyFont="1" applyFill="1" applyAlignment="1">
      <alignment horizontal="center"/>
    </xf>
    <xf numFmtId="0" fontId="21" fillId="0" borderId="0" xfId="311" applyFont="1" applyFill="1" applyBorder="1" applyAlignment="1">
      <alignment horizontal="center"/>
    </xf>
    <xf numFmtId="0" fontId="15" fillId="0" borderId="0" xfId="391" applyFont="1" applyFill="1" applyBorder="1" applyAlignment="1">
      <alignment horizontal="center"/>
    </xf>
    <xf numFmtId="199" fontId="13" fillId="0" borderId="0" xfId="136" applyNumberFormat="1" applyFont="1" applyFill="1" applyAlignment="1"/>
    <xf numFmtId="199" fontId="0" fillId="0" borderId="17" xfId="136" applyNumberFormat="1" applyFont="1" applyFill="1" applyBorder="1" applyAlignment="1"/>
    <xf numFmtId="199" fontId="0" fillId="0" borderId="6" xfId="136" applyNumberFormat="1" applyFont="1" applyFill="1" applyBorder="1" applyAlignment="1"/>
    <xf numFmtId="199" fontId="13" fillId="0" borderId="6" xfId="136" applyNumberFormat="1" applyFont="1" applyFill="1" applyBorder="1" applyAlignment="1"/>
    <xf numFmtId="49" fontId="16" fillId="0" borderId="0" xfId="0" applyNumberFormat="1" applyFont="1" applyFill="1" applyAlignment="1">
      <alignment horizontal="center"/>
    </xf>
    <xf numFmtId="199" fontId="13" fillId="0" borderId="20" xfId="136" applyNumberFormat="1" applyFont="1" applyFill="1" applyBorder="1" applyAlignment="1"/>
    <xf numFmtId="199" fontId="13" fillId="0" borderId="6" xfId="136" applyNumberFormat="1" applyFont="1" applyFill="1" applyBorder="1" applyAlignment="1">
      <alignment horizontal="center"/>
    </xf>
    <xf numFmtId="0" fontId="95" fillId="0" borderId="0" xfId="0" quotePrefix="1" applyFont="1" applyFill="1" applyAlignment="1">
      <alignment horizontal="center"/>
    </xf>
    <xf numFmtId="43" fontId="0" fillId="0" borderId="0" xfId="136" applyNumberFormat="1" applyFont="1" applyFill="1" applyBorder="1" applyAlignment="1"/>
    <xf numFmtId="43" fontId="0" fillId="0" borderId="18" xfId="136" applyNumberFormat="1" applyFont="1" applyFill="1" applyBorder="1" applyAlignment="1"/>
    <xf numFmtId="199" fontId="0" fillId="0" borderId="0" xfId="136" quotePrefix="1" applyNumberFormat="1" applyFont="1" applyFill="1" applyBorder="1" applyAlignment="1">
      <alignment horizontal="center"/>
    </xf>
    <xf numFmtId="199" fontId="0" fillId="0" borderId="19" xfId="136" applyNumberFormat="1" applyFont="1" applyFill="1" applyBorder="1" applyAlignment="1"/>
    <xf numFmtId="187" fontId="0" fillId="0" borderId="0" xfId="136" applyFont="1" applyFill="1" applyAlignment="1"/>
    <xf numFmtId="0" fontId="13" fillId="0" borderId="0" xfId="392" applyFont="1" applyFill="1" applyAlignment="1">
      <alignment horizontal="left"/>
    </xf>
    <xf numFmtId="0" fontId="96" fillId="0" borderId="0" xfId="0" applyFont="1" applyFill="1" applyAlignment="1">
      <alignment horizontal="center"/>
    </xf>
    <xf numFmtId="199" fontId="26" fillId="0" borderId="0" xfId="136" applyNumberFormat="1" applyFont="1" applyFill="1" applyBorder="1" applyAlignment="1">
      <alignment vertical="center"/>
    </xf>
    <xf numFmtId="0" fontId="0" fillId="0" borderId="0" xfId="0" applyFont="1" applyFill="1"/>
    <xf numFmtId="41" fontId="14" fillId="0" borderId="0" xfId="136" applyNumberFormat="1" applyFont="1" applyFill="1"/>
    <xf numFmtId="41" fontId="14" fillId="0" borderId="0" xfId="136" applyNumberFormat="1" applyFont="1" applyFill="1" applyAlignment="1">
      <alignment horizontal="center"/>
    </xf>
    <xf numFmtId="188" fontId="14" fillId="0" borderId="0" xfId="136" applyNumberFormat="1" applyFont="1" applyFill="1"/>
    <xf numFmtId="188" fontId="0" fillId="0" borderId="0" xfId="136" applyNumberFormat="1" applyFont="1" applyFill="1"/>
    <xf numFmtId="0" fontId="12" fillId="0" borderId="0" xfId="0" applyFont="1" applyAlignment="1">
      <alignment horizontal="left"/>
    </xf>
    <xf numFmtId="0" fontId="14" fillId="0" borderId="0" xfId="0" applyFont="1"/>
    <xf numFmtId="0" fontId="13" fillId="0" borderId="0" xfId="0" applyFont="1"/>
    <xf numFmtId="0" fontId="14" fillId="0" borderId="0" xfId="0" applyFont="1" applyAlignment="1">
      <alignment horizontal="center" wrapText="1"/>
    </xf>
    <xf numFmtId="0" fontId="14" fillId="0" borderId="0" xfId="392"/>
    <xf numFmtId="41" fontId="0" fillId="0" borderId="0" xfId="136" applyNumberFormat="1" applyFont="1" applyFill="1"/>
    <xf numFmtId="41" fontId="0" fillId="0" borderId="0" xfId="136" applyNumberFormat="1" applyFont="1" applyFill="1" applyAlignment="1">
      <alignment horizontal="center"/>
    </xf>
    <xf numFmtId="0" fontId="0" fillId="0" borderId="0" xfId="392" applyFont="1"/>
    <xf numFmtId="200" fontId="15" fillId="0" borderId="0" xfId="0" quotePrefix="1" applyNumberFormat="1" applyFont="1" applyAlignment="1">
      <alignment horizontal="center"/>
    </xf>
    <xf numFmtId="0" fontId="13" fillId="0" borderId="0" xfId="392" applyFont="1"/>
    <xf numFmtId="41" fontId="13" fillId="0" borderId="20" xfId="136" applyNumberFormat="1" applyFont="1" applyFill="1" applyBorder="1"/>
    <xf numFmtId="41" fontId="13" fillId="0" borderId="0" xfId="136" applyNumberFormat="1" applyFont="1" applyFill="1"/>
    <xf numFmtId="41" fontId="0" fillId="0" borderId="0" xfId="0" applyNumberFormat="1"/>
    <xf numFmtId="0" fontId="14" fillId="0" borderId="0" xfId="0" quotePrefix="1" applyFont="1" applyAlignment="1">
      <alignment horizontal="left"/>
    </xf>
    <xf numFmtId="41" fontId="14" fillId="0" borderId="0" xfId="0" applyNumberFormat="1" applyFont="1"/>
    <xf numFmtId="188" fontId="0" fillId="0" borderId="0" xfId="0" applyNumberFormat="1"/>
    <xf numFmtId="41" fontId="13" fillId="0" borderId="6" xfId="136" applyNumberFormat="1" applyFont="1" applyFill="1" applyBorder="1"/>
    <xf numFmtId="41" fontId="0" fillId="0" borderId="3" xfId="136" applyNumberFormat="1" applyFont="1" applyFill="1" applyBorder="1"/>
    <xf numFmtId="41" fontId="0" fillId="0" borderId="17" xfId="136" applyNumberFormat="1" applyFont="1" applyFill="1" applyBorder="1"/>
    <xf numFmtId="41" fontId="13" fillId="0" borderId="6" xfId="136" applyNumberFormat="1" applyFont="1" applyFill="1" applyBorder="1" applyAlignment="1">
      <alignment horizontal="center"/>
    </xf>
    <xf numFmtId="41" fontId="13" fillId="0" borderId="0" xfId="136" applyNumberFormat="1" applyFont="1" applyFill="1" applyAlignment="1">
      <alignment horizontal="center"/>
    </xf>
    <xf numFmtId="41" fontId="13" fillId="0" borderId="18" xfId="136" applyNumberFormat="1" applyFont="1" applyFill="1" applyBorder="1" applyAlignment="1">
      <alignment horizontal="center"/>
    </xf>
    <xf numFmtId="41" fontId="0" fillId="0" borderId="0" xfId="0" applyNumberFormat="1" applyAlignment="1">
      <alignment horizontal="center"/>
    </xf>
    <xf numFmtId="187" fontId="24" fillId="0" borderId="0" xfId="136" applyFont="1" applyFill="1"/>
    <xf numFmtId="0" fontId="14" fillId="0" borderId="0" xfId="0" applyFont="1" applyAlignment="1">
      <alignment horizontal="center"/>
    </xf>
    <xf numFmtId="188" fontId="14" fillId="0" borderId="0" xfId="0" applyNumberFormat="1" applyFont="1"/>
    <xf numFmtId="188" fontId="14" fillId="0" borderId="0" xfId="0" applyNumberFormat="1" applyFont="1" applyAlignment="1">
      <alignment horizontal="center"/>
    </xf>
    <xf numFmtId="0" fontId="15" fillId="0" borderId="0" xfId="391" quotePrefix="1" applyFont="1" applyFill="1" applyAlignment="1">
      <alignment horizontal="center"/>
    </xf>
    <xf numFmtId="0" fontId="17" fillId="0" borderId="0" xfId="311" applyFont="1" applyFill="1" applyBorder="1" applyAlignment="1"/>
    <xf numFmtId="0" fontId="13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202" fontId="0" fillId="0" borderId="0" xfId="136" applyNumberFormat="1" applyFont="1" applyFill="1" applyAlignment="1"/>
    <xf numFmtId="0" fontId="16" fillId="0" borderId="0" xfId="0" applyNumberFormat="1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15" fillId="0" borderId="0" xfId="391" quotePrefix="1" applyFont="1" applyFill="1" applyAlignment="1">
      <alignment horizontal="center"/>
    </xf>
    <xf numFmtId="0" fontId="13" fillId="0" borderId="0" xfId="391" applyFont="1" applyFill="1" applyBorder="1" applyAlignment="1">
      <alignment horizontal="center"/>
    </xf>
    <xf numFmtId="0" fontId="0" fillId="0" borderId="0" xfId="392" applyFont="1" applyFill="1"/>
    <xf numFmtId="199" fontId="16" fillId="0" borderId="0" xfId="0" applyNumberFormat="1" applyFont="1" applyFill="1" applyBorder="1" applyAlignment="1"/>
    <xf numFmtId="206" fontId="13" fillId="0" borderId="0" xfId="136" applyNumberFormat="1" applyFont="1" applyFill="1" applyAlignment="1">
      <alignment horizontal="left"/>
    </xf>
    <xf numFmtId="206" fontId="13" fillId="0" borderId="0" xfId="136" applyNumberFormat="1" applyFont="1" applyFill="1" applyBorder="1" applyAlignment="1">
      <alignment horizontal="right"/>
    </xf>
    <xf numFmtId="206" fontId="14" fillId="0" borderId="0" xfId="136" applyNumberFormat="1" applyFont="1" applyFill="1" applyAlignment="1"/>
    <xf numFmtId="206" fontId="18" fillId="0" borderId="0" xfId="136" applyNumberFormat="1" applyFont="1" applyFill="1" applyBorder="1" applyAlignment="1">
      <alignment horizontal="center"/>
    </xf>
    <xf numFmtId="206" fontId="14" fillId="0" borderId="0" xfId="136" applyNumberFormat="1" applyFont="1" applyFill="1" applyBorder="1" applyAlignment="1"/>
    <xf numFmtId="206" fontId="14" fillId="0" borderId="0" xfId="136" applyNumberFormat="1" applyFont="1" applyFill="1" applyAlignment="1">
      <alignment horizontal="center"/>
    </xf>
    <xf numFmtId="206" fontId="0" fillId="0" borderId="0" xfId="136" applyNumberFormat="1" applyFont="1" applyFill="1" applyAlignment="1">
      <alignment horizontal="center"/>
    </xf>
    <xf numFmtId="206" fontId="17" fillId="0" borderId="0" xfId="136" applyNumberFormat="1" applyFont="1" applyFill="1" applyBorder="1" applyAlignment="1">
      <alignment horizontal="center"/>
    </xf>
    <xf numFmtId="206" fontId="15" fillId="0" borderId="0" xfId="136" quotePrefix="1" applyNumberFormat="1" applyFont="1" applyFill="1" applyBorder="1" applyAlignment="1">
      <alignment horizontal="center"/>
    </xf>
    <xf numFmtId="206" fontId="13" fillId="0" borderId="17" xfId="136" quotePrefix="1" applyNumberFormat="1" applyFont="1" applyFill="1" applyBorder="1" applyAlignment="1">
      <alignment horizontal="center"/>
    </xf>
    <xf numFmtId="206" fontId="13" fillId="0" borderId="0" xfId="136" quotePrefix="1" applyNumberFormat="1" applyFont="1" applyFill="1" applyAlignment="1">
      <alignment horizontal="center"/>
    </xf>
    <xf numFmtId="206" fontId="16" fillId="0" borderId="0" xfId="136" quotePrefix="1" applyNumberFormat="1" applyFont="1" applyFill="1" applyAlignment="1">
      <alignment horizontal="center"/>
    </xf>
    <xf numFmtId="206" fontId="17" fillId="0" borderId="17" xfId="136" applyNumberFormat="1" applyFont="1" applyFill="1" applyBorder="1" applyAlignment="1">
      <alignment horizontal="right"/>
    </xf>
    <xf numFmtId="206" fontId="17" fillId="0" borderId="17" xfId="136" applyNumberFormat="1" applyFont="1" applyFill="1" applyBorder="1"/>
    <xf numFmtId="206" fontId="13" fillId="0" borderId="17" xfId="136" applyNumberFormat="1" applyFont="1" applyBorder="1"/>
    <xf numFmtId="206" fontId="13" fillId="0" borderId="0" xfId="136" applyNumberFormat="1" applyFont="1" applyFill="1" applyBorder="1" applyAlignment="1"/>
    <xf numFmtId="206" fontId="18" fillId="0" borderId="0" xfId="136" applyNumberFormat="1" applyFont="1" applyFill="1" applyBorder="1" applyAlignment="1"/>
    <xf numFmtId="206" fontId="18" fillId="0" borderId="0" xfId="136" applyNumberFormat="1" applyFont="1" applyFill="1" applyBorder="1" applyAlignment="1">
      <alignment horizontal="right"/>
    </xf>
    <xf numFmtId="206" fontId="17" fillId="0" borderId="0" xfId="136" applyNumberFormat="1" applyFont="1" applyFill="1" applyBorder="1" applyAlignment="1">
      <alignment horizontal="right"/>
    </xf>
    <xf numFmtId="206" fontId="18" fillId="0" borderId="17" xfId="136" applyNumberFormat="1" applyFont="1" applyFill="1" applyBorder="1" applyAlignment="1">
      <alignment horizontal="right"/>
    </xf>
    <xf numFmtId="206" fontId="13" fillId="0" borderId="6" xfId="136" applyNumberFormat="1" applyFont="1" applyFill="1" applyBorder="1" applyAlignment="1"/>
    <xf numFmtId="206" fontId="13" fillId="0" borderId="0" xfId="136" applyNumberFormat="1" applyFont="1" applyFill="1" applyAlignment="1"/>
    <xf numFmtId="206" fontId="17" fillId="0" borderId="0" xfId="136" applyNumberFormat="1" applyFont="1" applyFill="1" applyBorder="1" applyAlignment="1"/>
    <xf numFmtId="206" fontId="18" fillId="0" borderId="0" xfId="136" applyNumberFormat="1" applyFont="1" applyFill="1" applyAlignment="1">
      <alignment horizontal="center"/>
    </xf>
    <xf numFmtId="206" fontId="13" fillId="0" borderId="18" xfId="136" applyNumberFormat="1" applyFont="1" applyFill="1" applyBorder="1" applyAlignment="1"/>
    <xf numFmtId="199" fontId="13" fillId="0" borderId="0" xfId="394" applyNumberFormat="1" applyFont="1" applyFill="1" applyAlignment="1">
      <alignment horizontal="left"/>
    </xf>
    <xf numFmtId="199" fontId="13" fillId="0" borderId="0" xfId="394" applyNumberFormat="1" applyFont="1" applyFill="1" applyBorder="1" applyAlignment="1">
      <alignment horizontal="right"/>
    </xf>
    <xf numFmtId="199" fontId="14" fillId="0" borderId="0" xfId="394" applyNumberFormat="1" applyFont="1" applyFill="1" applyAlignment="1"/>
    <xf numFmtId="199" fontId="18" fillId="0" borderId="0" xfId="394" applyNumberFormat="1" applyFont="1" applyFill="1" applyBorder="1" applyAlignment="1">
      <alignment horizontal="center"/>
    </xf>
    <xf numFmtId="199" fontId="14" fillId="0" borderId="0" xfId="394" applyNumberFormat="1" applyFont="1" applyFill="1" applyBorder="1" applyAlignment="1"/>
    <xf numFmtId="199" fontId="14" fillId="0" borderId="0" xfId="394" applyNumberFormat="1" applyFont="1" applyFill="1" applyAlignment="1">
      <alignment horizontal="center"/>
    </xf>
    <xf numFmtId="199" fontId="0" fillId="0" borderId="0" xfId="394" applyNumberFormat="1" applyFont="1" applyFill="1" applyAlignment="1">
      <alignment horizontal="center"/>
    </xf>
    <xf numFmtId="199" fontId="17" fillId="0" borderId="0" xfId="394" applyNumberFormat="1" applyFont="1" applyFill="1" applyBorder="1" applyAlignment="1">
      <alignment horizontal="center"/>
    </xf>
    <xf numFmtId="199" fontId="15" fillId="0" borderId="0" xfId="394" quotePrefix="1" applyNumberFormat="1" applyFont="1" applyFill="1" applyBorder="1" applyAlignment="1">
      <alignment horizontal="center"/>
    </xf>
    <xf numFmtId="199" fontId="13" fillId="0" borderId="17" xfId="394" quotePrefix="1" applyNumberFormat="1" applyFont="1" applyFill="1" applyBorder="1" applyAlignment="1">
      <alignment horizontal="center"/>
    </xf>
    <xf numFmtId="199" fontId="13" fillId="0" borderId="0" xfId="394" quotePrefix="1" applyNumberFormat="1" applyFont="1" applyFill="1" applyAlignment="1">
      <alignment horizontal="center"/>
    </xf>
    <xf numFmtId="199" fontId="17" fillId="0" borderId="17" xfId="394" applyNumberFormat="1" applyFont="1" applyFill="1" applyBorder="1"/>
    <xf numFmtId="199" fontId="13" fillId="0" borderId="17" xfId="394" applyNumberFormat="1" applyFont="1" applyFill="1" applyBorder="1" applyAlignment="1">
      <alignment horizontal="center"/>
    </xf>
    <xf numFmtId="199" fontId="13" fillId="0" borderId="17" xfId="394" applyNumberFormat="1" applyFont="1" applyBorder="1"/>
    <xf numFmtId="199" fontId="13" fillId="0" borderId="0" xfId="394" applyNumberFormat="1" applyFont="1" applyFill="1" applyBorder="1" applyAlignment="1"/>
    <xf numFmtId="199" fontId="18" fillId="0" borderId="0" xfId="394" applyNumberFormat="1" applyFont="1" applyFill="1" applyBorder="1" applyAlignment="1"/>
    <xf numFmtId="199" fontId="18" fillId="0" borderId="0" xfId="394" applyNumberFormat="1" applyFont="1" applyFill="1" applyBorder="1" applyAlignment="1">
      <alignment horizontal="right"/>
    </xf>
    <xf numFmtId="199" fontId="17" fillId="0" borderId="0" xfId="394" applyNumberFormat="1" applyFont="1" applyFill="1" applyBorder="1" applyAlignment="1"/>
    <xf numFmtId="199" fontId="18" fillId="0" borderId="17" xfId="394" applyNumberFormat="1" applyFont="1" applyFill="1" applyBorder="1" applyAlignment="1">
      <alignment horizontal="right"/>
    </xf>
    <xf numFmtId="199" fontId="13" fillId="0" borderId="18" xfId="394" applyNumberFormat="1" applyFont="1" applyFill="1" applyBorder="1" applyAlignment="1"/>
    <xf numFmtId="199" fontId="11" fillId="0" borderId="0" xfId="394" applyNumberFormat="1" applyFont="1" applyFill="1" applyAlignment="1">
      <alignment horizontal="left"/>
    </xf>
    <xf numFmtId="199" fontId="19" fillId="0" borderId="0" xfId="394" applyNumberFormat="1" applyFont="1" applyFill="1" applyAlignment="1">
      <alignment horizontal="left"/>
    </xf>
    <xf numFmtId="199" fontId="14" fillId="0" borderId="0" xfId="394" applyNumberFormat="1" applyFont="1" applyFill="1" applyBorder="1" applyAlignment="1">
      <alignment horizontal="center"/>
    </xf>
    <xf numFmtId="199" fontId="0" fillId="0" borderId="0" xfId="394" applyNumberFormat="1" applyFont="1" applyFill="1" applyBorder="1" applyAlignment="1">
      <alignment horizontal="center"/>
    </xf>
    <xf numFmtId="199" fontId="13" fillId="0" borderId="0" xfId="394" applyNumberFormat="1" applyFont="1" applyFill="1" applyBorder="1" applyAlignment="1">
      <alignment horizontal="center"/>
    </xf>
    <xf numFmtId="199" fontId="0" fillId="0" borderId="17" xfId="394" applyNumberFormat="1" applyFont="1" applyFill="1" applyBorder="1" applyAlignment="1">
      <alignment horizontal="right"/>
    </xf>
    <xf numFmtId="199" fontId="0" fillId="0" borderId="17" xfId="394" applyNumberFormat="1" applyFont="1" applyFill="1" applyBorder="1" applyAlignment="1"/>
    <xf numFmtId="199" fontId="0" fillId="0" borderId="0" xfId="394" applyNumberFormat="1" applyFont="1" applyFill="1" applyBorder="1" applyAlignment="1"/>
    <xf numFmtId="199" fontId="18" fillId="0" borderId="17" xfId="394" applyNumberFormat="1" applyFont="1" applyFill="1" applyBorder="1" applyAlignment="1"/>
    <xf numFmtId="199" fontId="13" fillId="0" borderId="17" xfId="394" applyNumberFormat="1" applyFont="1" applyFill="1" applyBorder="1" applyAlignment="1"/>
    <xf numFmtId="199" fontId="14" fillId="0" borderId="0" xfId="394" applyNumberFormat="1" applyFont="1" applyFill="1" applyBorder="1" applyAlignment="1">
      <alignment horizontal="right"/>
    </xf>
    <xf numFmtId="199" fontId="18" fillId="0" borderId="0" xfId="394" applyNumberFormat="1" applyFont="1" applyFill="1" applyAlignment="1"/>
    <xf numFmtId="199" fontId="0" fillId="0" borderId="0" xfId="394" applyNumberFormat="1" applyFont="1" applyFill="1" applyBorder="1" applyAlignment="1">
      <alignment horizontal="left"/>
    </xf>
    <xf numFmtId="199" fontId="0" fillId="0" borderId="0" xfId="394" applyNumberFormat="1" applyFont="1" applyFill="1" applyAlignment="1">
      <alignment horizontal="left"/>
    </xf>
    <xf numFmtId="199" fontId="0" fillId="0" borderId="0" xfId="394" applyNumberFormat="1" applyFont="1" applyFill="1" applyAlignment="1"/>
    <xf numFmtId="199" fontId="13" fillId="0" borderId="17" xfId="394" applyNumberFormat="1" applyFont="1" applyFill="1" applyBorder="1" applyAlignment="1">
      <alignment horizontal="right"/>
    </xf>
    <xf numFmtId="199" fontId="13" fillId="0" borderId="19" xfId="394" applyNumberFormat="1" applyFont="1" applyFill="1" applyBorder="1" applyAlignment="1"/>
    <xf numFmtId="0" fontId="0" fillId="0" borderId="0" xfId="0" applyAlignment="1">
      <alignment horizontal="center"/>
    </xf>
    <xf numFmtId="0" fontId="15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/>
    <xf numFmtId="0" fontId="0" fillId="0" borderId="17" xfId="0" applyFont="1" applyBorder="1" applyAlignment="1">
      <alignment horizontal="center"/>
    </xf>
    <xf numFmtId="15" fontId="0" fillId="0" borderId="0" xfId="0" quotePrefix="1" applyNumberFormat="1" applyFont="1" applyAlignment="1">
      <alignment horizontal="center"/>
    </xf>
    <xf numFmtId="0" fontId="13" fillId="0" borderId="0" xfId="0" quotePrefix="1" applyFont="1" applyAlignment="1">
      <alignment horizontal="center"/>
    </xf>
    <xf numFmtId="0" fontId="0" fillId="0" borderId="0" xfId="0" quotePrefix="1" applyFont="1" applyAlignment="1">
      <alignment horizontal="center"/>
    </xf>
    <xf numFmtId="0" fontId="13" fillId="0" borderId="0" xfId="0" quotePrefix="1" applyFont="1" applyAlignment="1">
      <alignment horizontal="left"/>
    </xf>
    <xf numFmtId="15" fontId="0" fillId="0" borderId="0" xfId="0" quotePrefix="1" applyNumberFormat="1" applyFont="1" applyFill="1" applyAlignment="1">
      <alignment horizontal="center"/>
    </xf>
    <xf numFmtId="0" fontId="19" fillId="0" borderId="0" xfId="286" applyFont="1" applyAlignment="1">
      <alignment vertical="center"/>
    </xf>
    <xf numFmtId="0" fontId="20" fillId="0" borderId="0" xfId="286" applyFont="1" applyAlignment="1">
      <alignment vertical="center"/>
    </xf>
    <xf numFmtId="0" fontId="19" fillId="0" borderId="0" xfId="286" applyFont="1" applyAlignment="1">
      <alignment horizontal="left" vertical="center"/>
    </xf>
    <xf numFmtId="0" fontId="14" fillId="0" borderId="0" xfId="286" applyFont="1" applyAlignment="1">
      <alignment horizontal="left" vertical="center"/>
    </xf>
    <xf numFmtId="0" fontId="15" fillId="0" borderId="0" xfId="286" applyFont="1" applyAlignment="1">
      <alignment vertical="center"/>
    </xf>
    <xf numFmtId="0" fontId="14" fillId="0" borderId="0" xfId="286" applyFont="1" applyAlignment="1">
      <alignment vertical="center"/>
    </xf>
    <xf numFmtId="0" fontId="15" fillId="0" borderId="0" xfId="286" applyFont="1" applyAlignment="1">
      <alignment horizontal="center" vertical="center"/>
    </xf>
    <xf numFmtId="0" fontId="14" fillId="0" borderId="0" xfId="286" applyFont="1" applyAlignment="1">
      <alignment horizontal="center" vertical="center"/>
    </xf>
    <xf numFmtId="0" fontId="14" fillId="0" borderId="0" xfId="286" applyFont="1" applyAlignment="1">
      <alignment horizontal="center"/>
    </xf>
    <xf numFmtId="0" fontId="13" fillId="0" borderId="0" xfId="286" applyFont="1" applyAlignment="1">
      <alignment horizontal="left" vertical="center"/>
    </xf>
    <xf numFmtId="0" fontId="13" fillId="0" borderId="0" xfId="286" quotePrefix="1" applyFont="1" applyAlignment="1">
      <alignment horizontal="left" vertical="center"/>
    </xf>
    <xf numFmtId="202" fontId="13" fillId="0" borderId="0" xfId="395" applyNumberFormat="1" applyFont="1" applyFill="1" applyBorder="1" applyAlignment="1">
      <alignment horizontal="center" vertical="center"/>
    </xf>
    <xf numFmtId="199" fontId="13" fillId="0" borderId="0" xfId="395" applyNumberFormat="1" applyFont="1" applyFill="1" applyBorder="1" applyAlignment="1">
      <alignment horizontal="right" vertical="center"/>
    </xf>
    <xf numFmtId="199" fontId="14" fillId="0" borderId="0" xfId="395" applyNumberFormat="1" applyFont="1" applyFill="1" applyBorder="1" applyAlignment="1">
      <alignment horizontal="right" vertical="center"/>
    </xf>
    <xf numFmtId="0" fontId="13" fillId="0" borderId="0" xfId="397" applyFont="1" applyAlignment="1">
      <alignment vertical="center"/>
    </xf>
    <xf numFmtId="37" fontId="14" fillId="0" borderId="0" xfId="395" applyNumberFormat="1" applyFont="1" applyFill="1" applyBorder="1" applyAlignment="1">
      <alignment horizontal="right" vertical="center"/>
    </xf>
    <xf numFmtId="37" fontId="13" fillId="0" borderId="0" xfId="395" applyNumberFormat="1" applyFont="1" applyFill="1" applyBorder="1" applyAlignment="1">
      <alignment horizontal="right" vertical="center"/>
    </xf>
    <xf numFmtId="0" fontId="13" fillId="0" borderId="0" xfId="286" applyFont="1" applyAlignment="1">
      <alignment vertical="center"/>
    </xf>
    <xf numFmtId="187" fontId="14" fillId="0" borderId="0" xfId="136" applyFont="1" applyAlignment="1">
      <alignment horizontal="center" vertical="center"/>
    </xf>
    <xf numFmtId="187" fontId="14" fillId="0" borderId="0" xfId="136" applyFont="1" applyAlignment="1">
      <alignment vertical="center"/>
    </xf>
    <xf numFmtId="187" fontId="13" fillId="0" borderId="6" xfId="136" applyFont="1" applyFill="1" applyBorder="1" applyAlignment="1">
      <alignment horizontal="right" vertical="center"/>
    </xf>
    <xf numFmtId="187" fontId="13" fillId="0" borderId="0" xfId="136" applyFont="1" applyAlignment="1">
      <alignment horizontal="center" vertical="center"/>
    </xf>
    <xf numFmtId="187" fontId="14" fillId="0" borderId="19" xfId="136" applyFont="1" applyFill="1" applyBorder="1" applyAlignment="1">
      <alignment horizontal="right" vertical="center"/>
    </xf>
    <xf numFmtId="187" fontId="14" fillId="0" borderId="19" xfId="136" applyFont="1" applyBorder="1" applyAlignment="1">
      <alignment horizontal="center" vertical="center"/>
    </xf>
    <xf numFmtId="187" fontId="0" fillId="0" borderId="17" xfId="136" applyFont="1" applyFill="1" applyBorder="1" applyAlignment="1">
      <alignment horizontal="right" vertical="center"/>
    </xf>
    <xf numFmtId="0" fontId="0" fillId="0" borderId="0" xfId="0" applyAlignment="1">
      <alignment horizontal="center"/>
    </xf>
    <xf numFmtId="202" fontId="0" fillId="0" borderId="0" xfId="136" applyNumberFormat="1" applyFont="1" applyFill="1"/>
    <xf numFmtId="202" fontId="14" fillId="0" borderId="0" xfId="136" applyNumberFormat="1" applyFont="1" applyFill="1" applyAlignment="1">
      <alignment horizontal="center"/>
    </xf>
    <xf numFmtId="202" fontId="0" fillId="0" borderId="3" xfId="136" applyNumberFormat="1" applyFont="1" applyFill="1" applyBorder="1"/>
    <xf numFmtId="202" fontId="14" fillId="0" borderId="0" xfId="136" applyNumberFormat="1" applyFont="1"/>
    <xf numFmtId="202" fontId="0" fillId="0" borderId="17" xfId="136" applyNumberFormat="1" applyFont="1" applyFill="1" applyBorder="1"/>
    <xf numFmtId="201" fontId="0" fillId="0" borderId="17" xfId="136" applyNumberFormat="1" applyFont="1" applyFill="1" applyBorder="1"/>
    <xf numFmtId="202" fontId="0" fillId="0" borderId="0" xfId="136" applyNumberFormat="1" applyFont="1" applyFill="1" applyAlignment="1">
      <alignment horizontal="center"/>
    </xf>
    <xf numFmtId="199" fontId="18" fillId="0" borderId="0" xfId="136" applyNumberFormat="1" applyFont="1" applyFill="1" applyBorder="1" applyAlignment="1">
      <alignment horizontal="center"/>
    </xf>
    <xf numFmtId="199" fontId="18" fillId="0" borderId="0" xfId="136" applyNumberFormat="1" applyFont="1" applyFill="1" applyBorder="1" applyAlignment="1"/>
    <xf numFmtId="199" fontId="18" fillId="0" borderId="17" xfId="136" applyNumberFormat="1" applyFont="1" applyFill="1" applyBorder="1" applyAlignment="1"/>
    <xf numFmtId="199" fontId="17" fillId="0" borderId="17" xfId="136" applyNumberFormat="1" applyFont="1" applyFill="1" applyBorder="1" applyAlignment="1"/>
    <xf numFmtId="199" fontId="17" fillId="0" borderId="0" xfId="136" applyNumberFormat="1" applyFont="1" applyFill="1" applyBorder="1" applyAlignment="1">
      <alignment horizontal="center"/>
    </xf>
    <xf numFmtId="199" fontId="17" fillId="0" borderId="0" xfId="136" applyNumberFormat="1" applyFont="1" applyFill="1" applyBorder="1" applyAlignment="1"/>
    <xf numFmtId="199" fontId="17" fillId="0" borderId="17" xfId="136" applyNumberFormat="1" applyFont="1" applyFill="1" applyBorder="1" applyAlignment="1">
      <alignment horizontal="right"/>
    </xf>
    <xf numFmtId="199" fontId="13" fillId="0" borderId="17" xfId="136" applyNumberFormat="1" applyFont="1" applyFill="1" applyBorder="1" applyAlignment="1"/>
    <xf numFmtId="0" fontId="15" fillId="0" borderId="0" xfId="286" applyFont="1" applyAlignment="1">
      <alignment horizontal="center" vertical="center"/>
    </xf>
    <xf numFmtId="0" fontId="14" fillId="0" borderId="0" xfId="286" applyFont="1" applyAlignment="1">
      <alignment horizontal="center" vertical="center"/>
    </xf>
    <xf numFmtId="206" fontId="18" fillId="0" borderId="0" xfId="136" applyNumberFormat="1" applyFont="1" applyFill="1" applyBorder="1" applyAlignment="1">
      <alignment horizontal="center"/>
    </xf>
    <xf numFmtId="0" fontId="0" fillId="0" borderId="0" xfId="391" quotePrefix="1" applyFont="1" applyFill="1" applyAlignment="1">
      <alignment horizontal="left"/>
    </xf>
    <xf numFmtId="0" fontId="0" fillId="0" borderId="0" xfId="391" applyFont="1" applyFill="1" applyAlignment="1"/>
    <xf numFmtId="202" fontId="14" fillId="0" borderId="0" xfId="136" applyNumberFormat="1" applyFont="1" applyAlignment="1">
      <alignment vertical="center"/>
    </xf>
    <xf numFmtId="202" fontId="14" fillId="0" borderId="0" xfId="395" applyNumberFormat="1" applyFont="1" applyFill="1" applyBorder="1" applyAlignment="1">
      <alignment horizontal="center" vertical="center"/>
    </xf>
    <xf numFmtId="0" fontId="14" fillId="0" borderId="0" xfId="396" applyFont="1" applyAlignment="1">
      <alignment vertical="center"/>
    </xf>
    <xf numFmtId="199" fontId="14" fillId="0" borderId="0" xfId="286" applyNumberFormat="1" applyFont="1" applyAlignment="1">
      <alignment horizontal="right" vertical="center"/>
    </xf>
    <xf numFmtId="201" fontId="14" fillId="0" borderId="17" xfId="136" applyNumberFormat="1" applyFont="1" applyFill="1" applyBorder="1" applyAlignment="1">
      <alignment horizontal="right" vertical="center"/>
    </xf>
    <xf numFmtId="201" fontId="13" fillId="0" borderId="17" xfId="136" applyNumberFormat="1" applyFont="1" applyFill="1" applyBorder="1" applyAlignment="1">
      <alignment horizontal="right" vertical="center"/>
    </xf>
    <xf numFmtId="201" fontId="13" fillId="0" borderId="18" xfId="136" applyNumberFormat="1" applyFont="1" applyBorder="1" applyAlignment="1">
      <alignment vertical="center"/>
    </xf>
    <xf numFmtId="0" fontId="15" fillId="0" borderId="0" xfId="0" applyFont="1" applyFill="1" applyBorder="1" applyAlignment="1">
      <alignment horizontal="center"/>
    </xf>
    <xf numFmtId="0" fontId="0" fillId="0" borderId="0" xfId="286" quotePrefix="1" applyFont="1" applyAlignment="1">
      <alignment horizontal="left" vertical="center"/>
    </xf>
    <xf numFmtId="0" fontId="0" fillId="0" borderId="0" xfId="286" applyFont="1" applyAlignment="1">
      <alignment horizontal="left" vertical="center"/>
    </xf>
    <xf numFmtId="201" fontId="14" fillId="0" borderId="0" xfId="395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188" fontId="14" fillId="0" borderId="0" xfId="136" applyNumberFormat="1" applyFont="1" applyFill="1" applyAlignment="1">
      <alignment horizontal="left"/>
    </xf>
    <xf numFmtId="0" fontId="14" fillId="0" borderId="0" xfId="286" applyFont="1" applyAlignment="1">
      <alignment horizontal="center" vertical="center"/>
    </xf>
    <xf numFmtId="0" fontId="0" fillId="0" borderId="0" xfId="0" quotePrefix="1" applyNumberFormat="1" applyFont="1" applyAlignment="1">
      <alignment horizontal="center"/>
    </xf>
    <xf numFmtId="0" fontId="12" fillId="0" borderId="0" xfId="0" applyFont="1" applyFill="1" applyAlignment="1">
      <alignment horizontal="left"/>
    </xf>
    <xf numFmtId="0" fontId="13" fillId="0" borderId="0" xfId="0" applyFont="1" applyFill="1" applyAlignment="1">
      <alignment horizontal="left"/>
    </xf>
    <xf numFmtId="0" fontId="14" fillId="0" borderId="0" xfId="0" applyFont="1" applyFill="1" applyAlignment="1">
      <alignment horizontal="center" wrapText="1"/>
    </xf>
    <xf numFmtId="0" fontId="31" fillId="0" borderId="0" xfId="0" applyFont="1" applyFill="1" applyAlignment="1">
      <alignment horizontal="left"/>
    </xf>
    <xf numFmtId="0" fontId="32" fillId="0" borderId="0" xfId="0" applyFont="1" applyFill="1" applyAlignment="1">
      <alignment horizontal="left"/>
    </xf>
    <xf numFmtId="0" fontId="16" fillId="0" borderId="0" xfId="0" applyFont="1" applyFill="1" applyAlignment="1">
      <alignment horizontal="center"/>
    </xf>
    <xf numFmtId="0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15" fillId="0" borderId="0" xfId="0" quotePrefix="1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9" fillId="0" borderId="0" xfId="286" applyFont="1" applyFill="1" applyAlignment="1">
      <alignment vertical="center"/>
    </xf>
    <xf numFmtId="0" fontId="19" fillId="0" borderId="0" xfId="286" applyFont="1" applyFill="1" applyAlignment="1">
      <alignment horizontal="left" vertical="center"/>
    </xf>
    <xf numFmtId="0" fontId="14" fillId="0" borderId="0" xfId="286" applyFont="1" applyFill="1" applyAlignment="1">
      <alignment horizontal="left" vertical="center"/>
    </xf>
    <xf numFmtId="0" fontId="13" fillId="0" borderId="0" xfId="286" applyFont="1" applyFill="1" applyAlignment="1">
      <alignment horizontal="left" vertical="center"/>
    </xf>
    <xf numFmtId="0" fontId="14" fillId="0" borderId="0" xfId="396" applyFont="1" applyFill="1" applyAlignment="1">
      <alignment vertical="center"/>
    </xf>
    <xf numFmtId="0" fontId="13" fillId="0" borderId="0" xfId="397" applyFont="1" applyFill="1" applyAlignment="1">
      <alignment vertical="center"/>
    </xf>
    <xf numFmtId="0" fontId="14" fillId="0" borderId="0" xfId="286" applyFont="1" applyFill="1" applyAlignment="1">
      <alignment vertical="center"/>
    </xf>
    <xf numFmtId="0" fontId="15" fillId="0" borderId="0" xfId="286" applyFont="1" applyFill="1" applyAlignment="1">
      <alignment horizontal="center" vertical="center"/>
    </xf>
    <xf numFmtId="0" fontId="20" fillId="0" borderId="0" xfId="286" applyFont="1" applyFill="1" applyAlignment="1">
      <alignment vertical="center"/>
    </xf>
    <xf numFmtId="0" fontId="15" fillId="0" borderId="0" xfId="0" applyFont="1" applyFill="1" applyAlignment="1">
      <alignment horizontal="center"/>
    </xf>
    <xf numFmtId="206" fontId="18" fillId="0" borderId="0" xfId="136" applyNumberFormat="1" applyFont="1" applyFill="1" applyBorder="1" applyAlignment="1">
      <alignment horizontal="center"/>
    </xf>
    <xf numFmtId="199" fontId="18" fillId="0" borderId="0" xfId="394" applyNumberFormat="1" applyFont="1" applyFill="1" applyBorder="1" applyAlignment="1">
      <alignment horizontal="center"/>
    </xf>
    <xf numFmtId="0" fontId="14" fillId="0" borderId="0" xfId="286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15" fillId="0" borderId="0" xfId="0" quotePrefix="1" applyFont="1" applyAlignment="1">
      <alignment horizontal="center"/>
    </xf>
    <xf numFmtId="0" fontId="15" fillId="0" borderId="0" xfId="0" quotePrefix="1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15" fillId="0" borderId="0" xfId="391" quotePrefix="1" applyFont="1" applyFill="1" applyAlignment="1">
      <alignment horizontal="center" vertical="center"/>
    </xf>
    <xf numFmtId="0" fontId="13" fillId="0" borderId="0" xfId="391" applyFont="1" applyFill="1" applyBorder="1" applyAlignment="1">
      <alignment horizontal="center" vertical="center" wrapText="1"/>
    </xf>
    <xf numFmtId="0" fontId="0" fillId="0" borderId="17" xfId="391" applyFont="1" applyFill="1" applyBorder="1" applyAlignment="1">
      <alignment horizontal="center" vertical="center"/>
    </xf>
    <xf numFmtId="0" fontId="14" fillId="0" borderId="0" xfId="391" applyFont="1" applyFill="1" applyAlignment="1">
      <alignment horizontal="center" vertical="center"/>
    </xf>
    <xf numFmtId="49" fontId="18" fillId="0" borderId="0" xfId="311" applyNumberFormat="1" applyFont="1" applyFill="1" applyBorder="1" applyAlignment="1">
      <alignment horizontal="center" vertical="center"/>
    </xf>
    <xf numFmtId="0" fontId="14" fillId="0" borderId="17" xfId="391" applyFont="1" applyFill="1" applyBorder="1" applyAlignment="1">
      <alignment horizontal="center" vertical="center"/>
    </xf>
    <xf numFmtId="206" fontId="15" fillId="0" borderId="0" xfId="136" quotePrefix="1" applyNumberFormat="1" applyFont="1" applyFill="1" applyAlignment="1">
      <alignment horizontal="center"/>
    </xf>
    <xf numFmtId="206" fontId="13" fillId="0" borderId="0" xfId="136" applyNumberFormat="1" applyFont="1" applyFill="1" applyBorder="1" applyAlignment="1">
      <alignment horizontal="center"/>
    </xf>
    <xf numFmtId="206" fontId="14" fillId="0" borderId="0" xfId="136" applyNumberFormat="1" applyFont="1" applyFill="1" applyAlignment="1">
      <alignment horizontal="center"/>
    </xf>
    <xf numFmtId="206" fontId="18" fillId="0" borderId="0" xfId="136" applyNumberFormat="1" applyFont="1" applyFill="1" applyBorder="1" applyAlignment="1">
      <alignment horizontal="center"/>
    </xf>
    <xf numFmtId="206" fontId="14" fillId="0" borderId="17" xfId="136" applyNumberFormat="1" applyFont="1" applyFill="1" applyBorder="1" applyAlignment="1">
      <alignment horizontal="center"/>
    </xf>
    <xf numFmtId="206" fontId="0" fillId="0" borderId="17" xfId="136" applyNumberFormat="1" applyFont="1" applyFill="1" applyBorder="1" applyAlignment="1">
      <alignment horizontal="center"/>
    </xf>
    <xf numFmtId="199" fontId="13" fillId="0" borderId="0" xfId="394" applyNumberFormat="1" applyFont="1" applyFill="1" applyBorder="1" applyAlignment="1">
      <alignment horizontal="center"/>
    </xf>
    <xf numFmtId="199" fontId="0" fillId="0" borderId="17" xfId="394" applyNumberFormat="1" applyFont="1" applyFill="1" applyBorder="1" applyAlignment="1">
      <alignment horizontal="center"/>
    </xf>
    <xf numFmtId="199" fontId="14" fillId="0" borderId="17" xfId="394" applyNumberFormat="1" applyFont="1" applyFill="1" applyBorder="1" applyAlignment="1">
      <alignment horizontal="center"/>
    </xf>
    <xf numFmtId="199" fontId="15" fillId="0" borderId="0" xfId="394" quotePrefix="1" applyNumberFormat="1" applyFont="1" applyFill="1" applyAlignment="1">
      <alignment horizontal="center"/>
    </xf>
    <xf numFmtId="199" fontId="14" fillId="0" borderId="0" xfId="394" applyNumberFormat="1" applyFont="1" applyFill="1" applyAlignment="1">
      <alignment horizontal="center"/>
    </xf>
    <xf numFmtId="199" fontId="18" fillId="0" borderId="0" xfId="394" applyNumberFormat="1" applyFont="1" applyFill="1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391" applyFont="1" applyFill="1" applyAlignment="1">
      <alignment horizontal="center" vertical="center"/>
    </xf>
    <xf numFmtId="0" fontId="15" fillId="0" borderId="0" xfId="391" quotePrefix="1" applyFont="1" applyFill="1" applyBorder="1" applyAlignment="1">
      <alignment horizontal="center" vertical="center"/>
    </xf>
    <xf numFmtId="0" fontId="13" fillId="0" borderId="0" xfId="286" applyFont="1" applyAlignment="1">
      <alignment horizontal="center"/>
    </xf>
    <xf numFmtId="0" fontId="15" fillId="0" borderId="0" xfId="286" applyFont="1" applyAlignment="1">
      <alignment horizontal="center" vertical="center"/>
    </xf>
    <xf numFmtId="0" fontId="14" fillId="0" borderId="0" xfId="286" applyFont="1" applyAlignment="1">
      <alignment horizontal="center" vertical="center"/>
    </xf>
    <xf numFmtId="0" fontId="14" fillId="0" borderId="0" xfId="286" applyFont="1" applyFill="1" applyAlignment="1">
      <alignment horizontal="center" vertical="center"/>
    </xf>
    <xf numFmtId="0" fontId="0" fillId="0" borderId="0" xfId="0" applyFont="1" applyFill="1" applyAlignment="1">
      <alignment horizontal="center"/>
    </xf>
    <xf numFmtId="199" fontId="13" fillId="0" borderId="0" xfId="394" applyNumberFormat="1" applyFont="1" applyFill="1" applyBorder="1" applyAlignment="1">
      <alignment horizontal="center" wrapText="1"/>
    </xf>
    <xf numFmtId="199" fontId="0" fillId="0" borderId="0" xfId="394" applyNumberFormat="1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5" fillId="0" borderId="0" xfId="0" quotePrefix="1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49" fontId="20" fillId="0" borderId="0" xfId="0" applyNumberFormat="1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15" fillId="0" borderId="0" xfId="0" applyNumberFormat="1" applyFont="1" applyFill="1" applyAlignment="1">
      <alignment horizontal="center"/>
    </xf>
  </cellXfs>
  <cellStyles count="398">
    <cellStyle name="20% - Accent1 2" xfId="1" xr:uid="{00000000-0005-0000-0000-000000000000}"/>
    <cellStyle name="20% - Accent1 2 2" xfId="2" xr:uid="{00000000-0005-0000-0000-000001000000}"/>
    <cellStyle name="20% - Accent1 2 3" xfId="3" xr:uid="{00000000-0005-0000-0000-000002000000}"/>
    <cellStyle name="20% - Accent1 3" xfId="4" xr:uid="{00000000-0005-0000-0000-000003000000}"/>
    <cellStyle name="20% - Accent2 2" xfId="5" xr:uid="{00000000-0005-0000-0000-000004000000}"/>
    <cellStyle name="20% - Accent2 2 2" xfId="6" xr:uid="{00000000-0005-0000-0000-000005000000}"/>
    <cellStyle name="20% - Accent2 2 3" xfId="7" xr:uid="{00000000-0005-0000-0000-000006000000}"/>
    <cellStyle name="20% - Accent2 3" xfId="8" xr:uid="{00000000-0005-0000-0000-000007000000}"/>
    <cellStyle name="20% - Accent3 2" xfId="9" xr:uid="{00000000-0005-0000-0000-000008000000}"/>
    <cellStyle name="20% - Accent3 2 2" xfId="10" xr:uid="{00000000-0005-0000-0000-000009000000}"/>
    <cellStyle name="20% - Accent3 2 3" xfId="11" xr:uid="{00000000-0005-0000-0000-00000A000000}"/>
    <cellStyle name="20% - Accent3 3" xfId="12" xr:uid="{00000000-0005-0000-0000-00000B000000}"/>
    <cellStyle name="20% - Accent4 2" xfId="13" xr:uid="{00000000-0005-0000-0000-00000C000000}"/>
    <cellStyle name="20% - Accent4 2 2" xfId="14" xr:uid="{00000000-0005-0000-0000-00000D000000}"/>
    <cellStyle name="20% - Accent4 2 3" xfId="15" xr:uid="{00000000-0005-0000-0000-00000E000000}"/>
    <cellStyle name="20% - Accent4 3" xfId="16" xr:uid="{00000000-0005-0000-0000-00000F000000}"/>
    <cellStyle name="20% - Accent5 2" xfId="17" xr:uid="{00000000-0005-0000-0000-000010000000}"/>
    <cellStyle name="20% - Accent5 2 2" xfId="18" xr:uid="{00000000-0005-0000-0000-000011000000}"/>
    <cellStyle name="20% - Accent5 2 3" xfId="19" xr:uid="{00000000-0005-0000-0000-000012000000}"/>
    <cellStyle name="20% - Accent5 3" xfId="20" xr:uid="{00000000-0005-0000-0000-000013000000}"/>
    <cellStyle name="20% - Accent6 2" xfId="21" xr:uid="{00000000-0005-0000-0000-000014000000}"/>
    <cellStyle name="20% - Accent6 2 2" xfId="22" xr:uid="{00000000-0005-0000-0000-000015000000}"/>
    <cellStyle name="20% - Accent6 2 3" xfId="23" xr:uid="{00000000-0005-0000-0000-000016000000}"/>
    <cellStyle name="20% - Accent6 3" xfId="24" xr:uid="{00000000-0005-0000-0000-000017000000}"/>
    <cellStyle name="40% - Accent1 2" xfId="25" xr:uid="{00000000-0005-0000-0000-000018000000}"/>
    <cellStyle name="40% - Accent1 2 2" xfId="26" xr:uid="{00000000-0005-0000-0000-000019000000}"/>
    <cellStyle name="40% - Accent1 2 3" xfId="27" xr:uid="{00000000-0005-0000-0000-00001A000000}"/>
    <cellStyle name="40% - Accent1 3" xfId="28" xr:uid="{00000000-0005-0000-0000-00001B000000}"/>
    <cellStyle name="40% - Accent2 2" xfId="29" xr:uid="{00000000-0005-0000-0000-00001C000000}"/>
    <cellStyle name="40% - Accent2 2 2" xfId="30" xr:uid="{00000000-0005-0000-0000-00001D000000}"/>
    <cellStyle name="40% - Accent2 2 3" xfId="31" xr:uid="{00000000-0005-0000-0000-00001E000000}"/>
    <cellStyle name="40% - Accent2 3" xfId="32" xr:uid="{00000000-0005-0000-0000-00001F000000}"/>
    <cellStyle name="40% - Accent3 2" xfId="33" xr:uid="{00000000-0005-0000-0000-000020000000}"/>
    <cellStyle name="40% - Accent3 2 2" xfId="34" xr:uid="{00000000-0005-0000-0000-000021000000}"/>
    <cellStyle name="40% - Accent3 2 3" xfId="35" xr:uid="{00000000-0005-0000-0000-000022000000}"/>
    <cellStyle name="40% - Accent3 3" xfId="36" xr:uid="{00000000-0005-0000-0000-000023000000}"/>
    <cellStyle name="40% - Accent4 2" xfId="37" xr:uid="{00000000-0005-0000-0000-000024000000}"/>
    <cellStyle name="40% - Accent4 2 2" xfId="38" xr:uid="{00000000-0005-0000-0000-000025000000}"/>
    <cellStyle name="40% - Accent4 2 3" xfId="39" xr:uid="{00000000-0005-0000-0000-000026000000}"/>
    <cellStyle name="40% - Accent4 3" xfId="40" xr:uid="{00000000-0005-0000-0000-000027000000}"/>
    <cellStyle name="40% - Accent5 2" xfId="41" xr:uid="{00000000-0005-0000-0000-000028000000}"/>
    <cellStyle name="40% - Accent5 2 2" xfId="42" xr:uid="{00000000-0005-0000-0000-000029000000}"/>
    <cellStyle name="40% - Accent5 2 3" xfId="43" xr:uid="{00000000-0005-0000-0000-00002A000000}"/>
    <cellStyle name="40% - Accent5 3" xfId="44" xr:uid="{00000000-0005-0000-0000-00002B000000}"/>
    <cellStyle name="40% - Accent6 2" xfId="45" xr:uid="{00000000-0005-0000-0000-00002C000000}"/>
    <cellStyle name="40% - Accent6 2 2" xfId="46" xr:uid="{00000000-0005-0000-0000-00002D000000}"/>
    <cellStyle name="40% - Accent6 2 3" xfId="47" xr:uid="{00000000-0005-0000-0000-00002E000000}"/>
    <cellStyle name="40% - Accent6 3" xfId="48" xr:uid="{00000000-0005-0000-0000-00002F000000}"/>
    <cellStyle name="60% - Accent1 2" xfId="49" xr:uid="{00000000-0005-0000-0000-000030000000}"/>
    <cellStyle name="60% - Accent1 2 2" xfId="50" xr:uid="{00000000-0005-0000-0000-000031000000}"/>
    <cellStyle name="60% - Accent1 2 3" xfId="51" xr:uid="{00000000-0005-0000-0000-000032000000}"/>
    <cellStyle name="60% - Accent1 3" xfId="52" xr:uid="{00000000-0005-0000-0000-000033000000}"/>
    <cellStyle name="60% - Accent2 2" xfId="53" xr:uid="{00000000-0005-0000-0000-000034000000}"/>
    <cellStyle name="60% - Accent2 2 2" xfId="54" xr:uid="{00000000-0005-0000-0000-000035000000}"/>
    <cellStyle name="60% - Accent2 2 3" xfId="55" xr:uid="{00000000-0005-0000-0000-000036000000}"/>
    <cellStyle name="60% - Accent2 3" xfId="56" xr:uid="{00000000-0005-0000-0000-000037000000}"/>
    <cellStyle name="60% - Accent3 2" xfId="57" xr:uid="{00000000-0005-0000-0000-000038000000}"/>
    <cellStyle name="60% - Accent3 2 2" xfId="58" xr:uid="{00000000-0005-0000-0000-000039000000}"/>
    <cellStyle name="60% - Accent3 2 3" xfId="59" xr:uid="{00000000-0005-0000-0000-00003A000000}"/>
    <cellStyle name="60% - Accent3 3" xfId="60" xr:uid="{00000000-0005-0000-0000-00003B000000}"/>
    <cellStyle name="60% - Accent4 2" xfId="61" xr:uid="{00000000-0005-0000-0000-00003C000000}"/>
    <cellStyle name="60% - Accent4 2 2" xfId="62" xr:uid="{00000000-0005-0000-0000-00003D000000}"/>
    <cellStyle name="60% - Accent4 2 3" xfId="63" xr:uid="{00000000-0005-0000-0000-00003E000000}"/>
    <cellStyle name="60% - Accent4 3" xfId="64" xr:uid="{00000000-0005-0000-0000-00003F000000}"/>
    <cellStyle name="60% - Accent5 2" xfId="65" xr:uid="{00000000-0005-0000-0000-000040000000}"/>
    <cellStyle name="60% - Accent5 2 2" xfId="66" xr:uid="{00000000-0005-0000-0000-000041000000}"/>
    <cellStyle name="60% - Accent5 2 3" xfId="67" xr:uid="{00000000-0005-0000-0000-000042000000}"/>
    <cellStyle name="60% - Accent5 3" xfId="68" xr:uid="{00000000-0005-0000-0000-000043000000}"/>
    <cellStyle name="60% - Accent6 2" xfId="69" xr:uid="{00000000-0005-0000-0000-000044000000}"/>
    <cellStyle name="60% - Accent6 2 2" xfId="70" xr:uid="{00000000-0005-0000-0000-000045000000}"/>
    <cellStyle name="60% - Accent6 2 3" xfId="71" xr:uid="{00000000-0005-0000-0000-000046000000}"/>
    <cellStyle name="60% - Accent6 3" xfId="72" xr:uid="{00000000-0005-0000-0000-000047000000}"/>
    <cellStyle name="Accent1 2" xfId="73" xr:uid="{00000000-0005-0000-0000-000048000000}"/>
    <cellStyle name="Accent1 2 2" xfId="74" xr:uid="{00000000-0005-0000-0000-000049000000}"/>
    <cellStyle name="Accent1 2 3" xfId="75" xr:uid="{00000000-0005-0000-0000-00004A000000}"/>
    <cellStyle name="Accent1 3" xfId="76" xr:uid="{00000000-0005-0000-0000-00004B000000}"/>
    <cellStyle name="Accent2 2" xfId="77" xr:uid="{00000000-0005-0000-0000-00004C000000}"/>
    <cellStyle name="Accent2 2 2" xfId="78" xr:uid="{00000000-0005-0000-0000-00004D000000}"/>
    <cellStyle name="Accent2 2 3" xfId="79" xr:uid="{00000000-0005-0000-0000-00004E000000}"/>
    <cellStyle name="Accent2 3" xfId="80" xr:uid="{00000000-0005-0000-0000-00004F000000}"/>
    <cellStyle name="Accent3 2" xfId="81" xr:uid="{00000000-0005-0000-0000-000050000000}"/>
    <cellStyle name="Accent3 2 2" xfId="82" xr:uid="{00000000-0005-0000-0000-000051000000}"/>
    <cellStyle name="Accent3 2 3" xfId="83" xr:uid="{00000000-0005-0000-0000-000052000000}"/>
    <cellStyle name="Accent3 3" xfId="84" xr:uid="{00000000-0005-0000-0000-000053000000}"/>
    <cellStyle name="Accent4 2" xfId="85" xr:uid="{00000000-0005-0000-0000-000054000000}"/>
    <cellStyle name="Accent4 2 2" xfId="86" xr:uid="{00000000-0005-0000-0000-000055000000}"/>
    <cellStyle name="Accent4 2 3" xfId="87" xr:uid="{00000000-0005-0000-0000-000056000000}"/>
    <cellStyle name="Accent4 3" xfId="88" xr:uid="{00000000-0005-0000-0000-000057000000}"/>
    <cellStyle name="Accent5 2" xfId="89" xr:uid="{00000000-0005-0000-0000-000058000000}"/>
    <cellStyle name="Accent5 2 2" xfId="90" xr:uid="{00000000-0005-0000-0000-000059000000}"/>
    <cellStyle name="Accent5 2 3" xfId="91" xr:uid="{00000000-0005-0000-0000-00005A000000}"/>
    <cellStyle name="Accent5 3" xfId="92" xr:uid="{00000000-0005-0000-0000-00005B000000}"/>
    <cellStyle name="Accent6 2" xfId="93" xr:uid="{00000000-0005-0000-0000-00005C000000}"/>
    <cellStyle name="Accent6 2 2" xfId="94" xr:uid="{00000000-0005-0000-0000-00005D000000}"/>
    <cellStyle name="Accent6 2 3" xfId="95" xr:uid="{00000000-0005-0000-0000-00005E000000}"/>
    <cellStyle name="Accent6 3" xfId="96" xr:uid="{00000000-0005-0000-0000-00005F000000}"/>
    <cellStyle name="Bad 2" xfId="97" xr:uid="{00000000-0005-0000-0000-000060000000}"/>
    <cellStyle name="Bad 2 2" xfId="98" xr:uid="{00000000-0005-0000-0000-000061000000}"/>
    <cellStyle name="Bad 2 3" xfId="99" xr:uid="{00000000-0005-0000-0000-000062000000}"/>
    <cellStyle name="Bad 3" xfId="100" xr:uid="{00000000-0005-0000-0000-000063000000}"/>
    <cellStyle name="Calc Currency (0)" xfId="101" xr:uid="{00000000-0005-0000-0000-000064000000}"/>
    <cellStyle name="Calc Currency (0) 2" xfId="102" xr:uid="{00000000-0005-0000-0000-000065000000}"/>
    <cellStyle name="Calc Currency (0) 2 2" xfId="103" xr:uid="{00000000-0005-0000-0000-000066000000}"/>
    <cellStyle name="Calc Currency (0) 3" xfId="104" xr:uid="{00000000-0005-0000-0000-000067000000}"/>
    <cellStyle name="Calc Currency (0) 4" xfId="105" xr:uid="{00000000-0005-0000-0000-000068000000}"/>
    <cellStyle name="Calc Currency (2)" xfId="106" xr:uid="{00000000-0005-0000-0000-000069000000}"/>
    <cellStyle name="Calc Percent (0)" xfId="107" xr:uid="{00000000-0005-0000-0000-00006A000000}"/>
    <cellStyle name="Calc Percent (1)" xfId="108" xr:uid="{00000000-0005-0000-0000-00006B000000}"/>
    <cellStyle name="Calc Percent (1) 2" xfId="109" xr:uid="{00000000-0005-0000-0000-00006C000000}"/>
    <cellStyle name="Calc Percent (1) 2 2" xfId="110" xr:uid="{00000000-0005-0000-0000-00006D000000}"/>
    <cellStyle name="Calc Percent (1) 3" xfId="111" xr:uid="{00000000-0005-0000-0000-00006E000000}"/>
    <cellStyle name="Calc Percent (2)" xfId="112" xr:uid="{00000000-0005-0000-0000-00006F000000}"/>
    <cellStyle name="Calc Percent (2) 2" xfId="113" xr:uid="{00000000-0005-0000-0000-000070000000}"/>
    <cellStyle name="Calc Percent (2) 2 2" xfId="114" xr:uid="{00000000-0005-0000-0000-000071000000}"/>
    <cellStyle name="Calc Percent (2) 3" xfId="115" xr:uid="{00000000-0005-0000-0000-000072000000}"/>
    <cellStyle name="Calc Percent (2) 4" xfId="116" xr:uid="{00000000-0005-0000-0000-000073000000}"/>
    <cellStyle name="Calc Units (0)" xfId="117" xr:uid="{00000000-0005-0000-0000-000074000000}"/>
    <cellStyle name="Calc Units (0) 2" xfId="118" xr:uid="{00000000-0005-0000-0000-000075000000}"/>
    <cellStyle name="Calc Units (0) 2 2" xfId="119" xr:uid="{00000000-0005-0000-0000-000076000000}"/>
    <cellStyle name="Calc Units (0) 3" xfId="120" xr:uid="{00000000-0005-0000-0000-000077000000}"/>
    <cellStyle name="Calc Units (0) 4" xfId="121" xr:uid="{00000000-0005-0000-0000-000078000000}"/>
    <cellStyle name="Calc Units (1)" xfId="122" xr:uid="{00000000-0005-0000-0000-000079000000}"/>
    <cellStyle name="Calc Units (1) 2" xfId="123" xr:uid="{00000000-0005-0000-0000-00007A000000}"/>
    <cellStyle name="Calc Units (1) 2 2" xfId="124" xr:uid="{00000000-0005-0000-0000-00007B000000}"/>
    <cellStyle name="Calc Units (1) 3" xfId="125" xr:uid="{00000000-0005-0000-0000-00007C000000}"/>
    <cellStyle name="Calc Units (1) 4" xfId="126" xr:uid="{00000000-0005-0000-0000-00007D000000}"/>
    <cellStyle name="Calc Units (2)" xfId="127" xr:uid="{00000000-0005-0000-0000-00007E000000}"/>
    <cellStyle name="Calculation 2" xfId="128" xr:uid="{00000000-0005-0000-0000-00007F000000}"/>
    <cellStyle name="Calculation 2 2" xfId="129" xr:uid="{00000000-0005-0000-0000-000080000000}"/>
    <cellStyle name="Calculation 2 3" xfId="130" xr:uid="{00000000-0005-0000-0000-000081000000}"/>
    <cellStyle name="Calculation 3" xfId="131" xr:uid="{00000000-0005-0000-0000-000082000000}"/>
    <cellStyle name="Check Cell 2" xfId="132" xr:uid="{00000000-0005-0000-0000-000083000000}"/>
    <cellStyle name="Check Cell 2 2" xfId="133" xr:uid="{00000000-0005-0000-0000-000084000000}"/>
    <cellStyle name="Check Cell 2 3" xfId="134" xr:uid="{00000000-0005-0000-0000-000085000000}"/>
    <cellStyle name="Check Cell 3" xfId="135" xr:uid="{00000000-0005-0000-0000-000086000000}"/>
    <cellStyle name="Comma" xfId="136" builtinId="3"/>
    <cellStyle name="Comma [00]" xfId="137" xr:uid="{00000000-0005-0000-0000-000088000000}"/>
    <cellStyle name="Comma [00] 2" xfId="138" xr:uid="{00000000-0005-0000-0000-000089000000}"/>
    <cellStyle name="Comma [00] 2 2" xfId="139" xr:uid="{00000000-0005-0000-0000-00008A000000}"/>
    <cellStyle name="Comma [00] 3" xfId="140" xr:uid="{00000000-0005-0000-0000-00008B000000}"/>
    <cellStyle name="Comma [00] 4" xfId="141" xr:uid="{00000000-0005-0000-0000-00008C000000}"/>
    <cellStyle name="Comma 10" xfId="142" xr:uid="{00000000-0005-0000-0000-00008D000000}"/>
    <cellStyle name="Comma 11" xfId="143" xr:uid="{00000000-0005-0000-0000-00008E000000}"/>
    <cellStyle name="Comma 12" xfId="144" xr:uid="{00000000-0005-0000-0000-00008F000000}"/>
    <cellStyle name="Comma 13" xfId="145" xr:uid="{00000000-0005-0000-0000-000090000000}"/>
    <cellStyle name="Comma 14" xfId="146" xr:uid="{00000000-0005-0000-0000-000091000000}"/>
    <cellStyle name="Comma 15" xfId="147" xr:uid="{00000000-0005-0000-0000-000092000000}"/>
    <cellStyle name="Comma 16" xfId="148" xr:uid="{00000000-0005-0000-0000-000093000000}"/>
    <cellStyle name="Comma 17" xfId="149" xr:uid="{00000000-0005-0000-0000-000094000000}"/>
    <cellStyle name="Comma 18" xfId="150" xr:uid="{00000000-0005-0000-0000-000095000000}"/>
    <cellStyle name="Comma 19" xfId="151" xr:uid="{00000000-0005-0000-0000-000096000000}"/>
    <cellStyle name="Comma 2" xfId="152" xr:uid="{00000000-0005-0000-0000-000097000000}"/>
    <cellStyle name="Comma 2 2" xfId="153" xr:uid="{00000000-0005-0000-0000-000098000000}"/>
    <cellStyle name="Comma 2 2 2" xfId="154" xr:uid="{00000000-0005-0000-0000-000099000000}"/>
    <cellStyle name="Comma 20" xfId="155" xr:uid="{00000000-0005-0000-0000-00009A000000}"/>
    <cellStyle name="Comma 21" xfId="395" xr:uid="{B2D3455F-72C5-4F8C-AF28-3E9167264A36}"/>
    <cellStyle name="Comma 3" xfId="156" xr:uid="{00000000-0005-0000-0000-00009B000000}"/>
    <cellStyle name="Comma 3 2" xfId="157" xr:uid="{00000000-0005-0000-0000-00009C000000}"/>
    <cellStyle name="Comma 3 3" xfId="158" xr:uid="{00000000-0005-0000-0000-00009D000000}"/>
    <cellStyle name="Comma 4" xfId="159" xr:uid="{00000000-0005-0000-0000-00009E000000}"/>
    <cellStyle name="Comma 4 2" xfId="160" xr:uid="{00000000-0005-0000-0000-00009F000000}"/>
    <cellStyle name="Comma 5" xfId="161" xr:uid="{00000000-0005-0000-0000-0000A0000000}"/>
    <cellStyle name="Comma 6" xfId="162" xr:uid="{00000000-0005-0000-0000-0000A1000000}"/>
    <cellStyle name="Comma 7" xfId="163" xr:uid="{00000000-0005-0000-0000-0000A2000000}"/>
    <cellStyle name="Comma 7 2" xfId="164" xr:uid="{00000000-0005-0000-0000-0000A3000000}"/>
    <cellStyle name="Comma 8" xfId="165" xr:uid="{00000000-0005-0000-0000-0000A4000000}"/>
    <cellStyle name="Comma 8 2" xfId="166" xr:uid="{00000000-0005-0000-0000-0000A5000000}"/>
    <cellStyle name="Comma 9" xfId="167" xr:uid="{00000000-0005-0000-0000-0000A6000000}"/>
    <cellStyle name="Currency" xfId="394" builtinId="4"/>
    <cellStyle name="Currency [00]" xfId="168" xr:uid="{00000000-0005-0000-0000-0000A7000000}"/>
    <cellStyle name="Currency [00] 2" xfId="169" xr:uid="{00000000-0005-0000-0000-0000A8000000}"/>
    <cellStyle name="Date Short" xfId="170" xr:uid="{00000000-0005-0000-0000-0000A9000000}"/>
    <cellStyle name="DELTA" xfId="171" xr:uid="{00000000-0005-0000-0000-0000AA000000}"/>
    <cellStyle name="DELTA 2" xfId="172" xr:uid="{00000000-0005-0000-0000-0000AB000000}"/>
    <cellStyle name="DELTA 2 2" xfId="173" xr:uid="{00000000-0005-0000-0000-0000AC000000}"/>
    <cellStyle name="DELTA 3" xfId="174" xr:uid="{00000000-0005-0000-0000-0000AD000000}"/>
    <cellStyle name="DELTA 4" xfId="175" xr:uid="{00000000-0005-0000-0000-0000AE000000}"/>
    <cellStyle name="Enter Currency (0)" xfId="176" xr:uid="{00000000-0005-0000-0000-0000AF000000}"/>
    <cellStyle name="Enter Currency (0) 2" xfId="177" xr:uid="{00000000-0005-0000-0000-0000B0000000}"/>
    <cellStyle name="Enter Currency (0) 2 2" xfId="178" xr:uid="{00000000-0005-0000-0000-0000B1000000}"/>
    <cellStyle name="Enter Currency (0) 3" xfId="179" xr:uid="{00000000-0005-0000-0000-0000B2000000}"/>
    <cellStyle name="Enter Currency (0) 4" xfId="180" xr:uid="{00000000-0005-0000-0000-0000B3000000}"/>
    <cellStyle name="Enter Currency (2)" xfId="181" xr:uid="{00000000-0005-0000-0000-0000B4000000}"/>
    <cellStyle name="Enter Units (0)" xfId="182" xr:uid="{00000000-0005-0000-0000-0000B5000000}"/>
    <cellStyle name="Enter Units (0) 2" xfId="183" xr:uid="{00000000-0005-0000-0000-0000B6000000}"/>
    <cellStyle name="Enter Units (0) 2 2" xfId="184" xr:uid="{00000000-0005-0000-0000-0000B7000000}"/>
    <cellStyle name="Enter Units (0) 3" xfId="185" xr:uid="{00000000-0005-0000-0000-0000B8000000}"/>
    <cellStyle name="Enter Units (0) 4" xfId="186" xr:uid="{00000000-0005-0000-0000-0000B9000000}"/>
    <cellStyle name="Enter Units (1)" xfId="187" xr:uid="{00000000-0005-0000-0000-0000BA000000}"/>
    <cellStyle name="Enter Units (1) 2" xfId="188" xr:uid="{00000000-0005-0000-0000-0000BB000000}"/>
    <cellStyle name="Enter Units (1) 2 2" xfId="189" xr:uid="{00000000-0005-0000-0000-0000BC000000}"/>
    <cellStyle name="Enter Units (1) 3" xfId="190" xr:uid="{00000000-0005-0000-0000-0000BD000000}"/>
    <cellStyle name="Enter Units (1) 4" xfId="191" xr:uid="{00000000-0005-0000-0000-0000BE000000}"/>
    <cellStyle name="Enter Units (2)" xfId="192" xr:uid="{00000000-0005-0000-0000-0000BF000000}"/>
    <cellStyle name="Euro" xfId="193" xr:uid="{00000000-0005-0000-0000-0000C0000000}"/>
    <cellStyle name="Euro 1" xfId="194" xr:uid="{00000000-0005-0000-0000-0000C1000000}"/>
    <cellStyle name="Euro 1 2" xfId="195" xr:uid="{00000000-0005-0000-0000-0000C2000000}"/>
    <cellStyle name="Euro 1 3" xfId="196" xr:uid="{00000000-0005-0000-0000-0000C3000000}"/>
    <cellStyle name="Euro 2" xfId="197" xr:uid="{00000000-0005-0000-0000-0000C4000000}"/>
    <cellStyle name="Euro 3" xfId="198" xr:uid="{00000000-0005-0000-0000-0000C5000000}"/>
    <cellStyle name="Euro 4" xfId="199" xr:uid="{00000000-0005-0000-0000-0000C6000000}"/>
    <cellStyle name="Euro_bs มค-ธค.54" xfId="200" xr:uid="{00000000-0005-0000-0000-0000C7000000}"/>
    <cellStyle name="Explanatory Text 2" xfId="201" xr:uid="{00000000-0005-0000-0000-0000C8000000}"/>
    <cellStyle name="Explanatory Text 2 2" xfId="202" xr:uid="{00000000-0005-0000-0000-0000C9000000}"/>
    <cellStyle name="Explanatory Text 2 3" xfId="203" xr:uid="{00000000-0005-0000-0000-0000CA000000}"/>
    <cellStyle name="Explanatory Text 3" xfId="204" xr:uid="{00000000-0005-0000-0000-0000CB000000}"/>
    <cellStyle name="Good 2" xfId="205" xr:uid="{00000000-0005-0000-0000-0000CC000000}"/>
    <cellStyle name="Good 2 2" xfId="206" xr:uid="{00000000-0005-0000-0000-0000CD000000}"/>
    <cellStyle name="Good 2 3" xfId="207" xr:uid="{00000000-0005-0000-0000-0000CE000000}"/>
    <cellStyle name="Good 3" xfId="208" xr:uid="{00000000-0005-0000-0000-0000CF000000}"/>
    <cellStyle name="Grey" xfId="209" xr:uid="{00000000-0005-0000-0000-0000D0000000}"/>
    <cellStyle name="Grey 2" xfId="210" xr:uid="{00000000-0005-0000-0000-0000D1000000}"/>
    <cellStyle name="Header1" xfId="211" xr:uid="{00000000-0005-0000-0000-0000D2000000}"/>
    <cellStyle name="Header1 2" xfId="212" xr:uid="{00000000-0005-0000-0000-0000D3000000}"/>
    <cellStyle name="Header2" xfId="213" xr:uid="{00000000-0005-0000-0000-0000D4000000}"/>
    <cellStyle name="Header2 2" xfId="214" xr:uid="{00000000-0005-0000-0000-0000D5000000}"/>
    <cellStyle name="Heading 1 2" xfId="215" xr:uid="{00000000-0005-0000-0000-0000D6000000}"/>
    <cellStyle name="Heading 1 2 2" xfId="216" xr:uid="{00000000-0005-0000-0000-0000D7000000}"/>
    <cellStyle name="Heading 1 2 3" xfId="217" xr:uid="{00000000-0005-0000-0000-0000D8000000}"/>
    <cellStyle name="Heading 1 3" xfId="218" xr:uid="{00000000-0005-0000-0000-0000D9000000}"/>
    <cellStyle name="Heading 2 2" xfId="219" xr:uid="{00000000-0005-0000-0000-0000DA000000}"/>
    <cellStyle name="Heading 2 2 2" xfId="220" xr:uid="{00000000-0005-0000-0000-0000DB000000}"/>
    <cellStyle name="Heading 2 2 3" xfId="221" xr:uid="{00000000-0005-0000-0000-0000DC000000}"/>
    <cellStyle name="Heading 2 3" xfId="222" xr:uid="{00000000-0005-0000-0000-0000DD000000}"/>
    <cellStyle name="Heading 3 2" xfId="223" xr:uid="{00000000-0005-0000-0000-0000DE000000}"/>
    <cellStyle name="Heading 3 2 2" xfId="224" xr:uid="{00000000-0005-0000-0000-0000DF000000}"/>
    <cellStyle name="Heading 3 2 3" xfId="225" xr:uid="{00000000-0005-0000-0000-0000E0000000}"/>
    <cellStyle name="Heading 3 3" xfId="226" xr:uid="{00000000-0005-0000-0000-0000E1000000}"/>
    <cellStyle name="Heading 4 2" xfId="227" xr:uid="{00000000-0005-0000-0000-0000E2000000}"/>
    <cellStyle name="Heading 4 2 2" xfId="228" xr:uid="{00000000-0005-0000-0000-0000E3000000}"/>
    <cellStyle name="Heading 4 2 3" xfId="229" xr:uid="{00000000-0005-0000-0000-0000E4000000}"/>
    <cellStyle name="Heading 4 3" xfId="230" xr:uid="{00000000-0005-0000-0000-0000E5000000}"/>
    <cellStyle name="Input [yellow]" xfId="231" xr:uid="{00000000-0005-0000-0000-0000E6000000}"/>
    <cellStyle name="Input [yellow] 2" xfId="232" xr:uid="{00000000-0005-0000-0000-0000E7000000}"/>
    <cellStyle name="Input 2" xfId="233" xr:uid="{00000000-0005-0000-0000-0000E8000000}"/>
    <cellStyle name="Input 2 2" xfId="234" xr:uid="{00000000-0005-0000-0000-0000E9000000}"/>
    <cellStyle name="Input 2 3" xfId="235" xr:uid="{00000000-0005-0000-0000-0000EA000000}"/>
    <cellStyle name="Input 3" xfId="236" xr:uid="{00000000-0005-0000-0000-0000EB000000}"/>
    <cellStyle name="Input 3 2" xfId="237" xr:uid="{00000000-0005-0000-0000-0000EC000000}"/>
    <cellStyle name="Input 4" xfId="238" xr:uid="{00000000-0005-0000-0000-0000ED000000}"/>
    <cellStyle name="Input 4 2" xfId="239" xr:uid="{00000000-0005-0000-0000-0000EE000000}"/>
    <cellStyle name="Input 5" xfId="240" xr:uid="{00000000-0005-0000-0000-0000EF000000}"/>
    <cellStyle name="Input 6" xfId="241" xr:uid="{00000000-0005-0000-0000-0000F0000000}"/>
    <cellStyle name="Input 7" xfId="242" xr:uid="{00000000-0005-0000-0000-0000F1000000}"/>
    <cellStyle name="Link Currency (0)" xfId="243" xr:uid="{00000000-0005-0000-0000-0000F2000000}"/>
    <cellStyle name="Link Currency (0) 2" xfId="244" xr:uid="{00000000-0005-0000-0000-0000F3000000}"/>
    <cellStyle name="Link Currency (0) 2 2" xfId="245" xr:uid="{00000000-0005-0000-0000-0000F4000000}"/>
    <cellStyle name="Link Currency (0) 3" xfId="246" xr:uid="{00000000-0005-0000-0000-0000F5000000}"/>
    <cellStyle name="Link Currency (0) 4" xfId="247" xr:uid="{00000000-0005-0000-0000-0000F6000000}"/>
    <cellStyle name="Link Currency (2)" xfId="248" xr:uid="{00000000-0005-0000-0000-0000F7000000}"/>
    <cellStyle name="Link Units (0)" xfId="249" xr:uid="{00000000-0005-0000-0000-0000F8000000}"/>
    <cellStyle name="Link Units (0) 2" xfId="250" xr:uid="{00000000-0005-0000-0000-0000F9000000}"/>
    <cellStyle name="Link Units (0) 2 2" xfId="251" xr:uid="{00000000-0005-0000-0000-0000FA000000}"/>
    <cellStyle name="Link Units (0) 3" xfId="252" xr:uid="{00000000-0005-0000-0000-0000FB000000}"/>
    <cellStyle name="Link Units (0) 4" xfId="253" xr:uid="{00000000-0005-0000-0000-0000FC000000}"/>
    <cellStyle name="Link Units (1)" xfId="254" xr:uid="{00000000-0005-0000-0000-0000FD000000}"/>
    <cellStyle name="Link Units (1) 2" xfId="255" xr:uid="{00000000-0005-0000-0000-0000FE000000}"/>
    <cellStyle name="Link Units (1) 2 2" xfId="256" xr:uid="{00000000-0005-0000-0000-0000FF000000}"/>
    <cellStyle name="Link Units (1) 3" xfId="257" xr:uid="{00000000-0005-0000-0000-000000010000}"/>
    <cellStyle name="Link Units (1) 4" xfId="258" xr:uid="{00000000-0005-0000-0000-000001010000}"/>
    <cellStyle name="Link Units (2)" xfId="259" xr:uid="{00000000-0005-0000-0000-000002010000}"/>
    <cellStyle name="Linked Cell 2" xfId="260" xr:uid="{00000000-0005-0000-0000-000003010000}"/>
    <cellStyle name="Linked Cell 2 2" xfId="261" xr:uid="{00000000-0005-0000-0000-000004010000}"/>
    <cellStyle name="Linked Cell 2 3" xfId="262" xr:uid="{00000000-0005-0000-0000-000005010000}"/>
    <cellStyle name="Linked Cell 3" xfId="263" xr:uid="{00000000-0005-0000-0000-000006010000}"/>
    <cellStyle name="Neutral 2" xfId="264" xr:uid="{00000000-0005-0000-0000-000007010000}"/>
    <cellStyle name="Neutral 2 2" xfId="265" xr:uid="{00000000-0005-0000-0000-000008010000}"/>
    <cellStyle name="Neutral 2 3" xfId="266" xr:uid="{00000000-0005-0000-0000-000009010000}"/>
    <cellStyle name="Neutral 3" xfId="267" xr:uid="{00000000-0005-0000-0000-00000A010000}"/>
    <cellStyle name="Normal" xfId="0" builtinId="0"/>
    <cellStyle name="Normal - Style1" xfId="268" xr:uid="{00000000-0005-0000-0000-00000C010000}"/>
    <cellStyle name="Normal - Style1 2" xfId="269" xr:uid="{00000000-0005-0000-0000-00000D010000}"/>
    <cellStyle name="Normal 10" xfId="270" xr:uid="{00000000-0005-0000-0000-00000E010000}"/>
    <cellStyle name="Normal 11" xfId="271" xr:uid="{00000000-0005-0000-0000-00000F010000}"/>
    <cellStyle name="Normal 11 2" xfId="272" xr:uid="{00000000-0005-0000-0000-000010010000}"/>
    <cellStyle name="Normal 12" xfId="273" xr:uid="{00000000-0005-0000-0000-000011010000}"/>
    <cellStyle name="Normal 13" xfId="274" xr:uid="{00000000-0005-0000-0000-000012010000}"/>
    <cellStyle name="Normal 13 2" xfId="275" xr:uid="{00000000-0005-0000-0000-000013010000}"/>
    <cellStyle name="Normal 14" xfId="276" xr:uid="{00000000-0005-0000-0000-000014010000}"/>
    <cellStyle name="Normal 15" xfId="277" xr:uid="{00000000-0005-0000-0000-000015010000}"/>
    <cellStyle name="Normal 16" xfId="278" xr:uid="{00000000-0005-0000-0000-000016010000}"/>
    <cellStyle name="Normal 17" xfId="279" xr:uid="{00000000-0005-0000-0000-000017010000}"/>
    <cellStyle name="Normal 18" xfId="280" xr:uid="{00000000-0005-0000-0000-000018010000}"/>
    <cellStyle name="Normal 19" xfId="281" xr:uid="{00000000-0005-0000-0000-000019010000}"/>
    <cellStyle name="Normal 2" xfId="282" xr:uid="{00000000-0005-0000-0000-00001A010000}"/>
    <cellStyle name="Normal 2 2" xfId="283" xr:uid="{00000000-0005-0000-0000-00001B010000}"/>
    <cellStyle name="Normal 2 2 2" xfId="284" xr:uid="{00000000-0005-0000-0000-00001C010000}"/>
    <cellStyle name="Normal 2 2 3" xfId="285" xr:uid="{00000000-0005-0000-0000-00001D010000}"/>
    <cellStyle name="Normal 2 3" xfId="286" xr:uid="{00000000-0005-0000-0000-00001E010000}"/>
    <cellStyle name="Normal 2 4" xfId="287" xr:uid="{00000000-0005-0000-0000-00001F010000}"/>
    <cellStyle name="Normal 2 5" xfId="397" xr:uid="{6FC4B830-AE18-47B7-947C-CE9305F50201}"/>
    <cellStyle name="Normal 20" xfId="288" xr:uid="{00000000-0005-0000-0000-000020010000}"/>
    <cellStyle name="Normal 21" xfId="289" xr:uid="{00000000-0005-0000-0000-000021010000}"/>
    <cellStyle name="Normal 22" xfId="290" xr:uid="{00000000-0005-0000-0000-000022010000}"/>
    <cellStyle name="Normal 23" xfId="291" xr:uid="{00000000-0005-0000-0000-000023010000}"/>
    <cellStyle name="Normal 24" xfId="292" xr:uid="{00000000-0005-0000-0000-000024010000}"/>
    <cellStyle name="Normal 25" xfId="293" xr:uid="{00000000-0005-0000-0000-000025010000}"/>
    <cellStyle name="Normal 26" xfId="294" xr:uid="{00000000-0005-0000-0000-000026010000}"/>
    <cellStyle name="Normal 265" xfId="295" xr:uid="{00000000-0005-0000-0000-000027010000}"/>
    <cellStyle name="Normal 27" xfId="296" xr:uid="{00000000-0005-0000-0000-000028010000}"/>
    <cellStyle name="Normal 3" xfId="297" xr:uid="{00000000-0005-0000-0000-000029010000}"/>
    <cellStyle name="Normal 3 2" xfId="298" xr:uid="{00000000-0005-0000-0000-00002A010000}"/>
    <cellStyle name="Normal 3 3" xfId="299" xr:uid="{00000000-0005-0000-0000-00002B010000}"/>
    <cellStyle name="Normal 4" xfId="300" xr:uid="{00000000-0005-0000-0000-00002C010000}"/>
    <cellStyle name="Normal 4 2" xfId="301" xr:uid="{00000000-0005-0000-0000-00002D010000}"/>
    <cellStyle name="Normal 4 3" xfId="302" xr:uid="{00000000-0005-0000-0000-00002E010000}"/>
    <cellStyle name="Normal 5" xfId="303" xr:uid="{00000000-0005-0000-0000-00002F010000}"/>
    <cellStyle name="Normal 5 2" xfId="304" xr:uid="{00000000-0005-0000-0000-000030010000}"/>
    <cellStyle name="Normal 6" xfId="305" xr:uid="{00000000-0005-0000-0000-000031010000}"/>
    <cellStyle name="Normal 7" xfId="306" xr:uid="{00000000-0005-0000-0000-000032010000}"/>
    <cellStyle name="Normal 7 2" xfId="307" xr:uid="{00000000-0005-0000-0000-000033010000}"/>
    <cellStyle name="Normal 8" xfId="308" xr:uid="{00000000-0005-0000-0000-000034010000}"/>
    <cellStyle name="Normal 8 2" xfId="309" xr:uid="{00000000-0005-0000-0000-000035010000}"/>
    <cellStyle name="Normal 9" xfId="310" xr:uid="{00000000-0005-0000-0000-000036010000}"/>
    <cellStyle name="Normal_Cs_0343" xfId="311" xr:uid="{00000000-0005-0000-0000-000037010000}"/>
    <cellStyle name="Normal_sia109a091b-03t-Rev1" xfId="396" xr:uid="{EEB08A8B-826D-49A2-B493-FE1405763710}"/>
    <cellStyle name="Note 2" xfId="312" xr:uid="{00000000-0005-0000-0000-000038010000}"/>
    <cellStyle name="Note 2 2" xfId="313" xr:uid="{00000000-0005-0000-0000-000039010000}"/>
    <cellStyle name="Note 2 3" xfId="314" xr:uid="{00000000-0005-0000-0000-00003A010000}"/>
    <cellStyle name="Note 3" xfId="315" xr:uid="{00000000-0005-0000-0000-00003B010000}"/>
    <cellStyle name="Output 2" xfId="316" xr:uid="{00000000-0005-0000-0000-00003C010000}"/>
    <cellStyle name="Output 2 2" xfId="317" xr:uid="{00000000-0005-0000-0000-00003D010000}"/>
    <cellStyle name="Output 2 3" xfId="318" xr:uid="{00000000-0005-0000-0000-00003E010000}"/>
    <cellStyle name="Output 3" xfId="319" xr:uid="{00000000-0005-0000-0000-00003F010000}"/>
    <cellStyle name="Output Amounts" xfId="320" xr:uid="{00000000-0005-0000-0000-000040010000}"/>
    <cellStyle name="Output Column Headings" xfId="321" xr:uid="{00000000-0005-0000-0000-000041010000}"/>
    <cellStyle name="Output Line Items" xfId="322" xr:uid="{00000000-0005-0000-0000-000042010000}"/>
    <cellStyle name="Output Report Heading" xfId="323" xr:uid="{00000000-0005-0000-0000-000043010000}"/>
    <cellStyle name="Output Report Title" xfId="324" xr:uid="{00000000-0005-0000-0000-000044010000}"/>
    <cellStyle name="paint" xfId="325" xr:uid="{00000000-0005-0000-0000-000045010000}"/>
    <cellStyle name="paint 2" xfId="326" xr:uid="{00000000-0005-0000-0000-000046010000}"/>
    <cellStyle name="Percent [0]" xfId="327" xr:uid="{00000000-0005-0000-0000-000047010000}"/>
    <cellStyle name="Percent [0] 2" xfId="328" xr:uid="{00000000-0005-0000-0000-000048010000}"/>
    <cellStyle name="Percent [0] 2 2" xfId="329" xr:uid="{00000000-0005-0000-0000-000049010000}"/>
    <cellStyle name="Percent [0] 3" xfId="330" xr:uid="{00000000-0005-0000-0000-00004A010000}"/>
    <cellStyle name="Percent [0] 4" xfId="331" xr:uid="{00000000-0005-0000-0000-00004B010000}"/>
    <cellStyle name="Percent [00]" xfId="332" xr:uid="{00000000-0005-0000-0000-00004C010000}"/>
    <cellStyle name="Percent [00] 2" xfId="333" xr:uid="{00000000-0005-0000-0000-00004D010000}"/>
    <cellStyle name="Percent [00] 2 2" xfId="334" xr:uid="{00000000-0005-0000-0000-00004E010000}"/>
    <cellStyle name="Percent [00] 2 3" xfId="335" xr:uid="{00000000-0005-0000-0000-00004F010000}"/>
    <cellStyle name="Percent [2]" xfId="336" xr:uid="{00000000-0005-0000-0000-000050010000}"/>
    <cellStyle name="Percent [2] 2" xfId="337" xr:uid="{00000000-0005-0000-0000-000051010000}"/>
    <cellStyle name="Percent [2] 2 2" xfId="338" xr:uid="{00000000-0005-0000-0000-000052010000}"/>
    <cellStyle name="Percent [2] 2 3" xfId="339" xr:uid="{00000000-0005-0000-0000-000053010000}"/>
    <cellStyle name="Percent 2" xfId="340" xr:uid="{00000000-0005-0000-0000-000054010000}"/>
    <cellStyle name="Percent 3" xfId="341" xr:uid="{00000000-0005-0000-0000-000055010000}"/>
    <cellStyle name="Percent 4" xfId="342" xr:uid="{00000000-0005-0000-0000-000056010000}"/>
    <cellStyle name="Percent 5" xfId="343" xr:uid="{00000000-0005-0000-0000-000057010000}"/>
    <cellStyle name="PrePop Currency (0)" xfId="344" xr:uid="{00000000-0005-0000-0000-000058010000}"/>
    <cellStyle name="PrePop Currency (0) 2" xfId="345" xr:uid="{00000000-0005-0000-0000-000059010000}"/>
    <cellStyle name="PrePop Currency (0) 2 2" xfId="346" xr:uid="{00000000-0005-0000-0000-00005A010000}"/>
    <cellStyle name="PrePop Currency (0) 3" xfId="347" xr:uid="{00000000-0005-0000-0000-00005B010000}"/>
    <cellStyle name="PrePop Currency (0) 4" xfId="348" xr:uid="{00000000-0005-0000-0000-00005C010000}"/>
    <cellStyle name="PrePop Currency (2)" xfId="349" xr:uid="{00000000-0005-0000-0000-00005D010000}"/>
    <cellStyle name="PrePop Units (0)" xfId="350" xr:uid="{00000000-0005-0000-0000-00005E010000}"/>
    <cellStyle name="PrePop Units (0) 2" xfId="351" xr:uid="{00000000-0005-0000-0000-00005F010000}"/>
    <cellStyle name="PrePop Units (0) 2 2" xfId="352" xr:uid="{00000000-0005-0000-0000-000060010000}"/>
    <cellStyle name="PrePop Units (0) 3" xfId="353" xr:uid="{00000000-0005-0000-0000-000061010000}"/>
    <cellStyle name="PrePop Units (0) 4" xfId="354" xr:uid="{00000000-0005-0000-0000-000062010000}"/>
    <cellStyle name="PrePop Units (1)" xfId="355" xr:uid="{00000000-0005-0000-0000-000063010000}"/>
    <cellStyle name="PrePop Units (1) 2" xfId="356" xr:uid="{00000000-0005-0000-0000-000064010000}"/>
    <cellStyle name="PrePop Units (1) 2 2" xfId="357" xr:uid="{00000000-0005-0000-0000-000065010000}"/>
    <cellStyle name="PrePop Units (1) 3" xfId="358" xr:uid="{00000000-0005-0000-0000-000066010000}"/>
    <cellStyle name="PrePop Units (1) 4" xfId="359" xr:uid="{00000000-0005-0000-0000-000067010000}"/>
    <cellStyle name="PrePop Units (2)" xfId="360" xr:uid="{00000000-0005-0000-0000-000068010000}"/>
    <cellStyle name="Style 1" xfId="361" xr:uid="{00000000-0005-0000-0000-000069010000}"/>
    <cellStyle name="Style 1 2" xfId="362" xr:uid="{00000000-0005-0000-0000-00006A010000}"/>
    <cellStyle name="Text Indent A" xfId="363" xr:uid="{00000000-0005-0000-0000-00006B010000}"/>
    <cellStyle name="Text Indent B" xfId="364" xr:uid="{00000000-0005-0000-0000-00006C010000}"/>
    <cellStyle name="Text Indent B 2" xfId="365" xr:uid="{00000000-0005-0000-0000-00006D010000}"/>
    <cellStyle name="Text Indent B 2 2" xfId="366" xr:uid="{00000000-0005-0000-0000-00006E010000}"/>
    <cellStyle name="Text Indent B 3" xfId="367" xr:uid="{00000000-0005-0000-0000-00006F010000}"/>
    <cellStyle name="Text Indent B 4" xfId="368" xr:uid="{00000000-0005-0000-0000-000070010000}"/>
    <cellStyle name="Text Indent C" xfId="369" xr:uid="{00000000-0005-0000-0000-000071010000}"/>
    <cellStyle name="Text Indent C 2" xfId="370" xr:uid="{00000000-0005-0000-0000-000072010000}"/>
    <cellStyle name="Text Indent C 2 2" xfId="371" xr:uid="{00000000-0005-0000-0000-000073010000}"/>
    <cellStyle name="Text Indent C 3" xfId="372" xr:uid="{00000000-0005-0000-0000-000074010000}"/>
    <cellStyle name="Text Indent C 4" xfId="373" xr:uid="{00000000-0005-0000-0000-000075010000}"/>
    <cellStyle name="Title 2" xfId="374" xr:uid="{00000000-0005-0000-0000-000076010000}"/>
    <cellStyle name="Title 2 2" xfId="375" xr:uid="{00000000-0005-0000-0000-000077010000}"/>
    <cellStyle name="Title 2 3" xfId="376" xr:uid="{00000000-0005-0000-0000-000078010000}"/>
    <cellStyle name="Title 3" xfId="377" xr:uid="{00000000-0005-0000-0000-000079010000}"/>
    <cellStyle name="Total 2" xfId="378" xr:uid="{00000000-0005-0000-0000-00007A010000}"/>
    <cellStyle name="Total 2 2" xfId="379" xr:uid="{00000000-0005-0000-0000-00007B010000}"/>
    <cellStyle name="Total 2 3" xfId="380" xr:uid="{00000000-0005-0000-0000-00007C010000}"/>
    <cellStyle name="Total 3" xfId="381" xr:uid="{00000000-0005-0000-0000-00007D010000}"/>
    <cellStyle name="Warning Text 2" xfId="382" xr:uid="{00000000-0005-0000-0000-00007E010000}"/>
    <cellStyle name="Warning Text 2 2" xfId="383" xr:uid="{00000000-0005-0000-0000-00007F010000}"/>
    <cellStyle name="Warning Text 2 3" xfId="384" xr:uid="{00000000-0005-0000-0000-000080010000}"/>
    <cellStyle name="Warning Text 3" xfId="385" xr:uid="{00000000-0005-0000-0000-000081010000}"/>
    <cellStyle name="เครื่องหมายจุลภาค [0]_PERSONAL" xfId="386" xr:uid="{00000000-0005-0000-0000-000082010000}"/>
    <cellStyle name="เครื่องหมายจุลภาค_Book2" xfId="387" xr:uid="{00000000-0005-0000-0000-000083010000}"/>
    <cellStyle name="เครื่องหมายสกุลเงิน [0]_PERSONAL" xfId="388" xr:uid="{00000000-0005-0000-0000-000084010000}"/>
    <cellStyle name="เครื่องหมายสกุลเงิน_PERSONAL" xfId="389" xr:uid="{00000000-0005-0000-0000-000085010000}"/>
    <cellStyle name="ปกติ_FIS Q1_04 ( SIM )" xfId="390" xr:uid="{00000000-0005-0000-0000-000086010000}"/>
    <cellStyle name="ปกติ_SCBE_1Q11#3" xfId="391" xr:uid="{00000000-0005-0000-0000-000087010000}"/>
    <cellStyle name="ปกติ_scbe2" xfId="392" xr:uid="{00000000-0005-0000-0000-000088010000}"/>
    <cellStyle name="ปกติ_Template Changes 2" xfId="393" xr:uid="{00000000-0005-0000-0000-00008901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23</xdr:row>
      <xdr:rowOff>95250</xdr:rowOff>
    </xdr:from>
    <xdr:to>
      <xdr:col>7</xdr:col>
      <xdr:colOff>69850</xdr:colOff>
      <xdr:row>25</xdr:row>
      <xdr:rowOff>0</xdr:rowOff>
    </xdr:to>
    <xdr:sp macro="" textlink="">
      <xdr:nvSpPr>
        <xdr:cNvPr id="81919" name="Text Box 6" hidden="1">
          <a:extLst>
            <a:ext uri="{FF2B5EF4-FFF2-40B4-BE49-F238E27FC236}">
              <a16:creationId xmlns:a16="http://schemas.microsoft.com/office/drawing/2014/main" id="{8B79ACB6-701F-41C2-B66B-33643240A986}"/>
            </a:ext>
          </a:extLst>
        </xdr:cNvPr>
        <xdr:cNvSpPr txBox="1">
          <a:spLocks noChangeArrowheads="1"/>
        </xdr:cNvSpPr>
      </xdr:nvSpPr>
      <xdr:spPr bwMode="auto">
        <a:xfrm>
          <a:off x="6667500" y="5162550"/>
          <a:ext cx="69850" cy="438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18</xdr:row>
      <xdr:rowOff>95250</xdr:rowOff>
    </xdr:from>
    <xdr:to>
      <xdr:col>7</xdr:col>
      <xdr:colOff>69850</xdr:colOff>
      <xdr:row>19</xdr:row>
      <xdr:rowOff>0</xdr:rowOff>
    </xdr:to>
    <xdr:sp macro="" textlink="">
      <xdr:nvSpPr>
        <xdr:cNvPr id="81926" name="Text Box 6" hidden="1">
          <a:extLst>
            <a:ext uri="{FF2B5EF4-FFF2-40B4-BE49-F238E27FC236}">
              <a16:creationId xmlns:a16="http://schemas.microsoft.com/office/drawing/2014/main" id="{7D8C0C5C-6674-4235-AD33-574EE4372983}"/>
            </a:ext>
          </a:extLst>
        </xdr:cNvPr>
        <xdr:cNvSpPr txBox="1">
          <a:spLocks noChangeArrowheads="1"/>
        </xdr:cNvSpPr>
      </xdr:nvSpPr>
      <xdr:spPr bwMode="auto">
        <a:xfrm>
          <a:off x="6667500" y="38290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18</xdr:row>
      <xdr:rowOff>95250</xdr:rowOff>
    </xdr:from>
    <xdr:to>
      <xdr:col>7</xdr:col>
      <xdr:colOff>69850</xdr:colOff>
      <xdr:row>19</xdr:row>
      <xdr:rowOff>0</xdr:rowOff>
    </xdr:to>
    <xdr:sp macro="" textlink="">
      <xdr:nvSpPr>
        <xdr:cNvPr id="81928" name="Text Box 6" hidden="1">
          <a:extLst>
            <a:ext uri="{FF2B5EF4-FFF2-40B4-BE49-F238E27FC236}">
              <a16:creationId xmlns:a16="http://schemas.microsoft.com/office/drawing/2014/main" id="{2B92BC52-5787-4EA1-897D-7BD24F4AC09F}"/>
            </a:ext>
          </a:extLst>
        </xdr:cNvPr>
        <xdr:cNvSpPr txBox="1">
          <a:spLocks noChangeArrowheads="1"/>
        </xdr:cNvSpPr>
      </xdr:nvSpPr>
      <xdr:spPr bwMode="auto">
        <a:xfrm>
          <a:off x="6667500" y="38290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17</xdr:row>
      <xdr:rowOff>209550</xdr:rowOff>
    </xdr:from>
    <xdr:to>
      <xdr:col>7</xdr:col>
      <xdr:colOff>152400</xdr:colOff>
      <xdr:row>19</xdr:row>
      <xdr:rowOff>0</xdr:rowOff>
    </xdr:to>
    <xdr:sp macro="" textlink="">
      <xdr:nvSpPr>
        <xdr:cNvPr id="37" name="Text Box 6" hidden="1">
          <a:extLst>
            <a:ext uri="{FF2B5EF4-FFF2-40B4-BE49-F238E27FC236}">
              <a16:creationId xmlns:a16="http://schemas.microsoft.com/office/drawing/2014/main" id="{10683A77-8221-43E3-B9D0-04F806681335}"/>
            </a:ext>
          </a:extLst>
        </xdr:cNvPr>
        <xdr:cNvSpPr txBox="1">
          <a:spLocks noChangeArrowheads="1"/>
        </xdr:cNvSpPr>
      </xdr:nvSpPr>
      <xdr:spPr bwMode="auto">
        <a:xfrm>
          <a:off x="6248400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23</xdr:row>
      <xdr:rowOff>209550</xdr:rowOff>
    </xdr:from>
    <xdr:to>
      <xdr:col>7</xdr:col>
      <xdr:colOff>152400</xdr:colOff>
      <xdr:row>25</xdr:row>
      <xdr:rowOff>0</xdr:rowOff>
    </xdr:to>
    <xdr:sp macro="" textlink="">
      <xdr:nvSpPr>
        <xdr:cNvPr id="42" name="Text Box 6" hidden="1">
          <a:extLst>
            <a:ext uri="{FF2B5EF4-FFF2-40B4-BE49-F238E27FC236}">
              <a16:creationId xmlns:a16="http://schemas.microsoft.com/office/drawing/2014/main" id="{0C7AF0D7-E878-4974-8E9C-761AA18E0F11}"/>
            </a:ext>
          </a:extLst>
        </xdr:cNvPr>
        <xdr:cNvSpPr txBox="1">
          <a:spLocks noChangeArrowheads="1"/>
        </xdr:cNvSpPr>
      </xdr:nvSpPr>
      <xdr:spPr bwMode="auto">
        <a:xfrm>
          <a:off x="6248400" y="52768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17</xdr:row>
      <xdr:rowOff>209550</xdr:rowOff>
    </xdr:from>
    <xdr:to>
      <xdr:col>7</xdr:col>
      <xdr:colOff>161925</xdr:colOff>
      <xdr:row>19</xdr:row>
      <xdr:rowOff>0</xdr:rowOff>
    </xdr:to>
    <xdr:sp macro="" textlink="">
      <xdr:nvSpPr>
        <xdr:cNvPr id="47" name="Text Box 6" hidden="1">
          <a:extLst>
            <a:ext uri="{FF2B5EF4-FFF2-40B4-BE49-F238E27FC236}">
              <a16:creationId xmlns:a16="http://schemas.microsoft.com/office/drawing/2014/main" id="{00426A0F-BDF9-4B7A-8E0E-1A9B62C874E1}"/>
            </a:ext>
          </a:extLst>
        </xdr:cNvPr>
        <xdr:cNvSpPr txBox="1">
          <a:spLocks noChangeArrowheads="1"/>
        </xdr:cNvSpPr>
      </xdr:nvSpPr>
      <xdr:spPr bwMode="auto">
        <a:xfrm>
          <a:off x="6248400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17</xdr:row>
      <xdr:rowOff>209550</xdr:rowOff>
    </xdr:from>
    <xdr:to>
      <xdr:col>7</xdr:col>
      <xdr:colOff>161925</xdr:colOff>
      <xdr:row>19</xdr:row>
      <xdr:rowOff>0</xdr:rowOff>
    </xdr:to>
    <xdr:sp macro="" textlink="">
      <xdr:nvSpPr>
        <xdr:cNvPr id="49" name="Text Box 6" hidden="1">
          <a:extLst>
            <a:ext uri="{FF2B5EF4-FFF2-40B4-BE49-F238E27FC236}">
              <a16:creationId xmlns:a16="http://schemas.microsoft.com/office/drawing/2014/main" id="{9BFC9F6C-9ADB-4F9A-B184-3DF9EE9222CF}"/>
            </a:ext>
          </a:extLst>
        </xdr:cNvPr>
        <xdr:cNvSpPr txBox="1">
          <a:spLocks noChangeArrowheads="1"/>
        </xdr:cNvSpPr>
      </xdr:nvSpPr>
      <xdr:spPr bwMode="auto">
        <a:xfrm>
          <a:off x="6248400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21</xdr:row>
      <xdr:rowOff>95250</xdr:rowOff>
    </xdr:from>
    <xdr:to>
      <xdr:col>7</xdr:col>
      <xdr:colOff>69850</xdr:colOff>
      <xdr:row>22</xdr:row>
      <xdr:rowOff>0</xdr:rowOff>
    </xdr:to>
    <xdr:sp macro="" textlink="">
      <xdr:nvSpPr>
        <xdr:cNvPr id="63" name="Text Box 6" hidden="1">
          <a:extLst>
            <a:ext uri="{FF2B5EF4-FFF2-40B4-BE49-F238E27FC236}">
              <a16:creationId xmlns:a16="http://schemas.microsoft.com/office/drawing/2014/main" id="{3AE66D44-BA0E-41DD-B65F-9E1CDD17D49B}"/>
            </a:ext>
          </a:extLst>
        </xdr:cNvPr>
        <xdr:cNvSpPr txBox="1">
          <a:spLocks noChangeArrowheads="1"/>
        </xdr:cNvSpPr>
      </xdr:nvSpPr>
      <xdr:spPr bwMode="auto">
        <a:xfrm>
          <a:off x="6248400" y="46291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17</xdr:row>
      <xdr:rowOff>95250</xdr:rowOff>
    </xdr:from>
    <xdr:to>
      <xdr:col>7</xdr:col>
      <xdr:colOff>69850</xdr:colOff>
      <xdr:row>18</xdr:row>
      <xdr:rowOff>0</xdr:rowOff>
    </xdr:to>
    <xdr:sp macro="" textlink="">
      <xdr:nvSpPr>
        <xdr:cNvPr id="70" name="Text Box 6" hidden="1">
          <a:extLst>
            <a:ext uri="{FF2B5EF4-FFF2-40B4-BE49-F238E27FC236}">
              <a16:creationId xmlns:a16="http://schemas.microsoft.com/office/drawing/2014/main" id="{F8BD0C52-4411-47C1-844F-D6C139BE8677}"/>
            </a:ext>
          </a:extLst>
        </xdr:cNvPr>
        <xdr:cNvSpPr txBox="1">
          <a:spLocks noChangeArrowheads="1"/>
        </xdr:cNvSpPr>
      </xdr:nvSpPr>
      <xdr:spPr bwMode="auto">
        <a:xfrm>
          <a:off x="62484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17</xdr:row>
      <xdr:rowOff>95250</xdr:rowOff>
    </xdr:from>
    <xdr:to>
      <xdr:col>7</xdr:col>
      <xdr:colOff>69850</xdr:colOff>
      <xdr:row>18</xdr:row>
      <xdr:rowOff>0</xdr:rowOff>
    </xdr:to>
    <xdr:sp macro="" textlink="">
      <xdr:nvSpPr>
        <xdr:cNvPr id="72" name="Text Box 6" hidden="1">
          <a:extLst>
            <a:ext uri="{FF2B5EF4-FFF2-40B4-BE49-F238E27FC236}">
              <a16:creationId xmlns:a16="http://schemas.microsoft.com/office/drawing/2014/main" id="{E71BFEE9-4717-47D2-89A3-AF4812A9E1BF}"/>
            </a:ext>
          </a:extLst>
        </xdr:cNvPr>
        <xdr:cNvSpPr txBox="1">
          <a:spLocks noChangeArrowheads="1"/>
        </xdr:cNvSpPr>
      </xdr:nvSpPr>
      <xdr:spPr bwMode="auto">
        <a:xfrm>
          <a:off x="62484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21</xdr:row>
      <xdr:rowOff>95250</xdr:rowOff>
    </xdr:from>
    <xdr:to>
      <xdr:col>7</xdr:col>
      <xdr:colOff>69850</xdr:colOff>
      <xdr:row>22</xdr:row>
      <xdr:rowOff>0</xdr:rowOff>
    </xdr:to>
    <xdr:sp macro="" textlink="">
      <xdr:nvSpPr>
        <xdr:cNvPr id="91" name="Text Box 6" hidden="1">
          <a:extLst>
            <a:ext uri="{FF2B5EF4-FFF2-40B4-BE49-F238E27FC236}">
              <a16:creationId xmlns:a16="http://schemas.microsoft.com/office/drawing/2014/main" id="{98DDBD94-F26F-40BC-80A9-73E581FDBE48}"/>
            </a:ext>
          </a:extLst>
        </xdr:cNvPr>
        <xdr:cNvSpPr txBox="1">
          <a:spLocks noChangeArrowheads="1"/>
        </xdr:cNvSpPr>
      </xdr:nvSpPr>
      <xdr:spPr bwMode="auto">
        <a:xfrm>
          <a:off x="6248400" y="46291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17</xdr:row>
      <xdr:rowOff>95250</xdr:rowOff>
    </xdr:from>
    <xdr:to>
      <xdr:col>7</xdr:col>
      <xdr:colOff>69850</xdr:colOff>
      <xdr:row>18</xdr:row>
      <xdr:rowOff>0</xdr:rowOff>
    </xdr:to>
    <xdr:sp macro="" textlink="">
      <xdr:nvSpPr>
        <xdr:cNvPr id="97" name="Text Box 6" hidden="1">
          <a:extLst>
            <a:ext uri="{FF2B5EF4-FFF2-40B4-BE49-F238E27FC236}">
              <a16:creationId xmlns:a16="http://schemas.microsoft.com/office/drawing/2014/main" id="{324685F6-EB81-4563-8368-4EC60904F54D}"/>
            </a:ext>
          </a:extLst>
        </xdr:cNvPr>
        <xdr:cNvSpPr txBox="1">
          <a:spLocks noChangeArrowheads="1"/>
        </xdr:cNvSpPr>
      </xdr:nvSpPr>
      <xdr:spPr bwMode="auto">
        <a:xfrm>
          <a:off x="62484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17</xdr:row>
      <xdr:rowOff>95250</xdr:rowOff>
    </xdr:from>
    <xdr:to>
      <xdr:col>7</xdr:col>
      <xdr:colOff>69850</xdr:colOff>
      <xdr:row>18</xdr:row>
      <xdr:rowOff>0</xdr:rowOff>
    </xdr:to>
    <xdr:sp macro="" textlink="">
      <xdr:nvSpPr>
        <xdr:cNvPr id="99" name="Text Box 6" hidden="1">
          <a:extLst>
            <a:ext uri="{FF2B5EF4-FFF2-40B4-BE49-F238E27FC236}">
              <a16:creationId xmlns:a16="http://schemas.microsoft.com/office/drawing/2014/main" id="{F9AAFA7D-4FC3-4515-8B51-FD966A5D391B}"/>
            </a:ext>
          </a:extLst>
        </xdr:cNvPr>
        <xdr:cNvSpPr txBox="1">
          <a:spLocks noChangeArrowheads="1"/>
        </xdr:cNvSpPr>
      </xdr:nvSpPr>
      <xdr:spPr bwMode="auto">
        <a:xfrm>
          <a:off x="62484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23</xdr:row>
      <xdr:rowOff>95250</xdr:rowOff>
    </xdr:from>
    <xdr:to>
      <xdr:col>9</xdr:col>
      <xdr:colOff>69850</xdr:colOff>
      <xdr:row>25</xdr:row>
      <xdr:rowOff>0</xdr:rowOff>
    </xdr:to>
    <xdr:sp macro="" textlink="">
      <xdr:nvSpPr>
        <xdr:cNvPr id="141" name="Text Box 6" hidden="1">
          <a:extLst>
            <a:ext uri="{FF2B5EF4-FFF2-40B4-BE49-F238E27FC236}">
              <a16:creationId xmlns:a16="http://schemas.microsoft.com/office/drawing/2014/main" id="{C6EC9F9A-54CD-4A39-AD43-E99A23F50DD3}"/>
            </a:ext>
          </a:extLst>
        </xdr:cNvPr>
        <xdr:cNvSpPr txBox="1">
          <a:spLocks noChangeArrowheads="1"/>
        </xdr:cNvSpPr>
      </xdr:nvSpPr>
      <xdr:spPr bwMode="auto">
        <a:xfrm>
          <a:off x="6598024" y="6594662"/>
          <a:ext cx="69850" cy="424703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23</xdr:row>
      <xdr:rowOff>209550</xdr:rowOff>
    </xdr:from>
    <xdr:to>
      <xdr:col>9</xdr:col>
      <xdr:colOff>152400</xdr:colOff>
      <xdr:row>25</xdr:row>
      <xdr:rowOff>0</xdr:rowOff>
    </xdr:to>
    <xdr:sp macro="" textlink="">
      <xdr:nvSpPr>
        <xdr:cNvPr id="142" name="Text Box 6" hidden="1">
          <a:extLst>
            <a:ext uri="{FF2B5EF4-FFF2-40B4-BE49-F238E27FC236}">
              <a16:creationId xmlns:a16="http://schemas.microsoft.com/office/drawing/2014/main" id="{BD322859-840E-4B86-80C4-85C30060E2A0}"/>
            </a:ext>
          </a:extLst>
        </xdr:cNvPr>
        <xdr:cNvSpPr txBox="1">
          <a:spLocks noChangeArrowheads="1"/>
        </xdr:cNvSpPr>
      </xdr:nvSpPr>
      <xdr:spPr bwMode="auto">
        <a:xfrm>
          <a:off x="6598024" y="6708962"/>
          <a:ext cx="152400" cy="310403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23</xdr:row>
      <xdr:rowOff>95250</xdr:rowOff>
    </xdr:from>
    <xdr:to>
      <xdr:col>9</xdr:col>
      <xdr:colOff>69850</xdr:colOff>
      <xdr:row>25</xdr:row>
      <xdr:rowOff>0</xdr:rowOff>
    </xdr:to>
    <xdr:sp macro="" textlink="">
      <xdr:nvSpPr>
        <xdr:cNvPr id="18" name="Text Box 6" hidden="1">
          <a:extLst>
            <a:ext uri="{FF2B5EF4-FFF2-40B4-BE49-F238E27FC236}">
              <a16:creationId xmlns:a16="http://schemas.microsoft.com/office/drawing/2014/main" id="{5EB3375D-03A3-48A0-BDFF-0493A4D95317}"/>
            </a:ext>
          </a:extLst>
        </xdr:cNvPr>
        <xdr:cNvSpPr txBox="1">
          <a:spLocks noChangeArrowheads="1"/>
        </xdr:cNvSpPr>
      </xdr:nvSpPr>
      <xdr:spPr bwMode="auto">
        <a:xfrm>
          <a:off x="8312150" y="5822950"/>
          <a:ext cx="69850" cy="425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23</xdr:row>
      <xdr:rowOff>209550</xdr:rowOff>
    </xdr:from>
    <xdr:to>
      <xdr:col>9</xdr:col>
      <xdr:colOff>152400</xdr:colOff>
      <xdr:row>25</xdr:row>
      <xdr:rowOff>0</xdr:rowOff>
    </xdr:to>
    <xdr:sp macro="" textlink="">
      <xdr:nvSpPr>
        <xdr:cNvPr id="19" name="Text Box 6" hidden="1">
          <a:extLst>
            <a:ext uri="{FF2B5EF4-FFF2-40B4-BE49-F238E27FC236}">
              <a16:creationId xmlns:a16="http://schemas.microsoft.com/office/drawing/2014/main" id="{B0C941BD-D170-43A2-907C-508FBA7D44D8}"/>
            </a:ext>
          </a:extLst>
        </xdr:cNvPr>
        <xdr:cNvSpPr txBox="1">
          <a:spLocks noChangeArrowheads="1"/>
        </xdr:cNvSpPr>
      </xdr:nvSpPr>
      <xdr:spPr bwMode="auto">
        <a:xfrm>
          <a:off x="8312150" y="5937250"/>
          <a:ext cx="152400" cy="311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0</xdr:col>
      <xdr:colOff>3486150</xdr:colOff>
      <xdr:row>79</xdr:row>
      <xdr:rowOff>247650</xdr:rowOff>
    </xdr:from>
    <xdr:to>
      <xdr:col>5</xdr:col>
      <xdr:colOff>538629</xdr:colOff>
      <xdr:row>79</xdr:row>
      <xdr:rowOff>247650</xdr:rowOff>
    </xdr:to>
    <xdr:sp macro="" textlink="">
      <xdr:nvSpPr>
        <xdr:cNvPr id="20" name="Line 19">
          <a:extLst>
            <a:ext uri="{FF2B5EF4-FFF2-40B4-BE49-F238E27FC236}">
              <a16:creationId xmlns:a16="http://schemas.microsoft.com/office/drawing/2014/main" id="{F4EDD3A6-37FD-462F-A569-00852E689FA1}"/>
            </a:ext>
          </a:extLst>
        </xdr:cNvPr>
        <xdr:cNvSpPr>
          <a:spLocks noChangeShapeType="1"/>
        </xdr:cNvSpPr>
      </xdr:nvSpPr>
      <xdr:spPr bwMode="auto">
        <a:xfrm flipV="1">
          <a:off x="3486150" y="20412075"/>
          <a:ext cx="3253254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2712384</xdr:colOff>
      <xdr:row>85</xdr:row>
      <xdr:rowOff>253999</xdr:rowOff>
    </xdr:from>
    <xdr:to>
      <xdr:col>3</xdr:col>
      <xdr:colOff>1145988</xdr:colOff>
      <xdr:row>85</xdr:row>
      <xdr:rowOff>253999</xdr:rowOff>
    </xdr:to>
    <xdr:sp macro="" textlink="">
      <xdr:nvSpPr>
        <xdr:cNvPr id="2" name="Line 19">
          <a:extLst>
            <a:ext uri="{FF2B5EF4-FFF2-40B4-BE49-F238E27FC236}">
              <a16:creationId xmlns:a16="http://schemas.microsoft.com/office/drawing/2014/main" id="{F7542F46-0723-4BD7-8310-34FBB8C1D409}"/>
            </a:ext>
          </a:extLst>
        </xdr:cNvPr>
        <xdr:cNvSpPr>
          <a:spLocks noChangeShapeType="1"/>
        </xdr:cNvSpPr>
      </xdr:nvSpPr>
      <xdr:spPr bwMode="auto">
        <a:xfrm flipV="1">
          <a:off x="2712384" y="23203646"/>
          <a:ext cx="3267075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2675030</xdr:colOff>
      <xdr:row>87</xdr:row>
      <xdr:rowOff>261471</xdr:rowOff>
    </xdr:from>
    <xdr:to>
      <xdr:col>3</xdr:col>
      <xdr:colOff>1078752</xdr:colOff>
      <xdr:row>87</xdr:row>
      <xdr:rowOff>261471</xdr:rowOff>
    </xdr:to>
    <xdr:sp macro="" textlink="">
      <xdr:nvSpPr>
        <xdr:cNvPr id="43982" name="Line 19">
          <a:extLst>
            <a:ext uri="{FF2B5EF4-FFF2-40B4-BE49-F238E27FC236}">
              <a16:creationId xmlns:a16="http://schemas.microsoft.com/office/drawing/2014/main" id="{C7E41B75-A6B8-4861-806D-71B65421281A}"/>
            </a:ext>
          </a:extLst>
        </xdr:cNvPr>
        <xdr:cNvSpPr>
          <a:spLocks noChangeShapeType="1"/>
        </xdr:cNvSpPr>
      </xdr:nvSpPr>
      <xdr:spPr bwMode="auto">
        <a:xfrm flipV="1">
          <a:off x="2675030" y="23480059"/>
          <a:ext cx="3237193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30</xdr:row>
      <xdr:rowOff>6350</xdr:rowOff>
    </xdr:from>
    <xdr:to>
      <xdr:col>11</xdr:col>
      <xdr:colOff>425450</xdr:colOff>
      <xdr:row>30</xdr:row>
      <xdr:rowOff>6350</xdr:rowOff>
    </xdr:to>
    <xdr:sp macro="" textlink="">
      <xdr:nvSpPr>
        <xdr:cNvPr id="64878" name="Line 19">
          <a:extLst>
            <a:ext uri="{FF2B5EF4-FFF2-40B4-BE49-F238E27FC236}">
              <a16:creationId xmlns:a16="http://schemas.microsoft.com/office/drawing/2014/main" id="{AC44212F-DA2A-4C87-A90A-AD41C014FCE5}"/>
            </a:ext>
          </a:extLst>
        </xdr:cNvPr>
        <xdr:cNvSpPr>
          <a:spLocks noChangeShapeType="1"/>
        </xdr:cNvSpPr>
      </xdr:nvSpPr>
      <xdr:spPr bwMode="auto">
        <a:xfrm flipV="1">
          <a:off x="5638800" y="9150350"/>
          <a:ext cx="245745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3370729</xdr:colOff>
      <xdr:row>20</xdr:row>
      <xdr:rowOff>268941</xdr:rowOff>
    </xdr:from>
    <xdr:to>
      <xdr:col>4</xdr:col>
      <xdr:colOff>74295</xdr:colOff>
      <xdr:row>20</xdr:row>
      <xdr:rowOff>268941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id="{BF8A5CA3-7071-4358-A578-F8827011C748}"/>
            </a:ext>
          </a:extLst>
        </xdr:cNvPr>
        <xdr:cNvSpPr>
          <a:spLocks noChangeShapeType="1"/>
        </xdr:cNvSpPr>
      </xdr:nvSpPr>
      <xdr:spPr bwMode="auto">
        <a:xfrm flipV="1">
          <a:off x="3370729" y="5764306"/>
          <a:ext cx="3516742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2391615</xdr:colOff>
      <xdr:row>104</xdr:row>
      <xdr:rowOff>257695</xdr:rowOff>
    </xdr:from>
    <xdr:to>
      <xdr:col>5</xdr:col>
      <xdr:colOff>829515</xdr:colOff>
      <xdr:row>104</xdr:row>
      <xdr:rowOff>257695</xdr:rowOff>
    </xdr:to>
    <xdr:sp macro="" textlink="">
      <xdr:nvSpPr>
        <xdr:cNvPr id="65912" name="Line 19">
          <a:extLst>
            <a:ext uri="{FF2B5EF4-FFF2-40B4-BE49-F238E27FC236}">
              <a16:creationId xmlns:a16="http://schemas.microsoft.com/office/drawing/2014/main" id="{7992C1C2-A82D-4A4E-A198-365FFFC9D55E}"/>
            </a:ext>
          </a:extLst>
        </xdr:cNvPr>
        <xdr:cNvSpPr>
          <a:spLocks noChangeShapeType="1"/>
        </xdr:cNvSpPr>
      </xdr:nvSpPr>
      <xdr:spPr bwMode="auto">
        <a:xfrm flipV="1">
          <a:off x="2848815" y="27095335"/>
          <a:ext cx="352806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137583</xdr:colOff>
      <xdr:row>35</xdr:row>
      <xdr:rowOff>10584</xdr:rowOff>
    </xdr:from>
    <xdr:to>
      <xdr:col>14</xdr:col>
      <xdr:colOff>132443</xdr:colOff>
      <xdr:row>35</xdr:row>
      <xdr:rowOff>10584</xdr:rowOff>
    </xdr:to>
    <xdr:sp macro="" textlink="">
      <xdr:nvSpPr>
        <xdr:cNvPr id="4" name="Line 19">
          <a:extLst>
            <a:ext uri="{FF2B5EF4-FFF2-40B4-BE49-F238E27FC236}">
              <a16:creationId xmlns:a16="http://schemas.microsoft.com/office/drawing/2014/main" id="{B590C6DA-2C06-4EAC-B947-19255C1D4640}"/>
            </a:ext>
          </a:extLst>
        </xdr:cNvPr>
        <xdr:cNvSpPr>
          <a:spLocks noChangeShapeType="1"/>
        </xdr:cNvSpPr>
      </xdr:nvSpPr>
      <xdr:spPr bwMode="auto">
        <a:xfrm flipV="1">
          <a:off x="5842000" y="9609667"/>
          <a:ext cx="3751943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514350</xdr:colOff>
      <xdr:row>88</xdr:row>
      <xdr:rowOff>0</xdr:rowOff>
    </xdr:from>
    <xdr:to>
      <xdr:col>1</xdr:col>
      <xdr:colOff>69850</xdr:colOff>
      <xdr:row>88</xdr:row>
      <xdr:rowOff>0</xdr:rowOff>
    </xdr:to>
    <xdr:sp macro="" textlink="">
      <xdr:nvSpPr>
        <xdr:cNvPr id="67291" name="Line 19">
          <a:extLst>
            <a:ext uri="{FF2B5EF4-FFF2-40B4-BE49-F238E27FC236}">
              <a16:creationId xmlns:a16="http://schemas.microsoft.com/office/drawing/2014/main" id="{3B52D4E8-C7D2-48F2-91EB-13F770D56C7E}"/>
            </a:ext>
          </a:extLst>
        </xdr:cNvPr>
        <xdr:cNvSpPr>
          <a:spLocks noChangeShapeType="1"/>
        </xdr:cNvSpPr>
      </xdr:nvSpPr>
      <xdr:spPr bwMode="auto">
        <a:xfrm flipV="1">
          <a:off x="514350" y="23469600"/>
          <a:ext cx="316865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247650</xdr:colOff>
      <xdr:row>88</xdr:row>
      <xdr:rowOff>0</xdr:rowOff>
    </xdr:from>
    <xdr:to>
      <xdr:col>7</xdr:col>
      <xdr:colOff>381000</xdr:colOff>
      <xdr:row>88</xdr:row>
      <xdr:rowOff>0</xdr:rowOff>
    </xdr:to>
    <xdr:sp macro="" textlink="">
      <xdr:nvSpPr>
        <xdr:cNvPr id="67292" name="Line 20">
          <a:extLst>
            <a:ext uri="{FF2B5EF4-FFF2-40B4-BE49-F238E27FC236}">
              <a16:creationId xmlns:a16="http://schemas.microsoft.com/office/drawing/2014/main" id="{3D2B77A3-B10B-436A-BA14-CFEF3A27B3FA}"/>
            </a:ext>
          </a:extLst>
        </xdr:cNvPr>
        <xdr:cNvSpPr>
          <a:spLocks noChangeShapeType="1"/>
        </xdr:cNvSpPr>
      </xdr:nvSpPr>
      <xdr:spPr bwMode="auto">
        <a:xfrm>
          <a:off x="4559300" y="23469600"/>
          <a:ext cx="216535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1"/>
  <sheetViews>
    <sheetView showZeros="0" tabSelected="1" zoomScaleNormal="100" zoomScaleSheetLayoutView="80" workbookViewId="0"/>
  </sheetViews>
  <sheetFormatPr defaultColWidth="9.21875" defaultRowHeight="21" customHeight="1"/>
  <cols>
    <col min="1" max="1" width="54.88671875" style="350" customWidth="1"/>
    <col min="2" max="2" width="5.21875" style="531" customWidth="1"/>
    <col min="3" max="3" width="0.77734375" style="246" customWidth="1"/>
    <col min="4" max="4" width="18.33203125" style="350" customWidth="1"/>
    <col min="5" max="5" width="0.77734375" style="350" customWidth="1"/>
    <col min="6" max="6" width="18.33203125" style="350" customWidth="1"/>
    <col min="7" max="7" width="0.77734375" style="350" customWidth="1"/>
    <col min="8" max="8" width="18.33203125" style="350" customWidth="1"/>
    <col min="9" max="9" width="0.77734375" style="350" customWidth="1"/>
    <col min="10" max="10" width="18.33203125" style="350" customWidth="1"/>
    <col min="11" max="191" width="9.21875" style="350"/>
    <col min="192" max="192" width="53.5546875" style="350" customWidth="1"/>
    <col min="193" max="193" width="5.21875" style="350" customWidth="1"/>
    <col min="194" max="194" width="0.77734375" style="350" customWidth="1"/>
    <col min="195" max="195" width="15.44140625" style="350" customWidth="1"/>
    <col min="196" max="196" width="0.77734375" style="350" customWidth="1"/>
    <col min="197" max="197" width="15.44140625" style="350" customWidth="1"/>
    <col min="198" max="198" width="0.77734375" style="350" customWidth="1"/>
    <col min="199" max="199" width="15.44140625" style="350" customWidth="1"/>
    <col min="200" max="200" width="0.77734375" style="350" customWidth="1"/>
    <col min="201" max="201" width="15.44140625" style="350" customWidth="1"/>
    <col min="202" max="202" width="11.5546875" style="350" bestFit="1" customWidth="1"/>
    <col min="203" max="203" width="12" style="350" bestFit="1" customWidth="1"/>
    <col min="204" max="205" width="9.21875" style="350"/>
    <col min="206" max="206" width="12.77734375" style="350" customWidth="1"/>
    <col min="207" max="447" width="9.21875" style="350"/>
    <col min="448" max="448" width="53.5546875" style="350" customWidth="1"/>
    <col min="449" max="449" width="5.21875" style="350" customWidth="1"/>
    <col min="450" max="450" width="0.77734375" style="350" customWidth="1"/>
    <col min="451" max="451" width="15.44140625" style="350" customWidth="1"/>
    <col min="452" max="452" width="0.77734375" style="350" customWidth="1"/>
    <col min="453" max="453" width="15.44140625" style="350" customWidth="1"/>
    <col min="454" max="454" width="0.77734375" style="350" customWidth="1"/>
    <col min="455" max="455" width="15.44140625" style="350" customWidth="1"/>
    <col min="456" max="456" width="0.77734375" style="350" customWidth="1"/>
    <col min="457" max="457" width="15.44140625" style="350" customWidth="1"/>
    <col min="458" max="458" width="11.5546875" style="350" bestFit="1" customWidth="1"/>
    <col min="459" max="459" width="12" style="350" bestFit="1" customWidth="1"/>
    <col min="460" max="461" width="9.21875" style="350"/>
    <col min="462" max="462" width="12.77734375" style="350" customWidth="1"/>
    <col min="463" max="703" width="9.21875" style="350"/>
    <col min="704" max="704" width="53.5546875" style="350" customWidth="1"/>
    <col min="705" max="705" width="5.21875" style="350" customWidth="1"/>
    <col min="706" max="706" width="0.77734375" style="350" customWidth="1"/>
    <col min="707" max="707" width="15.44140625" style="350" customWidth="1"/>
    <col min="708" max="708" width="0.77734375" style="350" customWidth="1"/>
    <col min="709" max="709" width="15.44140625" style="350" customWidth="1"/>
    <col min="710" max="710" width="0.77734375" style="350" customWidth="1"/>
    <col min="711" max="711" width="15.44140625" style="350" customWidth="1"/>
    <col min="712" max="712" width="0.77734375" style="350" customWidth="1"/>
    <col min="713" max="713" width="15.44140625" style="350" customWidth="1"/>
    <col min="714" max="714" width="11.5546875" style="350" bestFit="1" customWidth="1"/>
    <col min="715" max="715" width="12" style="350" bestFit="1" customWidth="1"/>
    <col min="716" max="717" width="9.21875" style="350"/>
    <col min="718" max="718" width="12.77734375" style="350" customWidth="1"/>
    <col min="719" max="959" width="9.21875" style="350"/>
    <col min="960" max="960" width="53.5546875" style="350" customWidth="1"/>
    <col min="961" max="961" width="5.21875" style="350" customWidth="1"/>
    <col min="962" max="962" width="0.77734375" style="350" customWidth="1"/>
    <col min="963" max="963" width="15.44140625" style="350" customWidth="1"/>
    <col min="964" max="964" width="0.77734375" style="350" customWidth="1"/>
    <col min="965" max="965" width="15.44140625" style="350" customWidth="1"/>
    <col min="966" max="966" width="0.77734375" style="350" customWidth="1"/>
    <col min="967" max="967" width="15.44140625" style="350" customWidth="1"/>
    <col min="968" max="968" width="0.77734375" style="350" customWidth="1"/>
    <col min="969" max="969" width="15.44140625" style="350" customWidth="1"/>
    <col min="970" max="970" width="11.5546875" style="350" bestFit="1" customWidth="1"/>
    <col min="971" max="971" width="12" style="350" bestFit="1" customWidth="1"/>
    <col min="972" max="973" width="9.21875" style="350"/>
    <col min="974" max="974" width="12.77734375" style="350" customWidth="1"/>
    <col min="975" max="1215" width="9.21875" style="350"/>
    <col min="1216" max="1216" width="53.5546875" style="350" customWidth="1"/>
    <col min="1217" max="1217" width="5.21875" style="350" customWidth="1"/>
    <col min="1218" max="1218" width="0.77734375" style="350" customWidth="1"/>
    <col min="1219" max="1219" width="15.44140625" style="350" customWidth="1"/>
    <col min="1220" max="1220" width="0.77734375" style="350" customWidth="1"/>
    <col min="1221" max="1221" width="15.44140625" style="350" customWidth="1"/>
    <col min="1222" max="1222" width="0.77734375" style="350" customWidth="1"/>
    <col min="1223" max="1223" width="15.44140625" style="350" customWidth="1"/>
    <col min="1224" max="1224" width="0.77734375" style="350" customWidth="1"/>
    <col min="1225" max="1225" width="15.44140625" style="350" customWidth="1"/>
    <col min="1226" max="1226" width="11.5546875" style="350" bestFit="1" customWidth="1"/>
    <col min="1227" max="1227" width="12" style="350" bestFit="1" customWidth="1"/>
    <col min="1228" max="1229" width="9.21875" style="350"/>
    <col min="1230" max="1230" width="12.77734375" style="350" customWidth="1"/>
    <col min="1231" max="1471" width="9.21875" style="350"/>
    <col min="1472" max="1472" width="53.5546875" style="350" customWidth="1"/>
    <col min="1473" max="1473" width="5.21875" style="350" customWidth="1"/>
    <col min="1474" max="1474" width="0.77734375" style="350" customWidth="1"/>
    <col min="1475" max="1475" width="15.44140625" style="350" customWidth="1"/>
    <col min="1476" max="1476" width="0.77734375" style="350" customWidth="1"/>
    <col min="1477" max="1477" width="15.44140625" style="350" customWidth="1"/>
    <col min="1478" max="1478" width="0.77734375" style="350" customWidth="1"/>
    <col min="1479" max="1479" width="15.44140625" style="350" customWidth="1"/>
    <col min="1480" max="1480" width="0.77734375" style="350" customWidth="1"/>
    <col min="1481" max="1481" width="15.44140625" style="350" customWidth="1"/>
    <col min="1482" max="1482" width="11.5546875" style="350" bestFit="1" customWidth="1"/>
    <col min="1483" max="1483" width="12" style="350" bestFit="1" customWidth="1"/>
    <col min="1484" max="1485" width="9.21875" style="350"/>
    <col min="1486" max="1486" width="12.77734375" style="350" customWidth="1"/>
    <col min="1487" max="1727" width="9.21875" style="350"/>
    <col min="1728" max="1728" width="53.5546875" style="350" customWidth="1"/>
    <col min="1729" max="1729" width="5.21875" style="350" customWidth="1"/>
    <col min="1730" max="1730" width="0.77734375" style="350" customWidth="1"/>
    <col min="1731" max="1731" width="15.44140625" style="350" customWidth="1"/>
    <col min="1732" max="1732" width="0.77734375" style="350" customWidth="1"/>
    <col min="1733" max="1733" width="15.44140625" style="350" customWidth="1"/>
    <col min="1734" max="1734" width="0.77734375" style="350" customWidth="1"/>
    <col min="1735" max="1735" width="15.44140625" style="350" customWidth="1"/>
    <col min="1736" max="1736" width="0.77734375" style="350" customWidth="1"/>
    <col min="1737" max="1737" width="15.44140625" style="350" customWidth="1"/>
    <col min="1738" max="1738" width="11.5546875" style="350" bestFit="1" customWidth="1"/>
    <col min="1739" max="1739" width="12" style="350" bestFit="1" customWidth="1"/>
    <col min="1740" max="1741" width="9.21875" style="350"/>
    <col min="1742" max="1742" width="12.77734375" style="350" customWidth="1"/>
    <col min="1743" max="1983" width="9.21875" style="350"/>
    <col min="1984" max="1984" width="53.5546875" style="350" customWidth="1"/>
    <col min="1985" max="1985" width="5.21875" style="350" customWidth="1"/>
    <col min="1986" max="1986" width="0.77734375" style="350" customWidth="1"/>
    <col min="1987" max="1987" width="15.44140625" style="350" customWidth="1"/>
    <col min="1988" max="1988" width="0.77734375" style="350" customWidth="1"/>
    <col min="1989" max="1989" width="15.44140625" style="350" customWidth="1"/>
    <col min="1990" max="1990" width="0.77734375" style="350" customWidth="1"/>
    <col min="1991" max="1991" width="15.44140625" style="350" customWidth="1"/>
    <col min="1992" max="1992" width="0.77734375" style="350" customWidth="1"/>
    <col min="1993" max="1993" width="15.44140625" style="350" customWidth="1"/>
    <col min="1994" max="1994" width="11.5546875" style="350" bestFit="1" customWidth="1"/>
    <col min="1995" max="1995" width="12" style="350" bestFit="1" customWidth="1"/>
    <col min="1996" max="1997" width="9.21875" style="350"/>
    <col min="1998" max="1998" width="12.77734375" style="350" customWidth="1"/>
    <col min="1999" max="2239" width="9.21875" style="350"/>
    <col min="2240" max="2240" width="53.5546875" style="350" customWidth="1"/>
    <col min="2241" max="2241" width="5.21875" style="350" customWidth="1"/>
    <col min="2242" max="2242" width="0.77734375" style="350" customWidth="1"/>
    <col min="2243" max="2243" width="15.44140625" style="350" customWidth="1"/>
    <col min="2244" max="2244" width="0.77734375" style="350" customWidth="1"/>
    <col min="2245" max="2245" width="15.44140625" style="350" customWidth="1"/>
    <col min="2246" max="2246" width="0.77734375" style="350" customWidth="1"/>
    <col min="2247" max="2247" width="15.44140625" style="350" customWidth="1"/>
    <col min="2248" max="2248" width="0.77734375" style="350" customWidth="1"/>
    <col min="2249" max="2249" width="15.44140625" style="350" customWidth="1"/>
    <col min="2250" max="2250" width="11.5546875" style="350" bestFit="1" customWidth="1"/>
    <col min="2251" max="2251" width="12" style="350" bestFit="1" customWidth="1"/>
    <col min="2252" max="2253" width="9.21875" style="350"/>
    <col min="2254" max="2254" width="12.77734375" style="350" customWidth="1"/>
    <col min="2255" max="2495" width="9.21875" style="350"/>
    <col min="2496" max="2496" width="53.5546875" style="350" customWidth="1"/>
    <col min="2497" max="2497" width="5.21875" style="350" customWidth="1"/>
    <col min="2498" max="2498" width="0.77734375" style="350" customWidth="1"/>
    <col min="2499" max="2499" width="15.44140625" style="350" customWidth="1"/>
    <col min="2500" max="2500" width="0.77734375" style="350" customWidth="1"/>
    <col min="2501" max="2501" width="15.44140625" style="350" customWidth="1"/>
    <col min="2502" max="2502" width="0.77734375" style="350" customWidth="1"/>
    <col min="2503" max="2503" width="15.44140625" style="350" customWidth="1"/>
    <col min="2504" max="2504" width="0.77734375" style="350" customWidth="1"/>
    <col min="2505" max="2505" width="15.44140625" style="350" customWidth="1"/>
    <col min="2506" max="2506" width="11.5546875" style="350" bestFit="1" customWidth="1"/>
    <col min="2507" max="2507" width="12" style="350" bestFit="1" customWidth="1"/>
    <col min="2508" max="2509" width="9.21875" style="350"/>
    <col min="2510" max="2510" width="12.77734375" style="350" customWidth="1"/>
    <col min="2511" max="2751" width="9.21875" style="350"/>
    <col min="2752" max="2752" width="53.5546875" style="350" customWidth="1"/>
    <col min="2753" max="2753" width="5.21875" style="350" customWidth="1"/>
    <col min="2754" max="2754" width="0.77734375" style="350" customWidth="1"/>
    <col min="2755" max="2755" width="15.44140625" style="350" customWidth="1"/>
    <col min="2756" max="2756" width="0.77734375" style="350" customWidth="1"/>
    <col min="2757" max="2757" width="15.44140625" style="350" customWidth="1"/>
    <col min="2758" max="2758" width="0.77734375" style="350" customWidth="1"/>
    <col min="2759" max="2759" width="15.44140625" style="350" customWidth="1"/>
    <col min="2760" max="2760" width="0.77734375" style="350" customWidth="1"/>
    <col min="2761" max="2761" width="15.44140625" style="350" customWidth="1"/>
    <col min="2762" max="2762" width="11.5546875" style="350" bestFit="1" customWidth="1"/>
    <col min="2763" max="2763" width="12" style="350" bestFit="1" customWidth="1"/>
    <col min="2764" max="2765" width="9.21875" style="350"/>
    <col min="2766" max="2766" width="12.77734375" style="350" customWidth="1"/>
    <col min="2767" max="3007" width="9.21875" style="350"/>
    <col min="3008" max="3008" width="53.5546875" style="350" customWidth="1"/>
    <col min="3009" max="3009" width="5.21875" style="350" customWidth="1"/>
    <col min="3010" max="3010" width="0.77734375" style="350" customWidth="1"/>
    <col min="3011" max="3011" width="15.44140625" style="350" customWidth="1"/>
    <col min="3012" max="3012" width="0.77734375" style="350" customWidth="1"/>
    <col min="3013" max="3013" width="15.44140625" style="350" customWidth="1"/>
    <col min="3014" max="3014" width="0.77734375" style="350" customWidth="1"/>
    <col min="3015" max="3015" width="15.44140625" style="350" customWidth="1"/>
    <col min="3016" max="3016" width="0.77734375" style="350" customWidth="1"/>
    <col min="3017" max="3017" width="15.44140625" style="350" customWidth="1"/>
    <col min="3018" max="3018" width="11.5546875" style="350" bestFit="1" customWidth="1"/>
    <col min="3019" max="3019" width="12" style="350" bestFit="1" customWidth="1"/>
    <col min="3020" max="3021" width="9.21875" style="350"/>
    <col min="3022" max="3022" width="12.77734375" style="350" customWidth="1"/>
    <col min="3023" max="3263" width="9.21875" style="350"/>
    <col min="3264" max="3264" width="53.5546875" style="350" customWidth="1"/>
    <col min="3265" max="3265" width="5.21875" style="350" customWidth="1"/>
    <col min="3266" max="3266" width="0.77734375" style="350" customWidth="1"/>
    <col min="3267" max="3267" width="15.44140625" style="350" customWidth="1"/>
    <col min="3268" max="3268" width="0.77734375" style="350" customWidth="1"/>
    <col min="3269" max="3269" width="15.44140625" style="350" customWidth="1"/>
    <col min="3270" max="3270" width="0.77734375" style="350" customWidth="1"/>
    <col min="3271" max="3271" width="15.44140625" style="350" customWidth="1"/>
    <col min="3272" max="3272" width="0.77734375" style="350" customWidth="1"/>
    <col min="3273" max="3273" width="15.44140625" style="350" customWidth="1"/>
    <col min="3274" max="3274" width="11.5546875" style="350" bestFit="1" customWidth="1"/>
    <col min="3275" max="3275" width="12" style="350" bestFit="1" customWidth="1"/>
    <col min="3276" max="3277" width="9.21875" style="350"/>
    <col min="3278" max="3278" width="12.77734375" style="350" customWidth="1"/>
    <col min="3279" max="3519" width="9.21875" style="350"/>
    <col min="3520" max="3520" width="53.5546875" style="350" customWidth="1"/>
    <col min="3521" max="3521" width="5.21875" style="350" customWidth="1"/>
    <col min="3522" max="3522" width="0.77734375" style="350" customWidth="1"/>
    <col min="3523" max="3523" width="15.44140625" style="350" customWidth="1"/>
    <col min="3524" max="3524" width="0.77734375" style="350" customWidth="1"/>
    <col min="3525" max="3525" width="15.44140625" style="350" customWidth="1"/>
    <col min="3526" max="3526" width="0.77734375" style="350" customWidth="1"/>
    <col min="3527" max="3527" width="15.44140625" style="350" customWidth="1"/>
    <col min="3528" max="3528" width="0.77734375" style="350" customWidth="1"/>
    <col min="3529" max="3529" width="15.44140625" style="350" customWidth="1"/>
    <col min="3530" max="3530" width="11.5546875" style="350" bestFit="1" customWidth="1"/>
    <col min="3531" max="3531" width="12" style="350" bestFit="1" customWidth="1"/>
    <col min="3532" max="3533" width="9.21875" style="350"/>
    <col min="3534" max="3534" width="12.77734375" style="350" customWidth="1"/>
    <col min="3535" max="3775" width="9.21875" style="350"/>
    <col min="3776" max="3776" width="53.5546875" style="350" customWidth="1"/>
    <col min="3777" max="3777" width="5.21875" style="350" customWidth="1"/>
    <col min="3778" max="3778" width="0.77734375" style="350" customWidth="1"/>
    <col min="3779" max="3779" width="15.44140625" style="350" customWidth="1"/>
    <col min="3780" max="3780" width="0.77734375" style="350" customWidth="1"/>
    <col min="3781" max="3781" width="15.44140625" style="350" customWidth="1"/>
    <col min="3782" max="3782" width="0.77734375" style="350" customWidth="1"/>
    <col min="3783" max="3783" width="15.44140625" style="350" customWidth="1"/>
    <col min="3784" max="3784" width="0.77734375" style="350" customWidth="1"/>
    <col min="3785" max="3785" width="15.44140625" style="350" customWidth="1"/>
    <col min="3786" max="3786" width="11.5546875" style="350" bestFit="1" customWidth="1"/>
    <col min="3787" max="3787" width="12" style="350" bestFit="1" customWidth="1"/>
    <col min="3788" max="3789" width="9.21875" style="350"/>
    <col min="3790" max="3790" width="12.77734375" style="350" customWidth="1"/>
    <col min="3791" max="4031" width="9.21875" style="350"/>
    <col min="4032" max="4032" width="53.5546875" style="350" customWidth="1"/>
    <col min="4033" max="4033" width="5.21875" style="350" customWidth="1"/>
    <col min="4034" max="4034" width="0.77734375" style="350" customWidth="1"/>
    <col min="4035" max="4035" width="15.44140625" style="350" customWidth="1"/>
    <col min="4036" max="4036" width="0.77734375" style="350" customWidth="1"/>
    <col min="4037" max="4037" width="15.44140625" style="350" customWidth="1"/>
    <col min="4038" max="4038" width="0.77734375" style="350" customWidth="1"/>
    <col min="4039" max="4039" width="15.44140625" style="350" customWidth="1"/>
    <col min="4040" max="4040" width="0.77734375" style="350" customWidth="1"/>
    <col min="4041" max="4041" width="15.44140625" style="350" customWidth="1"/>
    <col min="4042" max="4042" width="11.5546875" style="350" bestFit="1" customWidth="1"/>
    <col min="4043" max="4043" width="12" style="350" bestFit="1" customWidth="1"/>
    <col min="4044" max="4045" width="9.21875" style="350"/>
    <col min="4046" max="4046" width="12.77734375" style="350" customWidth="1"/>
    <col min="4047" max="4287" width="9.21875" style="350"/>
    <col min="4288" max="4288" width="53.5546875" style="350" customWidth="1"/>
    <col min="4289" max="4289" width="5.21875" style="350" customWidth="1"/>
    <col min="4290" max="4290" width="0.77734375" style="350" customWidth="1"/>
    <col min="4291" max="4291" width="15.44140625" style="350" customWidth="1"/>
    <col min="4292" max="4292" width="0.77734375" style="350" customWidth="1"/>
    <col min="4293" max="4293" width="15.44140625" style="350" customWidth="1"/>
    <col min="4294" max="4294" width="0.77734375" style="350" customWidth="1"/>
    <col min="4295" max="4295" width="15.44140625" style="350" customWidth="1"/>
    <col min="4296" max="4296" width="0.77734375" style="350" customWidth="1"/>
    <col min="4297" max="4297" width="15.44140625" style="350" customWidth="1"/>
    <col min="4298" max="4298" width="11.5546875" style="350" bestFit="1" customWidth="1"/>
    <col min="4299" max="4299" width="12" style="350" bestFit="1" customWidth="1"/>
    <col min="4300" max="4301" width="9.21875" style="350"/>
    <col min="4302" max="4302" width="12.77734375" style="350" customWidth="1"/>
    <col min="4303" max="4543" width="9.21875" style="350"/>
    <col min="4544" max="4544" width="53.5546875" style="350" customWidth="1"/>
    <col min="4545" max="4545" width="5.21875" style="350" customWidth="1"/>
    <col min="4546" max="4546" width="0.77734375" style="350" customWidth="1"/>
    <col min="4547" max="4547" width="15.44140625" style="350" customWidth="1"/>
    <col min="4548" max="4548" width="0.77734375" style="350" customWidth="1"/>
    <col min="4549" max="4549" width="15.44140625" style="350" customWidth="1"/>
    <col min="4550" max="4550" width="0.77734375" style="350" customWidth="1"/>
    <col min="4551" max="4551" width="15.44140625" style="350" customWidth="1"/>
    <col min="4552" max="4552" width="0.77734375" style="350" customWidth="1"/>
    <col min="4553" max="4553" width="15.44140625" style="350" customWidth="1"/>
    <col min="4554" max="4554" width="11.5546875" style="350" bestFit="1" customWidth="1"/>
    <col min="4555" max="4555" width="12" style="350" bestFit="1" customWidth="1"/>
    <col min="4556" max="4557" width="9.21875" style="350"/>
    <col min="4558" max="4558" width="12.77734375" style="350" customWidth="1"/>
    <col min="4559" max="4799" width="9.21875" style="350"/>
    <col min="4800" max="4800" width="53.5546875" style="350" customWidth="1"/>
    <col min="4801" max="4801" width="5.21875" style="350" customWidth="1"/>
    <col min="4802" max="4802" width="0.77734375" style="350" customWidth="1"/>
    <col min="4803" max="4803" width="15.44140625" style="350" customWidth="1"/>
    <col min="4804" max="4804" width="0.77734375" style="350" customWidth="1"/>
    <col min="4805" max="4805" width="15.44140625" style="350" customWidth="1"/>
    <col min="4806" max="4806" width="0.77734375" style="350" customWidth="1"/>
    <col min="4807" max="4807" width="15.44140625" style="350" customWidth="1"/>
    <col min="4808" max="4808" width="0.77734375" style="350" customWidth="1"/>
    <col min="4809" max="4809" width="15.44140625" style="350" customWidth="1"/>
    <col min="4810" max="4810" width="11.5546875" style="350" bestFit="1" customWidth="1"/>
    <col min="4811" max="4811" width="12" style="350" bestFit="1" customWidth="1"/>
    <col min="4812" max="4813" width="9.21875" style="350"/>
    <col min="4814" max="4814" width="12.77734375" style="350" customWidth="1"/>
    <col min="4815" max="5055" width="9.21875" style="350"/>
    <col min="5056" max="5056" width="53.5546875" style="350" customWidth="1"/>
    <col min="5057" max="5057" width="5.21875" style="350" customWidth="1"/>
    <col min="5058" max="5058" width="0.77734375" style="350" customWidth="1"/>
    <col min="5059" max="5059" width="15.44140625" style="350" customWidth="1"/>
    <col min="5060" max="5060" width="0.77734375" style="350" customWidth="1"/>
    <col min="5061" max="5061" width="15.44140625" style="350" customWidth="1"/>
    <col min="5062" max="5062" width="0.77734375" style="350" customWidth="1"/>
    <col min="5063" max="5063" width="15.44140625" style="350" customWidth="1"/>
    <col min="5064" max="5064" width="0.77734375" style="350" customWidth="1"/>
    <col min="5065" max="5065" width="15.44140625" style="350" customWidth="1"/>
    <col min="5066" max="5066" width="11.5546875" style="350" bestFit="1" customWidth="1"/>
    <col min="5067" max="5067" width="12" style="350" bestFit="1" customWidth="1"/>
    <col min="5068" max="5069" width="9.21875" style="350"/>
    <col min="5070" max="5070" width="12.77734375" style="350" customWidth="1"/>
    <col min="5071" max="5311" width="9.21875" style="350"/>
    <col min="5312" max="5312" width="53.5546875" style="350" customWidth="1"/>
    <col min="5313" max="5313" width="5.21875" style="350" customWidth="1"/>
    <col min="5314" max="5314" width="0.77734375" style="350" customWidth="1"/>
    <col min="5315" max="5315" width="15.44140625" style="350" customWidth="1"/>
    <col min="5316" max="5316" width="0.77734375" style="350" customWidth="1"/>
    <col min="5317" max="5317" width="15.44140625" style="350" customWidth="1"/>
    <col min="5318" max="5318" width="0.77734375" style="350" customWidth="1"/>
    <col min="5319" max="5319" width="15.44140625" style="350" customWidth="1"/>
    <col min="5320" max="5320" width="0.77734375" style="350" customWidth="1"/>
    <col min="5321" max="5321" width="15.44140625" style="350" customWidth="1"/>
    <col min="5322" max="5322" width="11.5546875" style="350" bestFit="1" customWidth="1"/>
    <col min="5323" max="5323" width="12" style="350" bestFit="1" customWidth="1"/>
    <col min="5324" max="5325" width="9.21875" style="350"/>
    <col min="5326" max="5326" width="12.77734375" style="350" customWidth="1"/>
    <col min="5327" max="5567" width="9.21875" style="350"/>
    <col min="5568" max="5568" width="53.5546875" style="350" customWidth="1"/>
    <col min="5569" max="5569" width="5.21875" style="350" customWidth="1"/>
    <col min="5570" max="5570" width="0.77734375" style="350" customWidth="1"/>
    <col min="5571" max="5571" width="15.44140625" style="350" customWidth="1"/>
    <col min="5572" max="5572" width="0.77734375" style="350" customWidth="1"/>
    <col min="5573" max="5573" width="15.44140625" style="350" customWidth="1"/>
    <col min="5574" max="5574" width="0.77734375" style="350" customWidth="1"/>
    <col min="5575" max="5575" width="15.44140625" style="350" customWidth="1"/>
    <col min="5576" max="5576" width="0.77734375" style="350" customWidth="1"/>
    <col min="5577" max="5577" width="15.44140625" style="350" customWidth="1"/>
    <col min="5578" max="5578" width="11.5546875" style="350" bestFit="1" customWidth="1"/>
    <col min="5579" max="5579" width="12" style="350" bestFit="1" customWidth="1"/>
    <col min="5580" max="5581" width="9.21875" style="350"/>
    <col min="5582" max="5582" width="12.77734375" style="350" customWidth="1"/>
    <col min="5583" max="5823" width="9.21875" style="350"/>
    <col min="5824" max="5824" width="53.5546875" style="350" customWidth="1"/>
    <col min="5825" max="5825" width="5.21875" style="350" customWidth="1"/>
    <col min="5826" max="5826" width="0.77734375" style="350" customWidth="1"/>
    <col min="5827" max="5827" width="15.44140625" style="350" customWidth="1"/>
    <col min="5828" max="5828" width="0.77734375" style="350" customWidth="1"/>
    <col min="5829" max="5829" width="15.44140625" style="350" customWidth="1"/>
    <col min="5830" max="5830" width="0.77734375" style="350" customWidth="1"/>
    <col min="5831" max="5831" width="15.44140625" style="350" customWidth="1"/>
    <col min="5832" max="5832" width="0.77734375" style="350" customWidth="1"/>
    <col min="5833" max="5833" width="15.44140625" style="350" customWidth="1"/>
    <col min="5834" max="5834" width="11.5546875" style="350" bestFit="1" customWidth="1"/>
    <col min="5835" max="5835" width="12" style="350" bestFit="1" customWidth="1"/>
    <col min="5836" max="5837" width="9.21875" style="350"/>
    <col min="5838" max="5838" width="12.77734375" style="350" customWidth="1"/>
    <col min="5839" max="6079" width="9.21875" style="350"/>
    <col min="6080" max="6080" width="53.5546875" style="350" customWidth="1"/>
    <col min="6081" max="6081" width="5.21875" style="350" customWidth="1"/>
    <col min="6082" max="6082" width="0.77734375" style="350" customWidth="1"/>
    <col min="6083" max="6083" width="15.44140625" style="350" customWidth="1"/>
    <col min="6084" max="6084" width="0.77734375" style="350" customWidth="1"/>
    <col min="6085" max="6085" width="15.44140625" style="350" customWidth="1"/>
    <col min="6086" max="6086" width="0.77734375" style="350" customWidth="1"/>
    <col min="6087" max="6087" width="15.44140625" style="350" customWidth="1"/>
    <col min="6088" max="6088" width="0.77734375" style="350" customWidth="1"/>
    <col min="6089" max="6089" width="15.44140625" style="350" customWidth="1"/>
    <col min="6090" max="6090" width="11.5546875" style="350" bestFit="1" customWidth="1"/>
    <col min="6091" max="6091" width="12" style="350" bestFit="1" customWidth="1"/>
    <col min="6092" max="6093" width="9.21875" style="350"/>
    <col min="6094" max="6094" width="12.77734375" style="350" customWidth="1"/>
    <col min="6095" max="6335" width="9.21875" style="350"/>
    <col min="6336" max="6336" width="53.5546875" style="350" customWidth="1"/>
    <col min="6337" max="6337" width="5.21875" style="350" customWidth="1"/>
    <col min="6338" max="6338" width="0.77734375" style="350" customWidth="1"/>
    <col min="6339" max="6339" width="15.44140625" style="350" customWidth="1"/>
    <col min="6340" max="6340" width="0.77734375" style="350" customWidth="1"/>
    <col min="6341" max="6341" width="15.44140625" style="350" customWidth="1"/>
    <col min="6342" max="6342" width="0.77734375" style="350" customWidth="1"/>
    <col min="6343" max="6343" width="15.44140625" style="350" customWidth="1"/>
    <col min="6344" max="6344" width="0.77734375" style="350" customWidth="1"/>
    <col min="6345" max="6345" width="15.44140625" style="350" customWidth="1"/>
    <col min="6346" max="6346" width="11.5546875" style="350" bestFit="1" customWidth="1"/>
    <col min="6347" max="6347" width="12" style="350" bestFit="1" customWidth="1"/>
    <col min="6348" max="6349" width="9.21875" style="350"/>
    <col min="6350" max="6350" width="12.77734375" style="350" customWidth="1"/>
    <col min="6351" max="6591" width="9.21875" style="350"/>
    <col min="6592" max="6592" width="53.5546875" style="350" customWidth="1"/>
    <col min="6593" max="6593" width="5.21875" style="350" customWidth="1"/>
    <col min="6594" max="6594" width="0.77734375" style="350" customWidth="1"/>
    <col min="6595" max="6595" width="15.44140625" style="350" customWidth="1"/>
    <col min="6596" max="6596" width="0.77734375" style="350" customWidth="1"/>
    <col min="6597" max="6597" width="15.44140625" style="350" customWidth="1"/>
    <col min="6598" max="6598" width="0.77734375" style="350" customWidth="1"/>
    <col min="6599" max="6599" width="15.44140625" style="350" customWidth="1"/>
    <col min="6600" max="6600" width="0.77734375" style="350" customWidth="1"/>
    <col min="6601" max="6601" width="15.44140625" style="350" customWidth="1"/>
    <col min="6602" max="6602" width="11.5546875" style="350" bestFit="1" customWidth="1"/>
    <col min="6603" max="6603" width="12" style="350" bestFit="1" customWidth="1"/>
    <col min="6604" max="6605" width="9.21875" style="350"/>
    <col min="6606" max="6606" width="12.77734375" style="350" customWidth="1"/>
    <col min="6607" max="6847" width="9.21875" style="350"/>
    <col min="6848" max="6848" width="53.5546875" style="350" customWidth="1"/>
    <col min="6849" max="6849" width="5.21875" style="350" customWidth="1"/>
    <col min="6850" max="6850" width="0.77734375" style="350" customWidth="1"/>
    <col min="6851" max="6851" width="15.44140625" style="350" customWidth="1"/>
    <col min="6852" max="6852" width="0.77734375" style="350" customWidth="1"/>
    <col min="6853" max="6853" width="15.44140625" style="350" customWidth="1"/>
    <col min="6854" max="6854" width="0.77734375" style="350" customWidth="1"/>
    <col min="6855" max="6855" width="15.44140625" style="350" customWidth="1"/>
    <col min="6856" max="6856" width="0.77734375" style="350" customWidth="1"/>
    <col min="6857" max="6857" width="15.44140625" style="350" customWidth="1"/>
    <col min="6858" max="6858" width="11.5546875" style="350" bestFit="1" customWidth="1"/>
    <col min="6859" max="6859" width="12" style="350" bestFit="1" customWidth="1"/>
    <col min="6860" max="6861" width="9.21875" style="350"/>
    <col min="6862" max="6862" width="12.77734375" style="350" customWidth="1"/>
    <col min="6863" max="7103" width="9.21875" style="350"/>
    <col min="7104" max="7104" width="53.5546875" style="350" customWidth="1"/>
    <col min="7105" max="7105" width="5.21875" style="350" customWidth="1"/>
    <col min="7106" max="7106" width="0.77734375" style="350" customWidth="1"/>
    <col min="7107" max="7107" width="15.44140625" style="350" customWidth="1"/>
    <col min="7108" max="7108" width="0.77734375" style="350" customWidth="1"/>
    <col min="7109" max="7109" width="15.44140625" style="350" customWidth="1"/>
    <col min="7110" max="7110" width="0.77734375" style="350" customWidth="1"/>
    <col min="7111" max="7111" width="15.44140625" style="350" customWidth="1"/>
    <col min="7112" max="7112" width="0.77734375" style="350" customWidth="1"/>
    <col min="7113" max="7113" width="15.44140625" style="350" customWidth="1"/>
    <col min="7114" max="7114" width="11.5546875" style="350" bestFit="1" customWidth="1"/>
    <col min="7115" max="7115" width="12" style="350" bestFit="1" customWidth="1"/>
    <col min="7116" max="7117" width="9.21875" style="350"/>
    <col min="7118" max="7118" width="12.77734375" style="350" customWidth="1"/>
    <col min="7119" max="7359" width="9.21875" style="350"/>
    <col min="7360" max="7360" width="53.5546875" style="350" customWidth="1"/>
    <col min="7361" max="7361" width="5.21875" style="350" customWidth="1"/>
    <col min="7362" max="7362" width="0.77734375" style="350" customWidth="1"/>
    <col min="7363" max="7363" width="15.44140625" style="350" customWidth="1"/>
    <col min="7364" max="7364" width="0.77734375" style="350" customWidth="1"/>
    <col min="7365" max="7365" width="15.44140625" style="350" customWidth="1"/>
    <col min="7366" max="7366" width="0.77734375" style="350" customWidth="1"/>
    <col min="7367" max="7367" width="15.44140625" style="350" customWidth="1"/>
    <col min="7368" max="7368" width="0.77734375" style="350" customWidth="1"/>
    <col min="7369" max="7369" width="15.44140625" style="350" customWidth="1"/>
    <col min="7370" max="7370" width="11.5546875" style="350" bestFit="1" customWidth="1"/>
    <col min="7371" max="7371" width="12" style="350" bestFit="1" customWidth="1"/>
    <col min="7372" max="7373" width="9.21875" style="350"/>
    <col min="7374" max="7374" width="12.77734375" style="350" customWidth="1"/>
    <col min="7375" max="7615" width="9.21875" style="350"/>
    <col min="7616" max="7616" width="53.5546875" style="350" customWidth="1"/>
    <col min="7617" max="7617" width="5.21875" style="350" customWidth="1"/>
    <col min="7618" max="7618" width="0.77734375" style="350" customWidth="1"/>
    <col min="7619" max="7619" width="15.44140625" style="350" customWidth="1"/>
    <col min="7620" max="7620" width="0.77734375" style="350" customWidth="1"/>
    <col min="7621" max="7621" width="15.44140625" style="350" customWidth="1"/>
    <col min="7622" max="7622" width="0.77734375" style="350" customWidth="1"/>
    <col min="7623" max="7623" width="15.44140625" style="350" customWidth="1"/>
    <col min="7624" max="7624" width="0.77734375" style="350" customWidth="1"/>
    <col min="7625" max="7625" width="15.44140625" style="350" customWidth="1"/>
    <col min="7626" max="7626" width="11.5546875" style="350" bestFit="1" customWidth="1"/>
    <col min="7627" max="7627" width="12" style="350" bestFit="1" customWidth="1"/>
    <col min="7628" max="7629" width="9.21875" style="350"/>
    <col min="7630" max="7630" width="12.77734375" style="350" customWidth="1"/>
    <col min="7631" max="7871" width="9.21875" style="350"/>
    <col min="7872" max="7872" width="53.5546875" style="350" customWidth="1"/>
    <col min="7873" max="7873" width="5.21875" style="350" customWidth="1"/>
    <col min="7874" max="7874" width="0.77734375" style="350" customWidth="1"/>
    <col min="7875" max="7875" width="15.44140625" style="350" customWidth="1"/>
    <col min="7876" max="7876" width="0.77734375" style="350" customWidth="1"/>
    <col min="7877" max="7877" width="15.44140625" style="350" customWidth="1"/>
    <col min="7878" max="7878" width="0.77734375" style="350" customWidth="1"/>
    <col min="7879" max="7879" width="15.44140625" style="350" customWidth="1"/>
    <col min="7880" max="7880" width="0.77734375" style="350" customWidth="1"/>
    <col min="7881" max="7881" width="15.44140625" style="350" customWidth="1"/>
    <col min="7882" max="7882" width="11.5546875" style="350" bestFit="1" customWidth="1"/>
    <col min="7883" max="7883" width="12" style="350" bestFit="1" customWidth="1"/>
    <col min="7884" max="7885" width="9.21875" style="350"/>
    <col min="7886" max="7886" width="12.77734375" style="350" customWidth="1"/>
    <col min="7887" max="8127" width="9.21875" style="350"/>
    <col min="8128" max="8128" width="53.5546875" style="350" customWidth="1"/>
    <col min="8129" max="8129" width="5.21875" style="350" customWidth="1"/>
    <col min="8130" max="8130" width="0.77734375" style="350" customWidth="1"/>
    <col min="8131" max="8131" width="15.44140625" style="350" customWidth="1"/>
    <col min="8132" max="8132" width="0.77734375" style="350" customWidth="1"/>
    <col min="8133" max="8133" width="15.44140625" style="350" customWidth="1"/>
    <col min="8134" max="8134" width="0.77734375" style="350" customWidth="1"/>
    <col min="8135" max="8135" width="15.44140625" style="350" customWidth="1"/>
    <col min="8136" max="8136" width="0.77734375" style="350" customWidth="1"/>
    <col min="8137" max="8137" width="15.44140625" style="350" customWidth="1"/>
    <col min="8138" max="8138" width="11.5546875" style="350" bestFit="1" customWidth="1"/>
    <col min="8139" max="8139" width="12" style="350" bestFit="1" customWidth="1"/>
    <col min="8140" max="8141" width="9.21875" style="350"/>
    <col min="8142" max="8142" width="12.77734375" style="350" customWidth="1"/>
    <col min="8143" max="8383" width="9.21875" style="350"/>
    <col min="8384" max="8384" width="53.5546875" style="350" customWidth="1"/>
    <col min="8385" max="8385" width="5.21875" style="350" customWidth="1"/>
    <col min="8386" max="8386" width="0.77734375" style="350" customWidth="1"/>
    <col min="8387" max="8387" width="15.44140625" style="350" customWidth="1"/>
    <col min="8388" max="8388" width="0.77734375" style="350" customWidth="1"/>
    <col min="8389" max="8389" width="15.44140625" style="350" customWidth="1"/>
    <col min="8390" max="8390" width="0.77734375" style="350" customWidth="1"/>
    <col min="8391" max="8391" width="15.44140625" style="350" customWidth="1"/>
    <col min="8392" max="8392" width="0.77734375" style="350" customWidth="1"/>
    <col min="8393" max="8393" width="15.44140625" style="350" customWidth="1"/>
    <col min="8394" max="8394" width="11.5546875" style="350" bestFit="1" customWidth="1"/>
    <col min="8395" max="8395" width="12" style="350" bestFit="1" customWidth="1"/>
    <col min="8396" max="8397" width="9.21875" style="350"/>
    <col min="8398" max="8398" width="12.77734375" style="350" customWidth="1"/>
    <col min="8399" max="8639" width="9.21875" style="350"/>
    <col min="8640" max="8640" width="53.5546875" style="350" customWidth="1"/>
    <col min="8641" max="8641" width="5.21875" style="350" customWidth="1"/>
    <col min="8642" max="8642" width="0.77734375" style="350" customWidth="1"/>
    <col min="8643" max="8643" width="15.44140625" style="350" customWidth="1"/>
    <col min="8644" max="8644" width="0.77734375" style="350" customWidth="1"/>
    <col min="8645" max="8645" width="15.44140625" style="350" customWidth="1"/>
    <col min="8646" max="8646" width="0.77734375" style="350" customWidth="1"/>
    <col min="8647" max="8647" width="15.44140625" style="350" customWidth="1"/>
    <col min="8648" max="8648" width="0.77734375" style="350" customWidth="1"/>
    <col min="8649" max="8649" width="15.44140625" style="350" customWidth="1"/>
    <col min="8650" max="8650" width="11.5546875" style="350" bestFit="1" customWidth="1"/>
    <col min="8651" max="8651" width="12" style="350" bestFit="1" customWidth="1"/>
    <col min="8652" max="8653" width="9.21875" style="350"/>
    <col min="8654" max="8654" width="12.77734375" style="350" customWidth="1"/>
    <col min="8655" max="8895" width="9.21875" style="350"/>
    <col min="8896" max="8896" width="53.5546875" style="350" customWidth="1"/>
    <col min="8897" max="8897" width="5.21875" style="350" customWidth="1"/>
    <col min="8898" max="8898" width="0.77734375" style="350" customWidth="1"/>
    <col min="8899" max="8899" width="15.44140625" style="350" customWidth="1"/>
    <col min="8900" max="8900" width="0.77734375" style="350" customWidth="1"/>
    <col min="8901" max="8901" width="15.44140625" style="350" customWidth="1"/>
    <col min="8902" max="8902" width="0.77734375" style="350" customWidth="1"/>
    <col min="8903" max="8903" width="15.44140625" style="350" customWidth="1"/>
    <col min="8904" max="8904" width="0.77734375" style="350" customWidth="1"/>
    <col min="8905" max="8905" width="15.44140625" style="350" customWidth="1"/>
    <col min="8906" max="8906" width="11.5546875" style="350" bestFit="1" customWidth="1"/>
    <col min="8907" max="8907" width="12" style="350" bestFit="1" customWidth="1"/>
    <col min="8908" max="8909" width="9.21875" style="350"/>
    <col min="8910" max="8910" width="12.77734375" style="350" customWidth="1"/>
    <col min="8911" max="9151" width="9.21875" style="350"/>
    <col min="9152" max="9152" width="53.5546875" style="350" customWidth="1"/>
    <col min="9153" max="9153" width="5.21875" style="350" customWidth="1"/>
    <col min="9154" max="9154" width="0.77734375" style="350" customWidth="1"/>
    <col min="9155" max="9155" width="15.44140625" style="350" customWidth="1"/>
    <col min="9156" max="9156" width="0.77734375" style="350" customWidth="1"/>
    <col min="9157" max="9157" width="15.44140625" style="350" customWidth="1"/>
    <col min="9158" max="9158" width="0.77734375" style="350" customWidth="1"/>
    <col min="9159" max="9159" width="15.44140625" style="350" customWidth="1"/>
    <col min="9160" max="9160" width="0.77734375" style="350" customWidth="1"/>
    <col min="9161" max="9161" width="15.44140625" style="350" customWidth="1"/>
    <col min="9162" max="9162" width="11.5546875" style="350" bestFit="1" customWidth="1"/>
    <col min="9163" max="9163" width="12" style="350" bestFit="1" customWidth="1"/>
    <col min="9164" max="9165" width="9.21875" style="350"/>
    <col min="9166" max="9166" width="12.77734375" style="350" customWidth="1"/>
    <col min="9167" max="9407" width="9.21875" style="350"/>
    <col min="9408" max="9408" width="53.5546875" style="350" customWidth="1"/>
    <col min="9409" max="9409" width="5.21875" style="350" customWidth="1"/>
    <col min="9410" max="9410" width="0.77734375" style="350" customWidth="1"/>
    <col min="9411" max="9411" width="15.44140625" style="350" customWidth="1"/>
    <col min="9412" max="9412" width="0.77734375" style="350" customWidth="1"/>
    <col min="9413" max="9413" width="15.44140625" style="350" customWidth="1"/>
    <col min="9414" max="9414" width="0.77734375" style="350" customWidth="1"/>
    <col min="9415" max="9415" width="15.44140625" style="350" customWidth="1"/>
    <col min="9416" max="9416" width="0.77734375" style="350" customWidth="1"/>
    <col min="9417" max="9417" width="15.44140625" style="350" customWidth="1"/>
    <col min="9418" max="9418" width="11.5546875" style="350" bestFit="1" customWidth="1"/>
    <col min="9419" max="9419" width="12" style="350" bestFit="1" customWidth="1"/>
    <col min="9420" max="9421" width="9.21875" style="350"/>
    <col min="9422" max="9422" width="12.77734375" style="350" customWidth="1"/>
    <col min="9423" max="9663" width="9.21875" style="350"/>
    <col min="9664" max="9664" width="53.5546875" style="350" customWidth="1"/>
    <col min="9665" max="9665" width="5.21875" style="350" customWidth="1"/>
    <col min="9666" max="9666" width="0.77734375" style="350" customWidth="1"/>
    <col min="9667" max="9667" width="15.44140625" style="350" customWidth="1"/>
    <col min="9668" max="9668" width="0.77734375" style="350" customWidth="1"/>
    <col min="9669" max="9669" width="15.44140625" style="350" customWidth="1"/>
    <col min="9670" max="9670" width="0.77734375" style="350" customWidth="1"/>
    <col min="9671" max="9671" width="15.44140625" style="350" customWidth="1"/>
    <col min="9672" max="9672" width="0.77734375" style="350" customWidth="1"/>
    <col min="9673" max="9673" width="15.44140625" style="350" customWidth="1"/>
    <col min="9674" max="9674" width="11.5546875" style="350" bestFit="1" customWidth="1"/>
    <col min="9675" max="9675" width="12" style="350" bestFit="1" customWidth="1"/>
    <col min="9676" max="9677" width="9.21875" style="350"/>
    <col min="9678" max="9678" width="12.77734375" style="350" customWidth="1"/>
    <col min="9679" max="9919" width="9.21875" style="350"/>
    <col min="9920" max="9920" width="53.5546875" style="350" customWidth="1"/>
    <col min="9921" max="9921" width="5.21875" style="350" customWidth="1"/>
    <col min="9922" max="9922" width="0.77734375" style="350" customWidth="1"/>
    <col min="9923" max="9923" width="15.44140625" style="350" customWidth="1"/>
    <col min="9924" max="9924" width="0.77734375" style="350" customWidth="1"/>
    <col min="9925" max="9925" width="15.44140625" style="350" customWidth="1"/>
    <col min="9926" max="9926" width="0.77734375" style="350" customWidth="1"/>
    <col min="9927" max="9927" width="15.44140625" style="350" customWidth="1"/>
    <col min="9928" max="9928" width="0.77734375" style="350" customWidth="1"/>
    <col min="9929" max="9929" width="15.44140625" style="350" customWidth="1"/>
    <col min="9930" max="9930" width="11.5546875" style="350" bestFit="1" customWidth="1"/>
    <col min="9931" max="9931" width="12" style="350" bestFit="1" customWidth="1"/>
    <col min="9932" max="9933" width="9.21875" style="350"/>
    <col min="9934" max="9934" width="12.77734375" style="350" customWidth="1"/>
    <col min="9935" max="10175" width="9.21875" style="350"/>
    <col min="10176" max="10176" width="53.5546875" style="350" customWidth="1"/>
    <col min="10177" max="10177" width="5.21875" style="350" customWidth="1"/>
    <col min="10178" max="10178" width="0.77734375" style="350" customWidth="1"/>
    <col min="10179" max="10179" width="15.44140625" style="350" customWidth="1"/>
    <col min="10180" max="10180" width="0.77734375" style="350" customWidth="1"/>
    <col min="10181" max="10181" width="15.44140625" style="350" customWidth="1"/>
    <col min="10182" max="10182" width="0.77734375" style="350" customWidth="1"/>
    <col min="10183" max="10183" width="15.44140625" style="350" customWidth="1"/>
    <col min="10184" max="10184" width="0.77734375" style="350" customWidth="1"/>
    <col min="10185" max="10185" width="15.44140625" style="350" customWidth="1"/>
    <col min="10186" max="10186" width="11.5546875" style="350" bestFit="1" customWidth="1"/>
    <col min="10187" max="10187" width="12" style="350" bestFit="1" customWidth="1"/>
    <col min="10188" max="10189" width="9.21875" style="350"/>
    <col min="10190" max="10190" width="12.77734375" style="350" customWidth="1"/>
    <col min="10191" max="10431" width="9.21875" style="350"/>
    <col min="10432" max="10432" width="53.5546875" style="350" customWidth="1"/>
    <col min="10433" max="10433" width="5.21875" style="350" customWidth="1"/>
    <col min="10434" max="10434" width="0.77734375" style="350" customWidth="1"/>
    <col min="10435" max="10435" width="15.44140625" style="350" customWidth="1"/>
    <col min="10436" max="10436" width="0.77734375" style="350" customWidth="1"/>
    <col min="10437" max="10437" width="15.44140625" style="350" customWidth="1"/>
    <col min="10438" max="10438" width="0.77734375" style="350" customWidth="1"/>
    <col min="10439" max="10439" width="15.44140625" style="350" customWidth="1"/>
    <col min="10440" max="10440" width="0.77734375" style="350" customWidth="1"/>
    <col min="10441" max="10441" width="15.44140625" style="350" customWidth="1"/>
    <col min="10442" max="10442" width="11.5546875" style="350" bestFit="1" customWidth="1"/>
    <col min="10443" max="10443" width="12" style="350" bestFit="1" customWidth="1"/>
    <col min="10444" max="10445" width="9.21875" style="350"/>
    <col min="10446" max="10446" width="12.77734375" style="350" customWidth="1"/>
    <col min="10447" max="10687" width="9.21875" style="350"/>
    <col min="10688" max="10688" width="53.5546875" style="350" customWidth="1"/>
    <col min="10689" max="10689" width="5.21875" style="350" customWidth="1"/>
    <col min="10690" max="10690" width="0.77734375" style="350" customWidth="1"/>
    <col min="10691" max="10691" width="15.44140625" style="350" customWidth="1"/>
    <col min="10692" max="10692" width="0.77734375" style="350" customWidth="1"/>
    <col min="10693" max="10693" width="15.44140625" style="350" customWidth="1"/>
    <col min="10694" max="10694" width="0.77734375" style="350" customWidth="1"/>
    <col min="10695" max="10695" width="15.44140625" style="350" customWidth="1"/>
    <col min="10696" max="10696" width="0.77734375" style="350" customWidth="1"/>
    <col min="10697" max="10697" width="15.44140625" style="350" customWidth="1"/>
    <col min="10698" max="10698" width="11.5546875" style="350" bestFit="1" customWidth="1"/>
    <col min="10699" max="10699" width="12" style="350" bestFit="1" customWidth="1"/>
    <col min="10700" max="10701" width="9.21875" style="350"/>
    <col min="10702" max="10702" width="12.77734375" style="350" customWidth="1"/>
    <col min="10703" max="10943" width="9.21875" style="350"/>
    <col min="10944" max="10944" width="53.5546875" style="350" customWidth="1"/>
    <col min="10945" max="10945" width="5.21875" style="350" customWidth="1"/>
    <col min="10946" max="10946" width="0.77734375" style="350" customWidth="1"/>
    <col min="10947" max="10947" width="15.44140625" style="350" customWidth="1"/>
    <col min="10948" max="10948" width="0.77734375" style="350" customWidth="1"/>
    <col min="10949" max="10949" width="15.44140625" style="350" customWidth="1"/>
    <col min="10950" max="10950" width="0.77734375" style="350" customWidth="1"/>
    <col min="10951" max="10951" width="15.44140625" style="350" customWidth="1"/>
    <col min="10952" max="10952" width="0.77734375" style="350" customWidth="1"/>
    <col min="10953" max="10953" width="15.44140625" style="350" customWidth="1"/>
    <col min="10954" max="10954" width="11.5546875" style="350" bestFit="1" customWidth="1"/>
    <col min="10955" max="10955" width="12" style="350" bestFit="1" customWidth="1"/>
    <col min="10956" max="10957" width="9.21875" style="350"/>
    <col min="10958" max="10958" width="12.77734375" style="350" customWidth="1"/>
    <col min="10959" max="11199" width="9.21875" style="350"/>
    <col min="11200" max="11200" width="53.5546875" style="350" customWidth="1"/>
    <col min="11201" max="11201" width="5.21875" style="350" customWidth="1"/>
    <col min="11202" max="11202" width="0.77734375" style="350" customWidth="1"/>
    <col min="11203" max="11203" width="15.44140625" style="350" customWidth="1"/>
    <col min="11204" max="11204" width="0.77734375" style="350" customWidth="1"/>
    <col min="11205" max="11205" width="15.44140625" style="350" customWidth="1"/>
    <col min="11206" max="11206" width="0.77734375" style="350" customWidth="1"/>
    <col min="11207" max="11207" width="15.44140625" style="350" customWidth="1"/>
    <col min="11208" max="11208" width="0.77734375" style="350" customWidth="1"/>
    <col min="11209" max="11209" width="15.44140625" style="350" customWidth="1"/>
    <col min="11210" max="11210" width="11.5546875" style="350" bestFit="1" customWidth="1"/>
    <col min="11211" max="11211" width="12" style="350" bestFit="1" customWidth="1"/>
    <col min="11212" max="11213" width="9.21875" style="350"/>
    <col min="11214" max="11214" width="12.77734375" style="350" customWidth="1"/>
    <col min="11215" max="11455" width="9.21875" style="350"/>
    <col min="11456" max="11456" width="53.5546875" style="350" customWidth="1"/>
    <col min="11457" max="11457" width="5.21875" style="350" customWidth="1"/>
    <col min="11458" max="11458" width="0.77734375" style="350" customWidth="1"/>
    <col min="11459" max="11459" width="15.44140625" style="350" customWidth="1"/>
    <col min="11460" max="11460" width="0.77734375" style="350" customWidth="1"/>
    <col min="11461" max="11461" width="15.44140625" style="350" customWidth="1"/>
    <col min="11462" max="11462" width="0.77734375" style="350" customWidth="1"/>
    <col min="11463" max="11463" width="15.44140625" style="350" customWidth="1"/>
    <col min="11464" max="11464" width="0.77734375" style="350" customWidth="1"/>
    <col min="11465" max="11465" width="15.44140625" style="350" customWidth="1"/>
    <col min="11466" max="11466" width="11.5546875" style="350" bestFit="1" customWidth="1"/>
    <col min="11467" max="11467" width="12" style="350" bestFit="1" customWidth="1"/>
    <col min="11468" max="11469" width="9.21875" style="350"/>
    <col min="11470" max="11470" width="12.77734375" style="350" customWidth="1"/>
    <col min="11471" max="11711" width="9.21875" style="350"/>
    <col min="11712" max="11712" width="53.5546875" style="350" customWidth="1"/>
    <col min="11713" max="11713" width="5.21875" style="350" customWidth="1"/>
    <col min="11714" max="11714" width="0.77734375" style="350" customWidth="1"/>
    <col min="11715" max="11715" width="15.44140625" style="350" customWidth="1"/>
    <col min="11716" max="11716" width="0.77734375" style="350" customWidth="1"/>
    <col min="11717" max="11717" width="15.44140625" style="350" customWidth="1"/>
    <col min="11718" max="11718" width="0.77734375" style="350" customWidth="1"/>
    <col min="11719" max="11719" width="15.44140625" style="350" customWidth="1"/>
    <col min="11720" max="11720" width="0.77734375" style="350" customWidth="1"/>
    <col min="11721" max="11721" width="15.44140625" style="350" customWidth="1"/>
    <col min="11722" max="11722" width="11.5546875" style="350" bestFit="1" customWidth="1"/>
    <col min="11723" max="11723" width="12" style="350" bestFit="1" customWidth="1"/>
    <col min="11724" max="11725" width="9.21875" style="350"/>
    <col min="11726" max="11726" width="12.77734375" style="350" customWidth="1"/>
    <col min="11727" max="11967" width="9.21875" style="350"/>
    <col min="11968" max="11968" width="53.5546875" style="350" customWidth="1"/>
    <col min="11969" max="11969" width="5.21875" style="350" customWidth="1"/>
    <col min="11970" max="11970" width="0.77734375" style="350" customWidth="1"/>
    <col min="11971" max="11971" width="15.44140625" style="350" customWidth="1"/>
    <col min="11972" max="11972" width="0.77734375" style="350" customWidth="1"/>
    <col min="11973" max="11973" width="15.44140625" style="350" customWidth="1"/>
    <col min="11974" max="11974" width="0.77734375" style="350" customWidth="1"/>
    <col min="11975" max="11975" width="15.44140625" style="350" customWidth="1"/>
    <col min="11976" max="11976" width="0.77734375" style="350" customWidth="1"/>
    <col min="11977" max="11977" width="15.44140625" style="350" customWidth="1"/>
    <col min="11978" max="11978" width="11.5546875" style="350" bestFit="1" customWidth="1"/>
    <col min="11979" max="11979" width="12" style="350" bestFit="1" customWidth="1"/>
    <col min="11980" max="11981" width="9.21875" style="350"/>
    <col min="11982" max="11982" width="12.77734375" style="350" customWidth="1"/>
    <col min="11983" max="12223" width="9.21875" style="350"/>
    <col min="12224" max="12224" width="53.5546875" style="350" customWidth="1"/>
    <col min="12225" max="12225" width="5.21875" style="350" customWidth="1"/>
    <col min="12226" max="12226" width="0.77734375" style="350" customWidth="1"/>
    <col min="12227" max="12227" width="15.44140625" style="350" customWidth="1"/>
    <col min="12228" max="12228" width="0.77734375" style="350" customWidth="1"/>
    <col min="12229" max="12229" width="15.44140625" style="350" customWidth="1"/>
    <col min="12230" max="12230" width="0.77734375" style="350" customWidth="1"/>
    <col min="12231" max="12231" width="15.44140625" style="350" customWidth="1"/>
    <col min="12232" max="12232" width="0.77734375" style="350" customWidth="1"/>
    <col min="12233" max="12233" width="15.44140625" style="350" customWidth="1"/>
    <col min="12234" max="12234" width="11.5546875" style="350" bestFit="1" customWidth="1"/>
    <col min="12235" max="12235" width="12" style="350" bestFit="1" customWidth="1"/>
    <col min="12236" max="12237" width="9.21875" style="350"/>
    <col min="12238" max="12238" width="12.77734375" style="350" customWidth="1"/>
    <col min="12239" max="12479" width="9.21875" style="350"/>
    <col min="12480" max="12480" width="53.5546875" style="350" customWidth="1"/>
    <col min="12481" max="12481" width="5.21875" style="350" customWidth="1"/>
    <col min="12482" max="12482" width="0.77734375" style="350" customWidth="1"/>
    <col min="12483" max="12483" width="15.44140625" style="350" customWidth="1"/>
    <col min="12484" max="12484" width="0.77734375" style="350" customWidth="1"/>
    <col min="12485" max="12485" width="15.44140625" style="350" customWidth="1"/>
    <col min="12486" max="12486" width="0.77734375" style="350" customWidth="1"/>
    <col min="12487" max="12487" width="15.44140625" style="350" customWidth="1"/>
    <col min="12488" max="12488" width="0.77734375" style="350" customWidth="1"/>
    <col min="12489" max="12489" width="15.44140625" style="350" customWidth="1"/>
    <col min="12490" max="12490" width="11.5546875" style="350" bestFit="1" customWidth="1"/>
    <col min="12491" max="12491" width="12" style="350" bestFit="1" customWidth="1"/>
    <col min="12492" max="12493" width="9.21875" style="350"/>
    <col min="12494" max="12494" width="12.77734375" style="350" customWidth="1"/>
    <col min="12495" max="12735" width="9.21875" style="350"/>
    <col min="12736" max="12736" width="53.5546875" style="350" customWidth="1"/>
    <col min="12737" max="12737" width="5.21875" style="350" customWidth="1"/>
    <col min="12738" max="12738" width="0.77734375" style="350" customWidth="1"/>
    <col min="12739" max="12739" width="15.44140625" style="350" customWidth="1"/>
    <col min="12740" max="12740" width="0.77734375" style="350" customWidth="1"/>
    <col min="12741" max="12741" width="15.44140625" style="350" customWidth="1"/>
    <col min="12742" max="12742" width="0.77734375" style="350" customWidth="1"/>
    <col min="12743" max="12743" width="15.44140625" style="350" customWidth="1"/>
    <col min="12744" max="12744" width="0.77734375" style="350" customWidth="1"/>
    <col min="12745" max="12745" width="15.44140625" style="350" customWidth="1"/>
    <col min="12746" max="12746" width="11.5546875" style="350" bestFit="1" customWidth="1"/>
    <col min="12747" max="12747" width="12" style="350" bestFit="1" customWidth="1"/>
    <col min="12748" max="12749" width="9.21875" style="350"/>
    <col min="12750" max="12750" width="12.77734375" style="350" customWidth="1"/>
    <col min="12751" max="12991" width="9.21875" style="350"/>
    <col min="12992" max="12992" width="53.5546875" style="350" customWidth="1"/>
    <col min="12993" max="12993" width="5.21875" style="350" customWidth="1"/>
    <col min="12994" max="12994" width="0.77734375" style="350" customWidth="1"/>
    <col min="12995" max="12995" width="15.44140625" style="350" customWidth="1"/>
    <col min="12996" max="12996" width="0.77734375" style="350" customWidth="1"/>
    <col min="12997" max="12997" width="15.44140625" style="350" customWidth="1"/>
    <col min="12998" max="12998" width="0.77734375" style="350" customWidth="1"/>
    <col min="12999" max="12999" width="15.44140625" style="350" customWidth="1"/>
    <col min="13000" max="13000" width="0.77734375" style="350" customWidth="1"/>
    <col min="13001" max="13001" width="15.44140625" style="350" customWidth="1"/>
    <col min="13002" max="13002" width="11.5546875" style="350" bestFit="1" customWidth="1"/>
    <col min="13003" max="13003" width="12" style="350" bestFit="1" customWidth="1"/>
    <col min="13004" max="13005" width="9.21875" style="350"/>
    <col min="13006" max="13006" width="12.77734375" style="350" customWidth="1"/>
    <col min="13007" max="13247" width="9.21875" style="350"/>
    <col min="13248" max="13248" width="53.5546875" style="350" customWidth="1"/>
    <col min="13249" max="13249" width="5.21875" style="350" customWidth="1"/>
    <col min="13250" max="13250" width="0.77734375" style="350" customWidth="1"/>
    <col min="13251" max="13251" width="15.44140625" style="350" customWidth="1"/>
    <col min="13252" max="13252" width="0.77734375" style="350" customWidth="1"/>
    <col min="13253" max="13253" width="15.44140625" style="350" customWidth="1"/>
    <col min="13254" max="13254" width="0.77734375" style="350" customWidth="1"/>
    <col min="13255" max="13255" width="15.44140625" style="350" customWidth="1"/>
    <col min="13256" max="13256" width="0.77734375" style="350" customWidth="1"/>
    <col min="13257" max="13257" width="15.44140625" style="350" customWidth="1"/>
    <col min="13258" max="13258" width="11.5546875" style="350" bestFit="1" customWidth="1"/>
    <col min="13259" max="13259" width="12" style="350" bestFit="1" customWidth="1"/>
    <col min="13260" max="13261" width="9.21875" style="350"/>
    <col min="13262" max="13262" width="12.77734375" style="350" customWidth="1"/>
    <col min="13263" max="13503" width="9.21875" style="350"/>
    <col min="13504" max="13504" width="53.5546875" style="350" customWidth="1"/>
    <col min="13505" max="13505" width="5.21875" style="350" customWidth="1"/>
    <col min="13506" max="13506" width="0.77734375" style="350" customWidth="1"/>
    <col min="13507" max="13507" width="15.44140625" style="350" customWidth="1"/>
    <col min="13508" max="13508" width="0.77734375" style="350" customWidth="1"/>
    <col min="13509" max="13509" width="15.44140625" style="350" customWidth="1"/>
    <col min="13510" max="13510" width="0.77734375" style="350" customWidth="1"/>
    <col min="13511" max="13511" width="15.44140625" style="350" customWidth="1"/>
    <col min="13512" max="13512" width="0.77734375" style="350" customWidth="1"/>
    <col min="13513" max="13513" width="15.44140625" style="350" customWidth="1"/>
    <col min="13514" max="13514" width="11.5546875" style="350" bestFit="1" customWidth="1"/>
    <col min="13515" max="13515" width="12" style="350" bestFit="1" customWidth="1"/>
    <col min="13516" max="13517" width="9.21875" style="350"/>
    <col min="13518" max="13518" width="12.77734375" style="350" customWidth="1"/>
    <col min="13519" max="13759" width="9.21875" style="350"/>
    <col min="13760" max="13760" width="53.5546875" style="350" customWidth="1"/>
    <col min="13761" max="13761" width="5.21875" style="350" customWidth="1"/>
    <col min="13762" max="13762" width="0.77734375" style="350" customWidth="1"/>
    <col min="13763" max="13763" width="15.44140625" style="350" customWidth="1"/>
    <col min="13764" max="13764" width="0.77734375" style="350" customWidth="1"/>
    <col min="13765" max="13765" width="15.44140625" style="350" customWidth="1"/>
    <col min="13766" max="13766" width="0.77734375" style="350" customWidth="1"/>
    <col min="13767" max="13767" width="15.44140625" style="350" customWidth="1"/>
    <col min="13768" max="13768" width="0.77734375" style="350" customWidth="1"/>
    <col min="13769" max="13769" width="15.44140625" style="350" customWidth="1"/>
    <col min="13770" max="13770" width="11.5546875" style="350" bestFit="1" customWidth="1"/>
    <col min="13771" max="13771" width="12" style="350" bestFit="1" customWidth="1"/>
    <col min="13772" max="13773" width="9.21875" style="350"/>
    <col min="13774" max="13774" width="12.77734375" style="350" customWidth="1"/>
    <col min="13775" max="14015" width="9.21875" style="350"/>
    <col min="14016" max="14016" width="53.5546875" style="350" customWidth="1"/>
    <col min="14017" max="14017" width="5.21875" style="350" customWidth="1"/>
    <col min="14018" max="14018" width="0.77734375" style="350" customWidth="1"/>
    <col min="14019" max="14019" width="15.44140625" style="350" customWidth="1"/>
    <col min="14020" max="14020" width="0.77734375" style="350" customWidth="1"/>
    <col min="14021" max="14021" width="15.44140625" style="350" customWidth="1"/>
    <col min="14022" max="14022" width="0.77734375" style="350" customWidth="1"/>
    <col min="14023" max="14023" width="15.44140625" style="350" customWidth="1"/>
    <col min="14024" max="14024" width="0.77734375" style="350" customWidth="1"/>
    <col min="14025" max="14025" width="15.44140625" style="350" customWidth="1"/>
    <col min="14026" max="14026" width="11.5546875" style="350" bestFit="1" customWidth="1"/>
    <col min="14027" max="14027" width="12" style="350" bestFit="1" customWidth="1"/>
    <col min="14028" max="14029" width="9.21875" style="350"/>
    <col min="14030" max="14030" width="12.77734375" style="350" customWidth="1"/>
    <col min="14031" max="14271" width="9.21875" style="350"/>
    <col min="14272" max="14272" width="53.5546875" style="350" customWidth="1"/>
    <col min="14273" max="14273" width="5.21875" style="350" customWidth="1"/>
    <col min="14274" max="14274" width="0.77734375" style="350" customWidth="1"/>
    <col min="14275" max="14275" width="15.44140625" style="350" customWidth="1"/>
    <col min="14276" max="14276" width="0.77734375" style="350" customWidth="1"/>
    <col min="14277" max="14277" width="15.44140625" style="350" customWidth="1"/>
    <col min="14278" max="14278" width="0.77734375" style="350" customWidth="1"/>
    <col min="14279" max="14279" width="15.44140625" style="350" customWidth="1"/>
    <col min="14280" max="14280" width="0.77734375" style="350" customWidth="1"/>
    <col min="14281" max="14281" width="15.44140625" style="350" customWidth="1"/>
    <col min="14282" max="14282" width="11.5546875" style="350" bestFit="1" customWidth="1"/>
    <col min="14283" max="14283" width="12" style="350" bestFit="1" customWidth="1"/>
    <col min="14284" max="14285" width="9.21875" style="350"/>
    <col min="14286" max="14286" width="12.77734375" style="350" customWidth="1"/>
    <col min="14287" max="14527" width="9.21875" style="350"/>
    <col min="14528" max="14528" width="53.5546875" style="350" customWidth="1"/>
    <col min="14529" max="14529" width="5.21875" style="350" customWidth="1"/>
    <col min="14530" max="14530" width="0.77734375" style="350" customWidth="1"/>
    <col min="14531" max="14531" width="15.44140625" style="350" customWidth="1"/>
    <col min="14532" max="14532" width="0.77734375" style="350" customWidth="1"/>
    <col min="14533" max="14533" width="15.44140625" style="350" customWidth="1"/>
    <col min="14534" max="14534" width="0.77734375" style="350" customWidth="1"/>
    <col min="14535" max="14535" width="15.44140625" style="350" customWidth="1"/>
    <col min="14536" max="14536" width="0.77734375" style="350" customWidth="1"/>
    <col min="14537" max="14537" width="15.44140625" style="350" customWidth="1"/>
    <col min="14538" max="14538" width="11.5546875" style="350" bestFit="1" customWidth="1"/>
    <col min="14539" max="14539" width="12" style="350" bestFit="1" customWidth="1"/>
    <col min="14540" max="14541" width="9.21875" style="350"/>
    <col min="14542" max="14542" width="12.77734375" style="350" customWidth="1"/>
    <col min="14543" max="14783" width="9.21875" style="350"/>
    <col min="14784" max="14784" width="53.5546875" style="350" customWidth="1"/>
    <col min="14785" max="14785" width="5.21875" style="350" customWidth="1"/>
    <col min="14786" max="14786" width="0.77734375" style="350" customWidth="1"/>
    <col min="14787" max="14787" width="15.44140625" style="350" customWidth="1"/>
    <col min="14788" max="14788" width="0.77734375" style="350" customWidth="1"/>
    <col min="14789" max="14789" width="15.44140625" style="350" customWidth="1"/>
    <col min="14790" max="14790" width="0.77734375" style="350" customWidth="1"/>
    <col min="14791" max="14791" width="15.44140625" style="350" customWidth="1"/>
    <col min="14792" max="14792" width="0.77734375" style="350" customWidth="1"/>
    <col min="14793" max="14793" width="15.44140625" style="350" customWidth="1"/>
    <col min="14794" max="14794" width="11.5546875" style="350" bestFit="1" customWidth="1"/>
    <col min="14795" max="14795" width="12" style="350" bestFit="1" customWidth="1"/>
    <col min="14796" max="14797" width="9.21875" style="350"/>
    <col min="14798" max="14798" width="12.77734375" style="350" customWidth="1"/>
    <col min="14799" max="15039" width="9.21875" style="350"/>
    <col min="15040" max="15040" width="53.5546875" style="350" customWidth="1"/>
    <col min="15041" max="15041" width="5.21875" style="350" customWidth="1"/>
    <col min="15042" max="15042" width="0.77734375" style="350" customWidth="1"/>
    <col min="15043" max="15043" width="15.44140625" style="350" customWidth="1"/>
    <col min="15044" max="15044" width="0.77734375" style="350" customWidth="1"/>
    <col min="15045" max="15045" width="15.44140625" style="350" customWidth="1"/>
    <col min="15046" max="15046" width="0.77734375" style="350" customWidth="1"/>
    <col min="15047" max="15047" width="15.44140625" style="350" customWidth="1"/>
    <col min="15048" max="15048" width="0.77734375" style="350" customWidth="1"/>
    <col min="15049" max="15049" width="15.44140625" style="350" customWidth="1"/>
    <col min="15050" max="15050" width="11.5546875" style="350" bestFit="1" customWidth="1"/>
    <col min="15051" max="15051" width="12" style="350" bestFit="1" customWidth="1"/>
    <col min="15052" max="15053" width="9.21875" style="350"/>
    <col min="15054" max="15054" width="12.77734375" style="350" customWidth="1"/>
    <col min="15055" max="15295" width="9.21875" style="350"/>
    <col min="15296" max="15296" width="53.5546875" style="350" customWidth="1"/>
    <col min="15297" max="15297" width="5.21875" style="350" customWidth="1"/>
    <col min="15298" max="15298" width="0.77734375" style="350" customWidth="1"/>
    <col min="15299" max="15299" width="15.44140625" style="350" customWidth="1"/>
    <col min="15300" max="15300" width="0.77734375" style="350" customWidth="1"/>
    <col min="15301" max="15301" width="15.44140625" style="350" customWidth="1"/>
    <col min="15302" max="15302" width="0.77734375" style="350" customWidth="1"/>
    <col min="15303" max="15303" width="15.44140625" style="350" customWidth="1"/>
    <col min="15304" max="15304" width="0.77734375" style="350" customWidth="1"/>
    <col min="15305" max="15305" width="15.44140625" style="350" customWidth="1"/>
    <col min="15306" max="15306" width="11.5546875" style="350" bestFit="1" customWidth="1"/>
    <col min="15307" max="15307" width="12" style="350" bestFit="1" customWidth="1"/>
    <col min="15308" max="15309" width="9.21875" style="350"/>
    <col min="15310" max="15310" width="12.77734375" style="350" customWidth="1"/>
    <col min="15311" max="15551" width="9.21875" style="350"/>
    <col min="15552" max="15552" width="53.5546875" style="350" customWidth="1"/>
    <col min="15553" max="15553" width="5.21875" style="350" customWidth="1"/>
    <col min="15554" max="15554" width="0.77734375" style="350" customWidth="1"/>
    <col min="15555" max="15555" width="15.44140625" style="350" customWidth="1"/>
    <col min="15556" max="15556" width="0.77734375" style="350" customWidth="1"/>
    <col min="15557" max="15557" width="15.44140625" style="350" customWidth="1"/>
    <col min="15558" max="15558" width="0.77734375" style="350" customWidth="1"/>
    <col min="15559" max="15559" width="15.44140625" style="350" customWidth="1"/>
    <col min="15560" max="15560" width="0.77734375" style="350" customWidth="1"/>
    <col min="15561" max="15561" width="15.44140625" style="350" customWidth="1"/>
    <col min="15562" max="15562" width="11.5546875" style="350" bestFit="1" customWidth="1"/>
    <col min="15563" max="15563" width="12" style="350" bestFit="1" customWidth="1"/>
    <col min="15564" max="15565" width="9.21875" style="350"/>
    <col min="15566" max="15566" width="12.77734375" style="350" customWidth="1"/>
    <col min="15567" max="15807" width="9.21875" style="350"/>
    <col min="15808" max="15808" width="53.5546875" style="350" customWidth="1"/>
    <col min="15809" max="15809" width="5.21875" style="350" customWidth="1"/>
    <col min="15810" max="15810" width="0.77734375" style="350" customWidth="1"/>
    <col min="15811" max="15811" width="15.44140625" style="350" customWidth="1"/>
    <col min="15812" max="15812" width="0.77734375" style="350" customWidth="1"/>
    <col min="15813" max="15813" width="15.44140625" style="350" customWidth="1"/>
    <col min="15814" max="15814" width="0.77734375" style="350" customWidth="1"/>
    <col min="15815" max="15815" width="15.44140625" style="350" customWidth="1"/>
    <col min="15816" max="15816" width="0.77734375" style="350" customWidth="1"/>
    <col min="15817" max="15817" width="15.44140625" style="350" customWidth="1"/>
    <col min="15818" max="15818" width="11.5546875" style="350" bestFit="1" customWidth="1"/>
    <col min="15819" max="15819" width="12" style="350" bestFit="1" customWidth="1"/>
    <col min="15820" max="15821" width="9.21875" style="350"/>
    <col min="15822" max="15822" width="12.77734375" style="350" customWidth="1"/>
    <col min="15823" max="16063" width="9.21875" style="350"/>
    <col min="16064" max="16064" width="53.5546875" style="350" customWidth="1"/>
    <col min="16065" max="16065" width="5.21875" style="350" customWidth="1"/>
    <col min="16066" max="16066" width="0.77734375" style="350" customWidth="1"/>
    <col min="16067" max="16067" width="15.44140625" style="350" customWidth="1"/>
    <col min="16068" max="16068" width="0.77734375" style="350" customWidth="1"/>
    <col min="16069" max="16069" width="15.44140625" style="350" customWidth="1"/>
    <col min="16070" max="16070" width="0.77734375" style="350" customWidth="1"/>
    <col min="16071" max="16071" width="15.44140625" style="350" customWidth="1"/>
    <col min="16072" max="16072" width="0.77734375" style="350" customWidth="1"/>
    <col min="16073" max="16073" width="15.44140625" style="350" customWidth="1"/>
    <col min="16074" max="16074" width="11.5546875" style="350" bestFit="1" customWidth="1"/>
    <col min="16075" max="16075" width="12" style="350" bestFit="1" customWidth="1"/>
    <col min="16076" max="16077" width="9.21875" style="350"/>
    <col min="16078" max="16078" width="12.77734375" style="350" customWidth="1"/>
    <col min="16079" max="16384" width="9.21875" style="350"/>
  </cols>
  <sheetData>
    <row r="1" spans="1:10" ht="20.55" customHeight="1">
      <c r="A1" s="261" t="s">
        <v>264</v>
      </c>
      <c r="B1" s="526"/>
      <c r="C1" s="349"/>
      <c r="D1" s="349"/>
      <c r="E1" s="349"/>
      <c r="F1" s="349"/>
      <c r="G1" s="349"/>
      <c r="H1" s="349"/>
      <c r="I1" s="349"/>
    </row>
    <row r="2" spans="1:10" ht="20.55" customHeight="1">
      <c r="A2" s="209" t="s">
        <v>119</v>
      </c>
      <c r="B2" s="154"/>
      <c r="C2" s="207"/>
      <c r="D2" s="207"/>
      <c r="E2" s="207"/>
      <c r="F2" s="207"/>
      <c r="G2" s="207"/>
      <c r="H2" s="207"/>
      <c r="I2" s="207"/>
    </row>
    <row r="3" spans="1:10" ht="20.55" customHeight="1">
      <c r="A3" s="209"/>
      <c r="B3" s="154"/>
      <c r="C3" s="207"/>
      <c r="D3" s="207"/>
      <c r="E3" s="207"/>
      <c r="F3" s="207"/>
      <c r="G3" s="207"/>
      <c r="H3" s="207"/>
      <c r="I3" s="207"/>
    </row>
    <row r="4" spans="1:10" s="456" customFormat="1" ht="20.55" customHeight="1">
      <c r="A4" s="460"/>
      <c r="B4" s="536"/>
      <c r="D4" s="456" t="s">
        <v>270</v>
      </c>
      <c r="F4" s="456" t="s">
        <v>272</v>
      </c>
    </row>
    <row r="5" spans="1:10" s="456" customFormat="1" ht="20.55" customHeight="1">
      <c r="A5" s="461"/>
      <c r="B5" s="536"/>
      <c r="D5" s="458" t="s">
        <v>271</v>
      </c>
      <c r="F5" s="458" t="s">
        <v>271</v>
      </c>
    </row>
    <row r="6" spans="1:10" s="457" customFormat="1" ht="20.55" customHeight="1">
      <c r="A6" s="462"/>
      <c r="B6" s="527"/>
      <c r="C6" s="378"/>
      <c r="D6" s="456" t="s">
        <v>14</v>
      </c>
      <c r="E6" s="208"/>
      <c r="F6" s="456" t="s">
        <v>14</v>
      </c>
      <c r="G6" s="454"/>
      <c r="H6" s="456" t="s">
        <v>273</v>
      </c>
      <c r="I6" s="208"/>
      <c r="J6" s="456" t="s">
        <v>273</v>
      </c>
    </row>
    <row r="7" spans="1:10" s="457" customFormat="1" ht="20.55" customHeight="1">
      <c r="A7" s="462"/>
      <c r="B7" s="527"/>
      <c r="C7" s="378"/>
      <c r="D7" s="456" t="s">
        <v>274</v>
      </c>
      <c r="E7" s="208"/>
      <c r="F7" s="456" t="s">
        <v>274</v>
      </c>
      <c r="G7" s="454"/>
      <c r="H7" s="456" t="s">
        <v>274</v>
      </c>
      <c r="I7" s="208"/>
      <c r="J7" s="456" t="s">
        <v>274</v>
      </c>
    </row>
    <row r="8" spans="1:10" s="457" customFormat="1" ht="20.55" customHeight="1">
      <c r="B8" s="156"/>
      <c r="C8" s="378"/>
      <c r="D8" s="459" t="s">
        <v>314</v>
      </c>
      <c r="E8" s="208"/>
      <c r="F8" s="459" t="s">
        <v>315</v>
      </c>
      <c r="G8" s="454"/>
      <c r="H8" s="459" t="s">
        <v>314</v>
      </c>
      <c r="I8" s="208"/>
      <c r="J8" s="459" t="s">
        <v>315</v>
      </c>
    </row>
    <row r="9" spans="1:10" s="457" customFormat="1" ht="20.55" customHeight="1">
      <c r="A9" s="378" t="s">
        <v>15</v>
      </c>
      <c r="B9" s="156" t="s">
        <v>16</v>
      </c>
      <c r="C9" s="378"/>
      <c r="D9" s="525">
        <v>2022</v>
      </c>
      <c r="E9" s="208"/>
      <c r="F9" s="525">
        <v>2021</v>
      </c>
      <c r="G9" s="454"/>
      <c r="H9" s="525">
        <v>2022</v>
      </c>
      <c r="I9" s="208"/>
      <c r="J9" s="525">
        <v>2021</v>
      </c>
    </row>
    <row r="10" spans="1:10" s="457" customFormat="1" ht="20.55" customHeight="1">
      <c r="A10" s="378"/>
      <c r="B10" s="156"/>
      <c r="C10" s="378"/>
      <c r="D10" s="453" t="s">
        <v>303</v>
      </c>
      <c r="E10" s="208"/>
      <c r="F10" s="453" t="s">
        <v>287</v>
      </c>
      <c r="G10" s="454"/>
      <c r="H10" s="521" t="s">
        <v>303</v>
      </c>
      <c r="I10" s="208"/>
      <c r="J10" s="453" t="s">
        <v>175</v>
      </c>
    </row>
    <row r="11" spans="1:10" s="352" customFormat="1" ht="20.55" customHeight="1">
      <c r="B11" s="528"/>
      <c r="D11" s="553" t="s">
        <v>27</v>
      </c>
      <c r="E11" s="553"/>
      <c r="F11" s="553"/>
      <c r="G11" s="553"/>
      <c r="H11" s="553"/>
      <c r="I11" s="553"/>
      <c r="J11" s="553"/>
    </row>
    <row r="12" spans="1:10" s="352" customFormat="1" ht="20.55" customHeight="1">
      <c r="A12" s="353" t="s">
        <v>17</v>
      </c>
      <c r="B12" s="535"/>
      <c r="C12" s="240"/>
      <c r="D12" s="354">
        <v>43482674</v>
      </c>
      <c r="E12" s="354"/>
      <c r="F12" s="354">
        <v>50420799</v>
      </c>
      <c r="G12" s="354"/>
      <c r="H12" s="130">
        <v>0</v>
      </c>
      <c r="I12" s="354"/>
      <c r="J12" s="490">
        <v>5</v>
      </c>
    </row>
    <row r="13" spans="1:10" s="352" customFormat="1" ht="20.55" customHeight="1">
      <c r="A13" s="241" t="s">
        <v>30</v>
      </c>
      <c r="B13" s="535"/>
      <c r="C13" s="242"/>
      <c r="D13" s="354">
        <v>566281377</v>
      </c>
      <c r="E13" s="354"/>
      <c r="F13" s="354">
        <v>618268620</v>
      </c>
      <c r="G13" s="354"/>
      <c r="H13" s="130">
        <v>0</v>
      </c>
      <c r="I13" s="354"/>
      <c r="J13" s="130">
        <v>0</v>
      </c>
    </row>
    <row r="14" spans="1:10" s="352" customFormat="1" ht="20.55" customHeight="1">
      <c r="A14" s="245" t="s">
        <v>184</v>
      </c>
      <c r="B14" s="535">
        <v>4</v>
      </c>
      <c r="C14" s="242"/>
      <c r="D14" s="354">
        <v>64937133</v>
      </c>
      <c r="E14" s="354"/>
      <c r="F14" s="354">
        <v>68707387</v>
      </c>
      <c r="G14" s="354"/>
      <c r="H14" s="130">
        <v>0</v>
      </c>
      <c r="I14" s="354"/>
      <c r="J14" s="130">
        <v>0</v>
      </c>
    </row>
    <row r="15" spans="1:10" s="352" customFormat="1" ht="20.55" customHeight="1">
      <c r="A15" s="243" t="s">
        <v>172</v>
      </c>
      <c r="B15" s="535"/>
      <c r="C15" s="244"/>
      <c r="D15" s="354">
        <v>73495286</v>
      </c>
      <c r="E15" s="354"/>
      <c r="F15" s="354">
        <v>57579088</v>
      </c>
      <c r="G15" s="354"/>
      <c r="H15" s="130">
        <v>0</v>
      </c>
      <c r="I15" s="354"/>
      <c r="J15" s="130">
        <v>0</v>
      </c>
    </row>
    <row r="16" spans="1:10" s="352" customFormat="1" ht="20.55" customHeight="1">
      <c r="A16" s="353" t="s">
        <v>31</v>
      </c>
      <c r="B16" s="517">
        <v>5</v>
      </c>
      <c r="C16" s="242"/>
      <c r="D16" s="354">
        <v>298973762</v>
      </c>
      <c r="E16" s="354"/>
      <c r="F16" s="354">
        <v>222634338</v>
      </c>
      <c r="G16" s="354"/>
      <c r="H16" s="130">
        <v>0</v>
      </c>
      <c r="I16" s="354"/>
      <c r="J16" s="130">
        <v>0</v>
      </c>
    </row>
    <row r="17" spans="1:10" s="352" customFormat="1" ht="20.55" customHeight="1">
      <c r="A17" s="245" t="s">
        <v>243</v>
      </c>
      <c r="B17" s="517">
        <v>6</v>
      </c>
      <c r="C17" s="242"/>
      <c r="D17" s="307">
        <v>749115</v>
      </c>
      <c r="E17" s="354"/>
      <c r="F17" s="307">
        <v>781207</v>
      </c>
      <c r="G17" s="354"/>
      <c r="H17" s="354">
        <v>441990988</v>
      </c>
      <c r="I17" s="354"/>
      <c r="J17" s="490">
        <v>1</v>
      </c>
    </row>
    <row r="18" spans="1:10" s="352" customFormat="1" ht="20.55" customHeight="1">
      <c r="A18" s="241" t="s">
        <v>32</v>
      </c>
      <c r="B18" s="517" t="s">
        <v>245</v>
      </c>
      <c r="C18" s="242"/>
      <c r="D18" s="354">
        <v>2220624151</v>
      </c>
      <c r="E18" s="354"/>
      <c r="F18" s="354">
        <v>2165455869</v>
      </c>
      <c r="G18" s="354"/>
      <c r="H18" s="130">
        <v>0</v>
      </c>
      <c r="I18" s="354"/>
      <c r="J18" s="130">
        <v>0</v>
      </c>
    </row>
    <row r="19" spans="1:10" ht="20.55" customHeight="1">
      <c r="A19" s="356" t="s">
        <v>56</v>
      </c>
      <c r="B19" s="535"/>
      <c r="C19" s="242"/>
      <c r="D19" s="354">
        <v>20927588</v>
      </c>
      <c r="E19" s="354"/>
      <c r="F19" s="354">
        <v>18200943</v>
      </c>
      <c r="G19" s="354"/>
      <c r="H19" s="130">
        <v>0</v>
      </c>
      <c r="I19" s="354"/>
      <c r="J19" s="130">
        <v>0</v>
      </c>
    </row>
    <row r="20" spans="1:10" ht="20.55" customHeight="1">
      <c r="A20" s="353" t="s">
        <v>188</v>
      </c>
      <c r="B20" s="535"/>
      <c r="C20" s="242"/>
      <c r="D20" s="307">
        <v>503848</v>
      </c>
      <c r="E20" s="354"/>
      <c r="F20" s="307">
        <v>511094</v>
      </c>
      <c r="G20" s="354"/>
      <c r="H20" s="130">
        <v>0</v>
      </c>
      <c r="I20" s="354"/>
      <c r="J20" s="130">
        <v>0</v>
      </c>
    </row>
    <row r="21" spans="1:10" ht="20.55" customHeight="1">
      <c r="A21" s="353" t="s">
        <v>33</v>
      </c>
      <c r="B21" s="535"/>
      <c r="C21" s="242"/>
      <c r="D21" s="354">
        <v>45576578</v>
      </c>
      <c r="E21" s="354"/>
      <c r="F21" s="354">
        <v>45196041</v>
      </c>
      <c r="G21" s="354"/>
      <c r="H21" s="130">
        <v>0</v>
      </c>
      <c r="I21" s="354"/>
      <c r="J21" s="130">
        <v>0</v>
      </c>
    </row>
    <row r="22" spans="1:10" ht="20.55" customHeight="1">
      <c r="A22" s="241" t="s">
        <v>34</v>
      </c>
      <c r="B22" s="534"/>
      <c r="C22" s="357"/>
      <c r="D22" s="354">
        <v>17975023</v>
      </c>
      <c r="E22" s="354"/>
      <c r="F22" s="354">
        <v>18384743</v>
      </c>
      <c r="G22" s="354"/>
      <c r="H22" s="130">
        <v>0</v>
      </c>
      <c r="I22" s="354"/>
      <c r="J22" s="130">
        <v>0</v>
      </c>
    </row>
    <row r="23" spans="1:10" ht="20.55" customHeight="1">
      <c r="A23" t="s">
        <v>117</v>
      </c>
      <c r="B23" s="535"/>
      <c r="D23" s="354">
        <v>5709979</v>
      </c>
      <c r="E23" s="345"/>
      <c r="F23" s="354">
        <v>3681058</v>
      </c>
      <c r="G23" s="345"/>
      <c r="H23" s="130">
        <v>0</v>
      </c>
      <c r="I23" s="345"/>
      <c r="J23" s="130">
        <v>0</v>
      </c>
    </row>
    <row r="24" spans="1:10" ht="20.55" customHeight="1">
      <c r="A24" s="353" t="s">
        <v>74</v>
      </c>
      <c r="B24" s="535"/>
      <c r="C24" s="242"/>
      <c r="D24" s="354">
        <v>39897459</v>
      </c>
      <c r="E24" s="354"/>
      <c r="F24" s="354">
        <v>44743711</v>
      </c>
      <c r="G24" s="354"/>
      <c r="H24" s="354">
        <v>2158</v>
      </c>
      <c r="I24" s="354"/>
      <c r="J24" s="130">
        <v>0</v>
      </c>
    </row>
    <row r="25" spans="1:10" ht="20.55" customHeight="1" thickBot="1">
      <c r="A25" s="358" t="s">
        <v>18</v>
      </c>
      <c r="B25" s="535"/>
      <c r="C25" s="242"/>
      <c r="D25" s="359">
        <f>SUM(D12:D24)</f>
        <v>3399133973</v>
      </c>
      <c r="E25" s="360"/>
      <c r="F25" s="359">
        <f>SUM(F12:F24)</f>
        <v>3314564898</v>
      </c>
      <c r="G25" s="360"/>
      <c r="H25" s="359">
        <f>SUM(H12:H24)</f>
        <v>441993146</v>
      </c>
      <c r="I25" s="360"/>
      <c r="J25" s="359">
        <f>SUM(J12:J24)</f>
        <v>6</v>
      </c>
    </row>
    <row r="26" spans="1:10" ht="21" customHeight="1" thickTop="1">
      <c r="A26" s="353"/>
      <c r="B26" s="535"/>
      <c r="C26" s="242"/>
      <c r="D26" s="361"/>
      <c r="E26" s="361"/>
      <c r="F26" s="361"/>
      <c r="G26" s="361"/>
      <c r="H26" s="361"/>
      <c r="I26" s="361"/>
    </row>
    <row r="27" spans="1:10" ht="21" customHeight="1">
      <c r="A27" s="362"/>
      <c r="B27" s="535"/>
      <c r="C27" s="244"/>
      <c r="D27" s="363"/>
      <c r="E27" s="363"/>
      <c r="F27" s="363"/>
      <c r="G27" s="363"/>
      <c r="H27" s="363"/>
      <c r="I27" s="363"/>
    </row>
    <row r="28" spans="1:10" ht="20.55" customHeight="1">
      <c r="A28" s="261" t="s">
        <v>264</v>
      </c>
      <c r="B28" s="529"/>
      <c r="C28" s="349"/>
      <c r="D28" s="349"/>
      <c r="E28" s="349"/>
      <c r="F28" s="349"/>
      <c r="G28" s="349"/>
      <c r="H28" s="349"/>
      <c r="I28" s="349"/>
    </row>
    <row r="29" spans="1:10" ht="20.55" customHeight="1">
      <c r="A29" s="206" t="s">
        <v>119</v>
      </c>
      <c r="B29" s="530"/>
      <c r="C29" s="207"/>
      <c r="D29" s="207"/>
      <c r="E29" s="207"/>
      <c r="F29" s="207"/>
      <c r="G29" s="207"/>
      <c r="H29" s="207"/>
      <c r="I29" s="207"/>
    </row>
    <row r="30" spans="1:10" ht="20.55" customHeight="1">
      <c r="A30" s="209">
        <f>A5</f>
        <v>0</v>
      </c>
      <c r="B30" s="530"/>
      <c r="C30" s="206"/>
      <c r="D30" s="206"/>
      <c r="E30" s="206"/>
      <c r="F30" s="206"/>
      <c r="G30" s="206"/>
      <c r="H30" s="206"/>
      <c r="I30" s="206"/>
    </row>
    <row r="31" spans="1:10" ht="20.55" customHeight="1">
      <c r="A31" s="351"/>
      <c r="B31" s="536"/>
      <c r="C31" s="456"/>
      <c r="D31" s="456" t="s">
        <v>270</v>
      </c>
      <c r="E31" s="456"/>
      <c r="F31" s="456" t="s">
        <v>272</v>
      </c>
      <c r="G31" s="456"/>
      <c r="H31" s="456"/>
      <c r="I31" s="456"/>
      <c r="J31" s="456"/>
    </row>
    <row r="32" spans="1:10" ht="20.55" customHeight="1">
      <c r="A32" s="351"/>
      <c r="B32" s="536"/>
      <c r="C32" s="456"/>
      <c r="D32" s="458" t="s">
        <v>271</v>
      </c>
      <c r="E32" s="456"/>
      <c r="F32" s="458" t="s">
        <v>271</v>
      </c>
      <c r="G32" s="456"/>
      <c r="H32" s="456"/>
      <c r="I32" s="456"/>
      <c r="J32" s="456"/>
    </row>
    <row r="33" spans="1:10" ht="20.55" customHeight="1">
      <c r="A33" s="351"/>
      <c r="B33" s="527"/>
      <c r="C33" s="378"/>
      <c r="D33" s="456" t="s">
        <v>14</v>
      </c>
      <c r="E33" s="208"/>
      <c r="F33" s="456" t="s">
        <v>14</v>
      </c>
      <c r="G33" s="454"/>
      <c r="H33" s="456" t="s">
        <v>273</v>
      </c>
      <c r="I33" s="208"/>
      <c r="J33" s="456" t="s">
        <v>273</v>
      </c>
    </row>
    <row r="34" spans="1:10" ht="20.55" customHeight="1">
      <c r="A34" s="351"/>
      <c r="B34" s="527"/>
      <c r="C34" s="378"/>
      <c r="D34" s="456" t="s">
        <v>274</v>
      </c>
      <c r="E34" s="208"/>
      <c r="F34" s="456" t="s">
        <v>274</v>
      </c>
      <c r="G34" s="454"/>
      <c r="H34" s="456" t="s">
        <v>274</v>
      </c>
      <c r="I34" s="208"/>
      <c r="J34" s="456" t="s">
        <v>274</v>
      </c>
    </row>
    <row r="35" spans="1:10" ht="20.55" customHeight="1">
      <c r="B35" s="156"/>
      <c r="C35" s="378"/>
      <c r="D35" s="459" t="s">
        <v>314</v>
      </c>
      <c r="E35" s="208"/>
      <c r="F35" s="459" t="s">
        <v>315</v>
      </c>
      <c r="G35" s="454"/>
      <c r="H35" s="459" t="s">
        <v>314</v>
      </c>
      <c r="I35" s="208"/>
      <c r="J35" s="459" t="s">
        <v>315</v>
      </c>
    </row>
    <row r="36" spans="1:10" ht="20.55" customHeight="1">
      <c r="A36" s="358" t="s">
        <v>156</v>
      </c>
      <c r="B36" s="156" t="s">
        <v>16</v>
      </c>
      <c r="C36" s="378"/>
      <c r="D36" s="525">
        <v>2022</v>
      </c>
      <c r="E36" s="208"/>
      <c r="F36" s="525">
        <v>2021</v>
      </c>
      <c r="G36" s="454"/>
      <c r="H36" s="525">
        <v>2022</v>
      </c>
      <c r="I36" s="208"/>
      <c r="J36" s="525">
        <v>2021</v>
      </c>
    </row>
    <row r="37" spans="1:10" ht="20.55" customHeight="1">
      <c r="A37" s="358"/>
      <c r="B37" s="156"/>
      <c r="C37" s="378"/>
      <c r="D37" s="521" t="s">
        <v>303</v>
      </c>
      <c r="E37" s="208"/>
      <c r="F37" s="489" t="s">
        <v>287</v>
      </c>
      <c r="G37" s="454"/>
      <c r="H37" s="521" t="s">
        <v>303</v>
      </c>
      <c r="I37" s="208"/>
      <c r="J37" s="455" t="s">
        <v>175</v>
      </c>
    </row>
    <row r="38" spans="1:10" s="352" customFormat="1" ht="20.55" customHeight="1">
      <c r="B38" s="156"/>
      <c r="D38" s="553" t="s">
        <v>27</v>
      </c>
      <c r="E38" s="553"/>
      <c r="F38" s="553"/>
      <c r="G38" s="553"/>
      <c r="H38" s="553"/>
      <c r="I38" s="553"/>
      <c r="J38" s="553"/>
    </row>
    <row r="39" spans="1:10" ht="20.55" customHeight="1">
      <c r="A39" s="358" t="s">
        <v>48</v>
      </c>
      <c r="B39" s="535"/>
      <c r="D39" s="364"/>
      <c r="E39" s="364"/>
      <c r="F39" s="364"/>
      <c r="G39" s="364"/>
      <c r="H39" s="364"/>
      <c r="I39" s="364"/>
    </row>
    <row r="40" spans="1:10" ht="20.55" customHeight="1">
      <c r="A40" s="353" t="s">
        <v>2</v>
      </c>
      <c r="B40" s="535"/>
      <c r="C40" s="248"/>
      <c r="D40" s="354">
        <v>2523315747</v>
      </c>
      <c r="E40" s="354"/>
      <c r="F40" s="490">
        <v>2467495380</v>
      </c>
      <c r="G40" s="490"/>
      <c r="H40" s="490">
        <v>0</v>
      </c>
      <c r="I40" s="490"/>
      <c r="J40" s="490">
        <v>0</v>
      </c>
    </row>
    <row r="41" spans="1:10" ht="20.55" customHeight="1">
      <c r="A41" s="356" t="s">
        <v>0</v>
      </c>
      <c r="B41" s="535"/>
      <c r="C41" s="244"/>
      <c r="D41" s="354">
        <v>157267641</v>
      </c>
      <c r="E41" s="354"/>
      <c r="F41" s="490">
        <v>180961455</v>
      </c>
      <c r="G41" s="490"/>
      <c r="H41" s="490">
        <v>0</v>
      </c>
      <c r="I41" s="490"/>
      <c r="J41" s="490">
        <v>0</v>
      </c>
    </row>
    <row r="42" spans="1:10" ht="20.55" customHeight="1">
      <c r="A42" s="356" t="s">
        <v>206</v>
      </c>
      <c r="B42" s="535"/>
      <c r="C42" s="244"/>
      <c r="D42" s="354">
        <v>13238568</v>
      </c>
      <c r="E42" s="354"/>
      <c r="F42" s="490">
        <v>10539176</v>
      </c>
      <c r="G42" s="490"/>
      <c r="H42" s="490">
        <v>0</v>
      </c>
      <c r="I42" s="490"/>
      <c r="J42" s="490">
        <v>0</v>
      </c>
    </row>
    <row r="43" spans="1:10" ht="20.55" customHeight="1">
      <c r="A43" s="356" t="s">
        <v>211</v>
      </c>
      <c r="B43" s="535"/>
      <c r="C43" s="244"/>
      <c r="D43" s="354">
        <v>15160</v>
      </c>
      <c r="E43" s="354"/>
      <c r="F43" s="490">
        <v>5750</v>
      </c>
      <c r="G43" s="490"/>
      <c r="H43" s="491">
        <v>0</v>
      </c>
      <c r="I43" s="491"/>
      <c r="J43" s="490">
        <v>0</v>
      </c>
    </row>
    <row r="44" spans="1:10" ht="20.55" customHeight="1">
      <c r="A44" s="356" t="s">
        <v>173</v>
      </c>
      <c r="B44" s="535"/>
      <c r="C44" s="248"/>
      <c r="D44" s="354">
        <v>67909224</v>
      </c>
      <c r="E44" s="354"/>
      <c r="F44" s="490">
        <v>49200116</v>
      </c>
      <c r="G44" s="490"/>
      <c r="H44" s="490">
        <v>0</v>
      </c>
      <c r="I44" s="490"/>
      <c r="J44" s="490">
        <v>0</v>
      </c>
    </row>
    <row r="45" spans="1:10" ht="20.55" customHeight="1">
      <c r="A45" s="356" t="s">
        <v>57</v>
      </c>
      <c r="B45" s="535"/>
      <c r="C45" s="248"/>
      <c r="D45" s="354">
        <v>82542418</v>
      </c>
      <c r="E45" s="354"/>
      <c r="F45" s="490">
        <v>74921623</v>
      </c>
      <c r="G45" s="490"/>
      <c r="H45" s="490">
        <v>1249999</v>
      </c>
      <c r="I45" s="490"/>
      <c r="J45" s="490">
        <v>0</v>
      </c>
    </row>
    <row r="46" spans="1:10" ht="20.55" customHeight="1">
      <c r="A46" s="353" t="s">
        <v>28</v>
      </c>
      <c r="B46" s="535"/>
      <c r="C46" s="248"/>
      <c r="D46" s="354">
        <v>19781737</v>
      </c>
      <c r="E46" s="354"/>
      <c r="F46" s="490">
        <v>20342267</v>
      </c>
      <c r="G46" s="490"/>
      <c r="H46" s="490">
        <v>0</v>
      </c>
      <c r="I46" s="490"/>
      <c r="J46" s="490">
        <v>0</v>
      </c>
    </row>
    <row r="47" spans="1:10" ht="20.55" customHeight="1">
      <c r="A47" t="s">
        <v>118</v>
      </c>
      <c r="B47" s="535"/>
      <c r="D47" s="345">
        <v>1295276</v>
      </c>
      <c r="E47" s="345"/>
      <c r="F47" s="94">
        <v>887849</v>
      </c>
      <c r="G47" s="490"/>
      <c r="H47" s="491">
        <v>0</v>
      </c>
      <c r="I47" s="490"/>
      <c r="J47" s="94">
        <v>0</v>
      </c>
    </row>
    <row r="48" spans="1:10" ht="20.55" customHeight="1">
      <c r="A48" s="353" t="s">
        <v>19</v>
      </c>
      <c r="B48" s="535"/>
      <c r="C48" s="248"/>
      <c r="D48" s="345">
        <v>80393736</v>
      </c>
      <c r="E48" s="354"/>
      <c r="F48" s="94">
        <v>67605190</v>
      </c>
      <c r="G48" s="490"/>
      <c r="H48" s="94">
        <v>230829</v>
      </c>
      <c r="I48" s="490"/>
      <c r="J48" s="490">
        <v>8670</v>
      </c>
    </row>
    <row r="49" spans="1:10" ht="20.55" customHeight="1">
      <c r="A49" s="358" t="s">
        <v>20</v>
      </c>
      <c r="B49" s="535"/>
      <c r="D49" s="365">
        <f>SUM(D40:D48)</f>
        <v>2945759507</v>
      </c>
      <c r="E49" s="360"/>
      <c r="F49" s="365">
        <f>SUM(F40:F48)</f>
        <v>2871958806</v>
      </c>
      <c r="G49" s="360"/>
      <c r="H49" s="365">
        <f>SUM(H40:H48)</f>
        <v>1480828</v>
      </c>
      <c r="I49" s="360"/>
      <c r="J49" s="365">
        <f>SUM(J40:J48)</f>
        <v>8670</v>
      </c>
    </row>
    <row r="50" spans="1:10" ht="20.55" customHeight="1">
      <c r="A50" s="358"/>
      <c r="B50" s="535"/>
      <c r="D50" s="354"/>
      <c r="E50" s="354"/>
      <c r="F50" s="354"/>
      <c r="G50" s="354"/>
      <c r="H50" s="354"/>
      <c r="I50" s="354"/>
      <c r="J50" s="354"/>
    </row>
    <row r="51" spans="1:10" ht="20.55" customHeight="1">
      <c r="A51" s="358" t="s">
        <v>157</v>
      </c>
      <c r="B51" s="535"/>
      <c r="D51" s="360"/>
      <c r="E51" s="360"/>
      <c r="F51" s="360"/>
      <c r="G51" s="360"/>
      <c r="H51" s="360"/>
      <c r="I51" s="360"/>
      <c r="J51" s="360"/>
    </row>
    <row r="52" spans="1:10" ht="20.55" customHeight="1">
      <c r="A52" s="249" t="s">
        <v>75</v>
      </c>
      <c r="B52" s="535"/>
      <c r="C52" s="383"/>
      <c r="D52" s="360"/>
      <c r="E52" s="360"/>
      <c r="F52" s="360"/>
      <c r="G52" s="360"/>
      <c r="H52" s="360"/>
      <c r="I52" s="360"/>
      <c r="J52" s="360"/>
    </row>
    <row r="53" spans="1:10" ht="20.55" customHeight="1">
      <c r="A53" s="356" t="s">
        <v>174</v>
      </c>
      <c r="B53" s="535"/>
      <c r="D53" s="360"/>
      <c r="E53" s="360"/>
      <c r="F53" s="360"/>
      <c r="G53" s="360"/>
      <c r="H53" s="360"/>
      <c r="I53" s="360"/>
      <c r="J53" s="360"/>
    </row>
    <row r="54" spans="1:10" ht="20.55" customHeight="1" thickBot="1">
      <c r="A54" s="386" t="s">
        <v>316</v>
      </c>
      <c r="B54" s="535"/>
      <c r="C54" s="250"/>
      <c r="D54" s="490">
        <v>0</v>
      </c>
      <c r="E54" s="354"/>
      <c r="F54" s="490">
        <v>35826672</v>
      </c>
      <c r="G54" s="490"/>
      <c r="H54" s="490">
        <v>0</v>
      </c>
      <c r="I54" s="490"/>
      <c r="J54" s="490">
        <v>0</v>
      </c>
    </row>
    <row r="55" spans="1:10" ht="20.55" customHeight="1" thickTop="1" thickBot="1">
      <c r="A55" s="386" t="s">
        <v>317</v>
      </c>
      <c r="B55" s="535">
        <v>11</v>
      </c>
      <c r="C55" s="250"/>
      <c r="D55" s="366">
        <v>33991922</v>
      </c>
      <c r="E55" s="354"/>
      <c r="F55" s="492">
        <v>34173338</v>
      </c>
      <c r="G55" s="490"/>
      <c r="H55" s="492">
        <v>33991922</v>
      </c>
      <c r="I55" s="490"/>
      <c r="J55" s="492">
        <v>10</v>
      </c>
    </row>
    <row r="56" spans="1:10" ht="20.55" customHeight="1" thickTop="1">
      <c r="A56" s="386" t="s">
        <v>227</v>
      </c>
      <c r="B56" s="535"/>
      <c r="C56" s="248"/>
      <c r="D56" s="354"/>
      <c r="E56" s="354"/>
      <c r="F56" s="490"/>
      <c r="G56" s="490"/>
      <c r="H56" s="490"/>
      <c r="I56" s="490"/>
      <c r="J56" s="493"/>
    </row>
    <row r="57" spans="1:10" ht="20.55" customHeight="1">
      <c r="A57" s="386" t="s">
        <v>316</v>
      </c>
      <c r="C57" s="248"/>
      <c r="D57" s="493">
        <v>0</v>
      </c>
      <c r="E57" s="354"/>
      <c r="F57" s="490">
        <v>35429</v>
      </c>
      <c r="G57" s="490"/>
      <c r="H57" s="490">
        <v>0</v>
      </c>
      <c r="I57" s="490"/>
      <c r="J57" s="493">
        <v>0</v>
      </c>
    </row>
    <row r="58" spans="1:10" ht="20.55" customHeight="1">
      <c r="A58" s="386" t="s">
        <v>317</v>
      </c>
      <c r="B58" s="535">
        <v>11</v>
      </c>
      <c r="C58" s="248"/>
      <c r="D58" s="354">
        <v>33671073</v>
      </c>
      <c r="E58" s="354"/>
      <c r="F58" s="490">
        <v>33956503</v>
      </c>
      <c r="G58" s="490"/>
      <c r="H58" s="490">
        <v>33671073</v>
      </c>
      <c r="I58" s="490"/>
      <c r="J58" s="493">
        <v>10</v>
      </c>
    </row>
    <row r="59" spans="1:10" ht="20.55" customHeight="1">
      <c r="A59" s="356" t="s">
        <v>49</v>
      </c>
      <c r="B59" s="535"/>
      <c r="C59" s="248"/>
      <c r="D59" s="354"/>
      <c r="E59" s="354"/>
      <c r="F59" s="490"/>
      <c r="G59" s="490"/>
      <c r="H59" s="490"/>
      <c r="I59" s="490"/>
      <c r="J59" s="493"/>
    </row>
    <row r="60" spans="1:10" ht="20.55" customHeight="1">
      <c r="A60" s="356" t="s">
        <v>321</v>
      </c>
      <c r="B60" s="535"/>
      <c r="C60" s="251"/>
      <c r="D60" s="493">
        <v>0</v>
      </c>
      <c r="E60" s="354"/>
      <c r="F60" s="490">
        <v>13855</v>
      </c>
      <c r="G60" s="490"/>
      <c r="H60" s="490">
        <v>0</v>
      </c>
      <c r="I60" s="490"/>
      <c r="J60" s="493">
        <v>0</v>
      </c>
    </row>
    <row r="61" spans="1:10" ht="20.55" customHeight="1">
      <c r="A61" s="356" t="s">
        <v>322</v>
      </c>
      <c r="B61" s="535"/>
      <c r="C61" s="251"/>
      <c r="D61" s="354">
        <v>11019190</v>
      </c>
      <c r="E61" s="354"/>
      <c r="F61" s="490">
        <v>11110336</v>
      </c>
      <c r="G61" s="490"/>
      <c r="H61" s="490">
        <v>407069914</v>
      </c>
      <c r="I61" s="490"/>
      <c r="J61" s="493">
        <v>0</v>
      </c>
    </row>
    <row r="62" spans="1:10" ht="20.55" customHeight="1">
      <c r="A62" s="353" t="s">
        <v>35</v>
      </c>
      <c r="B62" s="535"/>
      <c r="C62" s="248"/>
      <c r="D62" s="354">
        <v>21627277</v>
      </c>
      <c r="E62" s="354"/>
      <c r="F62" s="490">
        <v>22837505</v>
      </c>
      <c r="G62" s="490"/>
      <c r="H62" s="490">
        <v>0</v>
      </c>
      <c r="I62" s="490"/>
      <c r="J62" s="493">
        <v>0</v>
      </c>
    </row>
    <row r="63" spans="1:10" ht="20.55" customHeight="1">
      <c r="A63" s="353" t="s">
        <v>11</v>
      </c>
      <c r="B63" s="535"/>
      <c r="C63" s="248"/>
      <c r="D63" s="354"/>
      <c r="E63" s="354"/>
      <c r="F63" s="490"/>
      <c r="G63" s="490"/>
      <c r="H63" s="490"/>
      <c r="I63" s="490"/>
      <c r="J63" s="493"/>
    </row>
    <row r="64" spans="1:10" ht="20.55" customHeight="1">
      <c r="A64" s="356" t="s">
        <v>36</v>
      </c>
      <c r="B64" s="535"/>
      <c r="C64" s="248"/>
      <c r="D64" s="354"/>
      <c r="E64" s="354"/>
      <c r="F64" s="490"/>
      <c r="G64" s="490"/>
      <c r="H64" s="490"/>
      <c r="I64" s="490"/>
      <c r="J64" s="493"/>
    </row>
    <row r="65" spans="1:10" ht="20.55" customHeight="1">
      <c r="A65" s="356" t="s">
        <v>37</v>
      </c>
      <c r="B65" s="535"/>
      <c r="C65" s="248"/>
      <c r="D65" s="354">
        <v>6933927</v>
      </c>
      <c r="E65" s="354"/>
      <c r="F65" s="490">
        <v>7000000</v>
      </c>
      <c r="G65" s="490"/>
      <c r="H65" s="490">
        <v>0</v>
      </c>
      <c r="I65" s="490"/>
      <c r="J65" s="493">
        <v>0</v>
      </c>
    </row>
    <row r="66" spans="1:10" ht="20.55" customHeight="1">
      <c r="A66" s="356" t="s">
        <v>134</v>
      </c>
      <c r="B66" s="535"/>
      <c r="D66" s="367">
        <v>373790649</v>
      </c>
      <c r="E66" s="354"/>
      <c r="F66" s="494">
        <v>366043734</v>
      </c>
      <c r="G66" s="490"/>
      <c r="H66" s="495">
        <v>-228669</v>
      </c>
      <c r="I66" s="490"/>
      <c r="J66" s="495">
        <v>-8674</v>
      </c>
    </row>
    <row r="67" spans="1:10" ht="20.55" customHeight="1">
      <c r="A67" s="356" t="s">
        <v>154</v>
      </c>
      <c r="B67" s="535"/>
      <c r="C67" s="248"/>
      <c r="D67" s="355">
        <f>SUM(D57:D66)</f>
        <v>447042116</v>
      </c>
      <c r="E67" s="354"/>
      <c r="F67" s="355">
        <f>SUM(F57:F66)</f>
        <v>440997362</v>
      </c>
      <c r="G67" s="354"/>
      <c r="H67" s="355">
        <f>SUM(H57:H66)</f>
        <v>440512318</v>
      </c>
      <c r="I67" s="354"/>
      <c r="J67" s="355">
        <f>SUM(J57:J66)</f>
        <v>-8664</v>
      </c>
    </row>
    <row r="68" spans="1:10" ht="20.55" customHeight="1">
      <c r="A68" s="356" t="s">
        <v>155</v>
      </c>
      <c r="B68" s="535"/>
      <c r="C68" s="248"/>
      <c r="D68" s="355">
        <v>6332350</v>
      </c>
      <c r="E68" s="354"/>
      <c r="F68" s="496">
        <v>1608730</v>
      </c>
      <c r="G68" s="490"/>
      <c r="H68" s="496">
        <v>0</v>
      </c>
      <c r="I68" s="496"/>
      <c r="J68" s="496">
        <v>0</v>
      </c>
    </row>
    <row r="69" spans="1:10" ht="20.55" customHeight="1">
      <c r="A69" s="358" t="s">
        <v>158</v>
      </c>
      <c r="B69" s="535"/>
      <c r="C69" s="248"/>
      <c r="D69" s="368">
        <f>SUM(D67:D68)</f>
        <v>453374466</v>
      </c>
      <c r="E69" s="360"/>
      <c r="F69" s="368">
        <f>SUM(F67:F68)</f>
        <v>442606092</v>
      </c>
      <c r="G69" s="360"/>
      <c r="H69" s="368">
        <f>SUM(H67:H68)</f>
        <v>440512318</v>
      </c>
      <c r="I69" s="360"/>
      <c r="J69" s="368">
        <f>SUM(J67:J68)</f>
        <v>-8664</v>
      </c>
    </row>
    <row r="70" spans="1:10" ht="20.55" customHeight="1">
      <c r="A70" s="358"/>
      <c r="B70" s="535"/>
      <c r="C70" s="248"/>
      <c r="D70" s="369"/>
      <c r="E70" s="360"/>
      <c r="F70" s="369"/>
      <c r="G70" s="360"/>
      <c r="H70" s="369"/>
      <c r="I70" s="360"/>
      <c r="J70" s="369"/>
    </row>
    <row r="71" spans="1:10" ht="20.55" customHeight="1" thickBot="1">
      <c r="A71" s="358" t="s">
        <v>159</v>
      </c>
      <c r="B71" s="535"/>
      <c r="C71" s="248"/>
      <c r="D71" s="370">
        <f>SUM(D49,D69)</f>
        <v>3399133973</v>
      </c>
      <c r="E71" s="360"/>
      <c r="F71" s="370">
        <f>SUM(F49,F69)</f>
        <v>3314564898</v>
      </c>
      <c r="G71" s="360"/>
      <c r="H71" s="370">
        <f>SUM(H49,H69)</f>
        <v>441993146</v>
      </c>
      <c r="I71" s="360"/>
      <c r="J71" s="370">
        <f>SUM(J49,J69)</f>
        <v>6</v>
      </c>
    </row>
    <row r="72" spans="1:10" ht="16.5" customHeight="1" thickTop="1">
      <c r="A72" s="356"/>
      <c r="B72" s="535"/>
      <c r="C72" s="248"/>
      <c r="D72" s="371"/>
      <c r="E72" s="361"/>
      <c r="F72" s="371"/>
      <c r="G72" s="361"/>
      <c r="H72" s="371"/>
      <c r="I72" s="361"/>
    </row>
    <row r="73" spans="1:10" ht="16.5" customHeight="1">
      <c r="A73" s="356"/>
      <c r="B73" s="535"/>
      <c r="C73" s="248"/>
      <c r="D73" s="371"/>
      <c r="E73" s="361"/>
      <c r="F73" s="371"/>
      <c r="G73" s="361"/>
      <c r="H73" s="371"/>
      <c r="I73" s="361"/>
    </row>
    <row r="74" spans="1:10" ht="16.5" customHeight="1">
      <c r="A74" s="356"/>
      <c r="B74" s="535"/>
      <c r="C74" s="248"/>
      <c r="D74" s="371"/>
      <c r="E74" s="361"/>
      <c r="F74" s="371"/>
      <c r="G74" s="361"/>
      <c r="H74" s="371"/>
      <c r="I74" s="361"/>
    </row>
    <row r="75" spans="1:10" ht="16.5" customHeight="1">
      <c r="A75" s="356"/>
      <c r="B75" s="547"/>
      <c r="C75" s="248"/>
      <c r="D75" s="371"/>
      <c r="E75" s="361"/>
      <c r="F75" s="371"/>
      <c r="G75" s="361"/>
      <c r="H75" s="371"/>
      <c r="I75" s="361"/>
    </row>
    <row r="76" spans="1:10" ht="16.5" customHeight="1">
      <c r="A76" s="356"/>
      <c r="B76" s="547"/>
      <c r="C76" s="248"/>
      <c r="D76" s="371"/>
      <c r="E76" s="361"/>
      <c r="F76" s="371"/>
      <c r="G76" s="361"/>
      <c r="H76" s="371"/>
      <c r="I76" s="361"/>
    </row>
    <row r="77" spans="1:10" ht="16.5" customHeight="1">
      <c r="A77" s="356"/>
      <c r="B77" s="547"/>
      <c r="C77" s="248"/>
      <c r="D77" s="371"/>
      <c r="E77" s="361"/>
      <c r="F77" s="371"/>
      <c r="G77" s="361"/>
      <c r="H77" s="371"/>
      <c r="I77" s="361"/>
    </row>
    <row r="78" spans="1:10" ht="16.5" customHeight="1">
      <c r="A78" s="356"/>
      <c r="B78" s="547"/>
      <c r="C78" s="248"/>
      <c r="D78" s="371"/>
      <c r="E78" s="361"/>
      <c r="F78" s="371"/>
      <c r="G78" s="361"/>
      <c r="H78" s="371"/>
      <c r="I78" s="361"/>
    </row>
    <row r="79" spans="1:10" ht="16.5" customHeight="1">
      <c r="A79" s="356"/>
      <c r="B79" s="535"/>
      <c r="C79" s="248"/>
      <c r="D79" s="371"/>
      <c r="E79" s="361"/>
      <c r="F79" s="371"/>
      <c r="G79" s="361"/>
      <c r="H79" s="371"/>
      <c r="I79" s="361"/>
    </row>
    <row r="80" spans="1:10" ht="20.55" customHeight="1">
      <c r="A80" s="353"/>
      <c r="B80" s="535"/>
      <c r="C80" s="244"/>
      <c r="D80" s="372"/>
      <c r="E80" s="372"/>
      <c r="F80" s="372"/>
      <c r="G80" s="372"/>
      <c r="H80" s="372"/>
      <c r="I80" s="372"/>
    </row>
    <row r="81" spans="1:10" ht="20.25" customHeight="1">
      <c r="A81" s="551" t="s">
        <v>135</v>
      </c>
      <c r="B81" s="551"/>
      <c r="C81" s="551"/>
      <c r="D81" s="551"/>
      <c r="E81" s="551"/>
      <c r="F81" s="551"/>
      <c r="G81" s="551"/>
      <c r="H81" s="551"/>
      <c r="I81" s="551"/>
      <c r="J81" s="551"/>
    </row>
    <row r="82" spans="1:10" ht="20.25" customHeight="1">
      <c r="A82" s="552" t="s">
        <v>269</v>
      </c>
      <c r="B82" s="552"/>
      <c r="C82" s="552"/>
      <c r="D82" s="552"/>
      <c r="E82" s="552"/>
      <c r="F82" s="552"/>
      <c r="G82" s="552"/>
      <c r="H82" s="552"/>
      <c r="I82" s="552"/>
      <c r="J82" s="552"/>
    </row>
    <row r="83" spans="1:10" ht="21" customHeight="1">
      <c r="B83" s="537"/>
      <c r="C83" s="373"/>
      <c r="E83" s="374"/>
      <c r="H83" s="375"/>
      <c r="I83" s="374"/>
    </row>
    <row r="84" spans="1:10" ht="21" customHeight="1">
      <c r="B84" s="537"/>
      <c r="C84" s="373"/>
      <c r="G84" s="374"/>
      <c r="H84" s="375"/>
      <c r="I84" s="374"/>
    </row>
    <row r="85" spans="1:10" ht="21" customHeight="1">
      <c r="D85" s="374"/>
      <c r="E85" s="374"/>
      <c r="F85" s="374"/>
      <c r="G85" s="374"/>
      <c r="H85" s="374"/>
      <c r="I85" s="374"/>
    </row>
    <row r="86" spans="1:10" ht="21" customHeight="1">
      <c r="D86" s="374"/>
      <c r="E86" s="374"/>
      <c r="F86" s="374"/>
      <c r="G86" s="374"/>
      <c r="H86" s="374"/>
      <c r="I86" s="374"/>
    </row>
    <row r="87" spans="1:10" ht="21" customHeight="1">
      <c r="D87" s="374"/>
      <c r="E87" s="374"/>
      <c r="F87" s="374"/>
      <c r="G87" s="374"/>
      <c r="H87" s="374"/>
      <c r="I87" s="374"/>
    </row>
    <row r="88" spans="1:10" ht="21" customHeight="1">
      <c r="D88" s="374"/>
      <c r="E88" s="374"/>
      <c r="F88" s="374"/>
      <c r="G88" s="374"/>
      <c r="H88" s="374"/>
      <c r="I88" s="374"/>
    </row>
    <row r="89" spans="1:10" ht="21" customHeight="1">
      <c r="D89" s="374"/>
      <c r="E89" s="374"/>
      <c r="F89" s="374"/>
      <c r="G89" s="374"/>
      <c r="H89" s="374"/>
      <c r="I89" s="374"/>
    </row>
    <row r="90" spans="1:10" ht="21" customHeight="1">
      <c r="D90" s="374"/>
      <c r="E90" s="374"/>
      <c r="F90" s="374"/>
      <c r="G90" s="374"/>
      <c r="H90" s="374"/>
      <c r="I90" s="374"/>
    </row>
    <row r="91" spans="1:10" ht="21" customHeight="1">
      <c r="B91" s="7"/>
      <c r="C91" s="350"/>
      <c r="D91" s="374"/>
      <c r="E91" s="374"/>
      <c r="F91" s="374"/>
      <c r="G91" s="374"/>
      <c r="H91" s="374"/>
      <c r="I91" s="374"/>
    </row>
  </sheetData>
  <mergeCells count="4">
    <mergeCell ref="A81:J81"/>
    <mergeCell ref="A82:J82"/>
    <mergeCell ref="D11:J11"/>
    <mergeCell ref="D38:J38"/>
  </mergeCells>
  <pageMargins left="0.7" right="0.7" top="0.48" bottom="0.5" header="0.5" footer="0.5"/>
  <pageSetup paperSize="9" scale="65" firstPageNumber="3" fitToWidth="0" fitToHeight="0" orientation="portrait" useFirstPageNumber="1" r:id="rId1"/>
  <headerFooter>
    <oddFooter>&amp;LThe accompanying note form an integral part of the interim financial statements.
&amp;C&amp;P</oddFooter>
  </headerFooter>
  <rowBreaks count="1" manualBreakCount="1">
    <brk id="2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98294-3E72-4656-8E52-D8C87246DA66}">
  <dimension ref="A1:H105"/>
  <sheetViews>
    <sheetView zoomScaleNormal="100" zoomScaleSheetLayoutView="80" workbookViewId="0"/>
  </sheetViews>
  <sheetFormatPr defaultColWidth="9.21875" defaultRowHeight="21" customHeight="1"/>
  <cols>
    <col min="1" max="1" width="62.33203125" style="217" customWidth="1"/>
    <col min="2" max="2" width="7.109375" style="263" customWidth="1"/>
    <col min="3" max="3" width="0.88671875" style="216" customWidth="1"/>
    <col min="4" max="4" width="17.44140625" style="217" customWidth="1"/>
    <col min="5" max="5" width="1" style="217" customWidth="1"/>
    <col min="6" max="6" width="17.44140625" style="217" customWidth="1"/>
    <col min="7" max="7" width="1" style="217" customWidth="1"/>
    <col min="8" max="8" width="17.44140625" style="217" customWidth="1"/>
    <col min="9" max="16384" width="9.21875" style="216"/>
  </cols>
  <sheetData>
    <row r="1" spans="1:8" s="208" customFormat="1" ht="21" customHeight="1">
      <c r="A1" s="261" t="s">
        <v>264</v>
      </c>
      <c r="B1" s="253"/>
      <c r="C1" s="254"/>
      <c r="D1" s="253"/>
      <c r="E1" s="253"/>
      <c r="F1" s="253"/>
      <c r="G1" s="253"/>
      <c r="H1" s="253"/>
    </row>
    <row r="2" spans="1:8" s="208" customFormat="1" ht="21" customHeight="1">
      <c r="A2" s="222" t="s">
        <v>304</v>
      </c>
      <c r="B2" s="154"/>
      <c r="C2" s="154"/>
      <c r="D2" s="154"/>
      <c r="E2" s="154"/>
      <c r="F2" s="154"/>
      <c r="G2" s="154"/>
      <c r="H2" s="154"/>
    </row>
    <row r="3" spans="1:8" s="208" customFormat="1" ht="21" customHeight="1">
      <c r="A3" s="206"/>
      <c r="B3" s="154"/>
      <c r="C3" s="207"/>
      <c r="D3" s="154"/>
      <c r="E3" s="154"/>
      <c r="F3" s="154"/>
      <c r="G3" s="154"/>
      <c r="H3" s="154"/>
    </row>
    <row r="4" spans="1:8" s="208" customFormat="1" ht="21" customHeight="1">
      <c r="A4" s="206"/>
      <c r="B4" s="536"/>
      <c r="C4" s="456"/>
      <c r="D4" s="456" t="s">
        <v>270</v>
      </c>
      <c r="E4" s="456"/>
      <c r="F4" s="456" t="s">
        <v>272</v>
      </c>
      <c r="G4" s="456"/>
      <c r="H4" s="456"/>
    </row>
    <row r="5" spans="1:8" s="208" customFormat="1" ht="21" customHeight="1">
      <c r="A5" s="206"/>
      <c r="B5" s="536"/>
      <c r="C5" s="456"/>
      <c r="D5" s="458" t="s">
        <v>271</v>
      </c>
      <c r="E5" s="456"/>
      <c r="F5" s="458" t="s">
        <v>271</v>
      </c>
      <c r="G5" s="456"/>
    </row>
    <row r="6" spans="1:8" s="208" customFormat="1" ht="21" customHeight="1">
      <c r="A6" s="206"/>
      <c r="B6" s="527"/>
      <c r="C6" s="378"/>
      <c r="D6" s="456" t="s">
        <v>14</v>
      </c>
      <c r="F6" s="456" t="s">
        <v>14</v>
      </c>
      <c r="G6" s="454"/>
      <c r="H6" s="456" t="s">
        <v>273</v>
      </c>
    </row>
    <row r="7" spans="1:8" s="208" customFormat="1" ht="21" customHeight="1">
      <c r="A7" s="206"/>
      <c r="B7" s="527"/>
      <c r="C7" s="378"/>
      <c r="D7" s="456" t="s">
        <v>274</v>
      </c>
      <c r="F7" s="456" t="s">
        <v>274</v>
      </c>
      <c r="G7" s="454"/>
      <c r="H7" s="456" t="s">
        <v>274</v>
      </c>
    </row>
    <row r="8" spans="1:8" s="208" customFormat="1" ht="21" customHeight="1">
      <c r="A8" s="206"/>
      <c r="B8" s="527"/>
      <c r="C8" s="378"/>
      <c r="D8" s="456" t="s">
        <v>275</v>
      </c>
      <c r="F8" s="456" t="s">
        <v>275</v>
      </c>
      <c r="G8" s="454"/>
      <c r="H8" s="456" t="s">
        <v>275</v>
      </c>
    </row>
    <row r="9" spans="1:8" s="208" customFormat="1" ht="21" customHeight="1">
      <c r="A9" s="206"/>
      <c r="B9" s="527"/>
      <c r="C9" s="378"/>
      <c r="D9" s="456" t="s">
        <v>276</v>
      </c>
      <c r="F9" s="456" t="s">
        <v>276</v>
      </c>
      <c r="G9" s="454"/>
      <c r="H9" s="456" t="s">
        <v>276</v>
      </c>
    </row>
    <row r="10" spans="1:8" s="208" customFormat="1" ht="21" customHeight="1">
      <c r="A10" s="206"/>
      <c r="B10" s="156"/>
      <c r="C10" s="378"/>
      <c r="D10" s="459" t="s">
        <v>314</v>
      </c>
      <c r="F10" s="459" t="s">
        <v>314</v>
      </c>
      <c r="G10" s="454"/>
      <c r="H10" s="459" t="s">
        <v>314</v>
      </c>
    </row>
    <row r="11" spans="1:8" s="208" customFormat="1" ht="21" customHeight="1">
      <c r="A11" s="206"/>
      <c r="B11" s="156" t="s">
        <v>16</v>
      </c>
      <c r="C11" s="378"/>
      <c r="D11" s="525">
        <v>2022</v>
      </c>
      <c r="F11" s="525">
        <v>2021</v>
      </c>
      <c r="G11" s="454"/>
      <c r="H11" s="525">
        <v>2022</v>
      </c>
    </row>
    <row r="12" spans="1:8" s="208" customFormat="1" ht="21" customHeight="1">
      <c r="A12" s="206"/>
      <c r="B12" s="156"/>
      <c r="C12" s="378"/>
      <c r="D12" s="522" t="s">
        <v>303</v>
      </c>
      <c r="F12" s="522" t="s">
        <v>287</v>
      </c>
      <c r="G12" s="454"/>
      <c r="H12" s="522" t="s">
        <v>303</v>
      </c>
    </row>
    <row r="13" spans="1:8" s="452" customFormat="1" ht="21" customHeight="1">
      <c r="A13" s="211"/>
      <c r="B13" s="535"/>
      <c r="C13" s="451"/>
      <c r="D13" s="554" t="s">
        <v>27</v>
      </c>
      <c r="E13" s="555"/>
      <c r="F13" s="555"/>
      <c r="G13" s="555"/>
      <c r="H13" s="555"/>
    </row>
    <row r="14" spans="1:8" ht="21" customHeight="1">
      <c r="A14" s="255" t="s">
        <v>38</v>
      </c>
      <c r="B14" s="256"/>
      <c r="C14" s="215"/>
      <c r="D14" s="315">
        <v>30555907</v>
      </c>
      <c r="E14" s="315"/>
      <c r="F14" s="315">
        <v>27652780</v>
      </c>
      <c r="G14" s="315"/>
      <c r="H14" s="315">
        <v>0</v>
      </c>
    </row>
    <row r="15" spans="1:8" ht="21" customHeight="1">
      <c r="A15" s="257" t="s">
        <v>160</v>
      </c>
      <c r="B15" s="256"/>
      <c r="C15" s="215"/>
      <c r="D15" s="315">
        <v>4487577</v>
      </c>
      <c r="E15" s="315"/>
      <c r="F15" s="315">
        <v>4178163</v>
      </c>
      <c r="G15" s="315"/>
      <c r="H15" s="315">
        <v>1922</v>
      </c>
    </row>
    <row r="16" spans="1:8" ht="21" customHeight="1">
      <c r="A16" s="255" t="s">
        <v>97</v>
      </c>
      <c r="B16" s="256"/>
      <c r="C16" s="215"/>
      <c r="D16" s="330">
        <f>D14-D15</f>
        <v>26068330</v>
      </c>
      <c r="E16" s="292"/>
      <c r="F16" s="330">
        <f>F14-F15</f>
        <v>23474617</v>
      </c>
      <c r="G16" s="292"/>
      <c r="H16" s="330">
        <f>H14-H15</f>
        <v>-1922</v>
      </c>
    </row>
    <row r="17" spans="1:8" ht="21" customHeight="1">
      <c r="A17" s="258" t="s">
        <v>177</v>
      </c>
      <c r="B17" s="256"/>
      <c r="C17" s="215"/>
      <c r="D17" s="292">
        <v>11983675</v>
      </c>
      <c r="E17" s="292"/>
      <c r="F17" s="292">
        <v>12461665</v>
      </c>
      <c r="G17" s="292"/>
      <c r="H17" s="292">
        <v>0</v>
      </c>
    </row>
    <row r="18" spans="1:8" ht="21" customHeight="1">
      <c r="A18" s="258" t="s">
        <v>178</v>
      </c>
      <c r="B18" s="256"/>
      <c r="C18" s="215"/>
      <c r="D18" s="292">
        <v>2636978</v>
      </c>
      <c r="E18" s="292"/>
      <c r="F18" s="292">
        <v>2649842</v>
      </c>
      <c r="G18" s="292"/>
      <c r="H18" s="292">
        <v>0</v>
      </c>
    </row>
    <row r="19" spans="1:8" ht="21" customHeight="1">
      <c r="A19" s="258" t="s">
        <v>179</v>
      </c>
      <c r="B19" s="256"/>
      <c r="C19" s="215"/>
      <c r="D19" s="330">
        <f>D17-D18</f>
        <v>9346697</v>
      </c>
      <c r="E19" s="292"/>
      <c r="F19" s="330">
        <f>F17-F18</f>
        <v>9811823</v>
      </c>
      <c r="G19" s="292"/>
      <c r="H19" s="330">
        <f>H17-H18</f>
        <v>0</v>
      </c>
    </row>
    <row r="20" spans="1:8" s="217" customFormat="1" ht="21" customHeight="1">
      <c r="A20" s="258" t="s">
        <v>220</v>
      </c>
      <c r="B20" s="256"/>
      <c r="C20" s="259"/>
      <c r="D20" s="291"/>
      <c r="E20" s="292"/>
      <c r="F20" s="291"/>
      <c r="G20" s="292"/>
      <c r="H20" s="292"/>
    </row>
    <row r="21" spans="1:8" s="217" customFormat="1" ht="21" customHeight="1">
      <c r="A21" s="258" t="s">
        <v>221</v>
      </c>
      <c r="B21" s="256"/>
      <c r="C21" s="259"/>
      <c r="D21" s="291">
        <v>2746174</v>
      </c>
      <c r="E21" s="292"/>
      <c r="F21" s="291">
        <v>2658376</v>
      </c>
      <c r="G21" s="292"/>
      <c r="H21" s="292">
        <v>0</v>
      </c>
    </row>
    <row r="22" spans="1:8" s="217" customFormat="1" ht="21" customHeight="1">
      <c r="A22" s="255" t="s">
        <v>288</v>
      </c>
      <c r="B22" s="256"/>
      <c r="C22" s="259"/>
      <c r="D22" s="292">
        <v>4261</v>
      </c>
      <c r="E22" s="292"/>
      <c r="F22" s="292">
        <v>-5635</v>
      </c>
      <c r="G22" s="292"/>
      <c r="H22" s="292">
        <v>0</v>
      </c>
    </row>
    <row r="23" spans="1:8" s="217" customFormat="1" ht="21" customHeight="1">
      <c r="A23" s="257" t="s">
        <v>246</v>
      </c>
      <c r="B23" s="256"/>
      <c r="C23" s="259"/>
      <c r="D23" s="338">
        <v>52775</v>
      </c>
      <c r="E23" s="292"/>
      <c r="F23" s="338">
        <v>38212</v>
      </c>
      <c r="G23" s="292"/>
      <c r="H23" s="338">
        <v>0</v>
      </c>
    </row>
    <row r="24" spans="1:8" s="217" customFormat="1" ht="21" customHeight="1">
      <c r="A24" s="252" t="s">
        <v>45</v>
      </c>
      <c r="B24" s="256"/>
      <c r="C24" s="259"/>
      <c r="D24" s="292">
        <v>77781</v>
      </c>
      <c r="E24" s="292"/>
      <c r="F24" s="292">
        <v>77540</v>
      </c>
      <c r="G24" s="292"/>
      <c r="H24" s="292">
        <v>0</v>
      </c>
    </row>
    <row r="25" spans="1:8" s="217" customFormat="1" ht="21" customHeight="1">
      <c r="A25" s="255" t="s">
        <v>51</v>
      </c>
      <c r="B25" s="256"/>
      <c r="C25" s="259"/>
      <c r="D25" s="292">
        <v>406267</v>
      </c>
      <c r="E25" s="292"/>
      <c r="F25" s="292">
        <v>414018</v>
      </c>
      <c r="G25" s="292"/>
      <c r="H25" s="292">
        <v>0</v>
      </c>
    </row>
    <row r="26" spans="1:8" s="217" customFormat="1" ht="21" customHeight="1">
      <c r="A26" s="257" t="s">
        <v>311</v>
      </c>
      <c r="B26" s="256"/>
      <c r="C26" s="259"/>
      <c r="D26" s="330">
        <f>SUM(D16,D19,D20:D25)</f>
        <v>38702285</v>
      </c>
      <c r="E26" s="292"/>
      <c r="F26" s="330">
        <f>SUM(F16,F19,F20:F25)</f>
        <v>36468951</v>
      </c>
      <c r="G26" s="292"/>
      <c r="H26" s="330">
        <f>SUM(H16,H19,H20:H25)</f>
        <v>-1922</v>
      </c>
    </row>
    <row r="27" spans="1:8" s="217" customFormat="1" ht="21" customHeight="1">
      <c r="A27" s="255" t="s">
        <v>40</v>
      </c>
      <c r="B27" s="256"/>
      <c r="C27" s="259"/>
      <c r="D27" s="292"/>
      <c r="E27" s="292"/>
      <c r="F27" s="292"/>
      <c r="G27" s="292"/>
      <c r="H27" s="292"/>
    </row>
    <row r="28" spans="1:8" s="217" customFormat="1" ht="21.6">
      <c r="A28" s="257" t="s">
        <v>181</v>
      </c>
      <c r="B28" s="256"/>
      <c r="C28" s="259"/>
      <c r="D28" s="292">
        <v>7298595</v>
      </c>
      <c r="E28" s="292"/>
      <c r="F28" s="292">
        <v>7072283</v>
      </c>
      <c r="G28" s="292"/>
      <c r="H28" s="292">
        <v>38675</v>
      </c>
    </row>
    <row r="29" spans="1:8" s="217" customFormat="1" ht="21.6">
      <c r="A29" s="257" t="s">
        <v>113</v>
      </c>
      <c r="B29" s="256"/>
      <c r="C29" s="259"/>
      <c r="D29" s="292">
        <v>78056</v>
      </c>
      <c r="E29" s="292"/>
      <c r="F29" s="292">
        <v>16582</v>
      </c>
      <c r="G29" s="292"/>
      <c r="H29" s="292">
        <v>45000</v>
      </c>
    </row>
    <row r="30" spans="1:8" s="217" customFormat="1" ht="21.6">
      <c r="A30" s="257" t="s">
        <v>41</v>
      </c>
      <c r="B30" s="256"/>
      <c r="C30" s="259"/>
      <c r="D30" s="292">
        <v>2777042</v>
      </c>
      <c r="E30" s="292"/>
      <c r="F30" s="292">
        <v>2452541</v>
      </c>
      <c r="G30" s="292"/>
      <c r="H30" s="292">
        <v>0</v>
      </c>
    </row>
    <row r="31" spans="1:8" s="217" customFormat="1" ht="21.6">
      <c r="A31" s="252" t="s">
        <v>42</v>
      </c>
      <c r="B31" s="256"/>
      <c r="C31" s="259"/>
      <c r="D31" s="292">
        <v>980502</v>
      </c>
      <c r="E31" s="292"/>
      <c r="F31" s="292">
        <v>922413</v>
      </c>
      <c r="G31" s="292"/>
      <c r="H31" s="292">
        <v>0</v>
      </c>
    </row>
    <row r="32" spans="1:8" s="217" customFormat="1" ht="21.6">
      <c r="A32" s="252" t="s">
        <v>176</v>
      </c>
      <c r="B32" s="256"/>
      <c r="C32" s="259"/>
      <c r="D32" s="292">
        <v>4803950</v>
      </c>
      <c r="E32" s="292"/>
      <c r="F32" s="292">
        <v>4912614</v>
      </c>
      <c r="G32" s="292"/>
      <c r="H32" s="292">
        <v>10449</v>
      </c>
    </row>
    <row r="33" spans="1:8" s="217" customFormat="1" ht="21.6">
      <c r="A33" s="252" t="s">
        <v>44</v>
      </c>
      <c r="B33" s="256"/>
      <c r="C33" s="259"/>
      <c r="D33" s="330">
        <f>SUM(D28:D32)</f>
        <v>15938145</v>
      </c>
      <c r="E33" s="292"/>
      <c r="F33" s="330">
        <f>SUM(F28:F32)</f>
        <v>15376433</v>
      </c>
      <c r="G33" s="292"/>
      <c r="H33" s="330">
        <f>SUM(H28:H32)</f>
        <v>94124</v>
      </c>
    </row>
    <row r="34" spans="1:8" s="217" customFormat="1" ht="21.6">
      <c r="A34" s="252" t="s">
        <v>185</v>
      </c>
      <c r="B34" s="256"/>
      <c r="C34" s="259"/>
      <c r="D34" s="291">
        <v>10250000</v>
      </c>
      <c r="E34" s="292"/>
      <c r="F34" s="291">
        <v>10027635</v>
      </c>
      <c r="G34" s="292"/>
      <c r="H34" s="291">
        <v>0</v>
      </c>
    </row>
    <row r="35" spans="1:8" s="217" customFormat="1" ht="21.6">
      <c r="A35" s="258" t="s">
        <v>296</v>
      </c>
      <c r="B35" s="256"/>
      <c r="C35" s="259"/>
      <c r="D35" s="339">
        <f>D26-D33-D34</f>
        <v>12514140</v>
      </c>
      <c r="E35" s="292"/>
      <c r="F35" s="339">
        <f>F26-F33-F34</f>
        <v>11064883</v>
      </c>
      <c r="G35" s="292"/>
      <c r="H35" s="339">
        <f>H26-H33-H34</f>
        <v>-96046</v>
      </c>
    </row>
    <row r="36" spans="1:8" s="217" customFormat="1" ht="21.6">
      <c r="A36" s="258" t="s">
        <v>226</v>
      </c>
      <c r="B36" s="256">
        <v>17</v>
      </c>
      <c r="C36" s="259"/>
      <c r="D36" s="291">
        <v>2680941</v>
      </c>
      <c r="E36" s="292"/>
      <c r="F36" s="291">
        <v>2303852</v>
      </c>
      <c r="G36" s="292"/>
      <c r="H36" s="291">
        <v>0</v>
      </c>
    </row>
    <row r="37" spans="1:8" s="217" customFormat="1" ht="22.2">
      <c r="A37" s="341" t="s">
        <v>297</v>
      </c>
      <c r="B37" s="342"/>
      <c r="C37" s="259"/>
      <c r="D37" s="331">
        <f>D35-D36</f>
        <v>9833199</v>
      </c>
      <c r="E37" s="295"/>
      <c r="F37" s="331">
        <f>F35-F36</f>
        <v>8761031</v>
      </c>
      <c r="G37" s="295"/>
      <c r="H37" s="331">
        <f>H35-H36</f>
        <v>-96046</v>
      </c>
    </row>
    <row r="38" spans="1:8" ht="21" customHeight="1">
      <c r="A38" s="255"/>
      <c r="B38" s="214"/>
      <c r="C38" s="215"/>
      <c r="D38" s="247"/>
      <c r="E38" s="247"/>
      <c r="F38" s="247"/>
      <c r="G38" s="260"/>
      <c r="H38" s="247"/>
    </row>
    <row r="39" spans="1:8" ht="21" customHeight="1">
      <c r="A39" s="255"/>
      <c r="B39" s="214"/>
      <c r="C39" s="215"/>
      <c r="D39" s="247"/>
      <c r="E39" s="247"/>
      <c r="F39" s="247"/>
      <c r="G39" s="260"/>
      <c r="H39" s="247"/>
    </row>
    <row r="40" spans="1:8" s="208" customFormat="1" ht="21" customHeight="1">
      <c r="A40" s="261" t="s">
        <v>264</v>
      </c>
      <c r="B40" s="214"/>
      <c r="C40" s="215"/>
      <c r="D40" s="247"/>
      <c r="E40" s="247"/>
      <c r="F40" s="247"/>
      <c r="G40" s="260"/>
      <c r="H40" s="247"/>
    </row>
    <row r="41" spans="1:8" s="208" customFormat="1" ht="21" customHeight="1">
      <c r="A41" s="206" t="s">
        <v>304</v>
      </c>
      <c r="B41" s="214"/>
      <c r="C41" s="215"/>
      <c r="D41" s="247"/>
      <c r="E41" s="247"/>
      <c r="F41" s="247"/>
      <c r="G41" s="260"/>
      <c r="H41" s="247"/>
    </row>
    <row r="42" spans="1:8" s="208" customFormat="1" ht="21" customHeight="1">
      <c r="A42" s="206"/>
      <c r="B42" s="214"/>
      <c r="C42" s="215"/>
      <c r="D42" s="247"/>
      <c r="E42" s="247"/>
      <c r="F42" s="247"/>
      <c r="G42" s="260"/>
      <c r="H42" s="247"/>
    </row>
    <row r="43" spans="1:8" s="208" customFormat="1" ht="21" customHeight="1">
      <c r="A43" s="206"/>
      <c r="B43" s="536"/>
      <c r="C43" s="456"/>
      <c r="D43" s="456" t="s">
        <v>270</v>
      </c>
      <c r="E43" s="456"/>
      <c r="F43" s="456" t="s">
        <v>272</v>
      </c>
      <c r="G43" s="456"/>
      <c r="H43" s="456"/>
    </row>
    <row r="44" spans="1:8" s="208" customFormat="1" ht="21" customHeight="1">
      <c r="A44" s="206"/>
      <c r="B44" s="536"/>
      <c r="C44" s="456"/>
      <c r="D44" s="458" t="s">
        <v>271</v>
      </c>
      <c r="E44" s="456"/>
      <c r="F44" s="458" t="s">
        <v>271</v>
      </c>
      <c r="G44" s="456"/>
    </row>
    <row r="45" spans="1:8" s="208" customFormat="1" ht="21" customHeight="1">
      <c r="A45" s="206"/>
      <c r="B45" s="527"/>
      <c r="C45" s="378"/>
      <c r="D45" s="456" t="s">
        <v>14</v>
      </c>
      <c r="F45" s="456" t="s">
        <v>14</v>
      </c>
      <c r="G45" s="454"/>
      <c r="H45" s="456" t="s">
        <v>273</v>
      </c>
    </row>
    <row r="46" spans="1:8" s="208" customFormat="1" ht="21" customHeight="1">
      <c r="A46" s="206"/>
      <c r="B46" s="527"/>
      <c r="C46" s="378"/>
      <c r="D46" s="456" t="s">
        <v>274</v>
      </c>
      <c r="F46" s="456" t="s">
        <v>274</v>
      </c>
      <c r="G46" s="454"/>
      <c r="H46" s="456" t="s">
        <v>274</v>
      </c>
    </row>
    <row r="47" spans="1:8" s="208" customFormat="1" ht="21" customHeight="1">
      <c r="A47" s="206"/>
      <c r="B47" s="527"/>
      <c r="C47" s="378"/>
      <c r="D47" s="456" t="s">
        <v>275</v>
      </c>
      <c r="F47" s="456" t="s">
        <v>275</v>
      </c>
      <c r="G47" s="454"/>
      <c r="H47" s="456" t="s">
        <v>275</v>
      </c>
    </row>
    <row r="48" spans="1:8" s="208" customFormat="1" ht="21" customHeight="1">
      <c r="A48" s="206"/>
      <c r="B48" s="527"/>
      <c r="C48" s="378"/>
      <c r="D48" s="456" t="s">
        <v>276</v>
      </c>
      <c r="F48" s="456" t="s">
        <v>276</v>
      </c>
      <c r="G48" s="454"/>
      <c r="H48" s="456" t="s">
        <v>276</v>
      </c>
    </row>
    <row r="49" spans="1:8" s="208" customFormat="1" ht="21" customHeight="1">
      <c r="A49" s="206"/>
      <c r="B49" s="156"/>
      <c r="C49" s="378"/>
      <c r="D49" s="459" t="s">
        <v>314</v>
      </c>
      <c r="F49" s="459" t="s">
        <v>314</v>
      </c>
      <c r="G49" s="454"/>
      <c r="H49" s="459" t="s">
        <v>314</v>
      </c>
    </row>
    <row r="50" spans="1:8" s="208" customFormat="1" ht="21" customHeight="1">
      <c r="A50" s="206"/>
      <c r="B50" s="156" t="s">
        <v>16</v>
      </c>
      <c r="C50" s="378"/>
      <c r="D50" s="525">
        <v>2022</v>
      </c>
      <c r="F50" s="525">
        <v>2021</v>
      </c>
      <c r="G50" s="454"/>
      <c r="H50" s="525">
        <v>2022</v>
      </c>
    </row>
    <row r="51" spans="1:8" s="208" customFormat="1" ht="21" customHeight="1">
      <c r="A51" s="206"/>
      <c r="B51" s="156"/>
      <c r="C51" s="378"/>
      <c r="D51" s="522" t="s">
        <v>303</v>
      </c>
      <c r="F51" s="522" t="s">
        <v>287</v>
      </c>
      <c r="G51" s="454"/>
      <c r="H51" s="522" t="s">
        <v>303</v>
      </c>
    </row>
    <row r="52" spans="1:8" s="452" customFormat="1" ht="21" customHeight="1">
      <c r="A52" s="211"/>
      <c r="B52" s="535"/>
      <c r="C52" s="451"/>
      <c r="D52" s="554" t="s">
        <v>27</v>
      </c>
      <c r="E52" s="554"/>
      <c r="F52" s="554"/>
      <c r="G52" s="554"/>
      <c r="H52" s="554"/>
    </row>
    <row r="53" spans="1:8" s="217" customFormat="1" ht="21" customHeight="1">
      <c r="A53" s="218" t="s">
        <v>141</v>
      </c>
      <c r="B53" s="214"/>
      <c r="C53" s="259"/>
      <c r="D53" s="262"/>
      <c r="E53" s="262"/>
      <c r="F53" s="262"/>
      <c r="G53" s="262"/>
      <c r="H53" s="262"/>
    </row>
    <row r="54" spans="1:8" s="217" customFormat="1" ht="21" customHeight="1">
      <c r="A54" s="263" t="s">
        <v>207</v>
      </c>
      <c r="B54" s="214"/>
      <c r="C54" s="259"/>
      <c r="D54" s="264"/>
      <c r="E54" s="262"/>
      <c r="F54" s="264"/>
      <c r="G54" s="262"/>
      <c r="H54" s="264"/>
    </row>
    <row r="55" spans="1:8" s="217" customFormat="1" ht="21" customHeight="1">
      <c r="A55" s="218" t="s">
        <v>289</v>
      </c>
      <c r="B55" s="214"/>
      <c r="C55" s="259"/>
      <c r="D55" s="264"/>
      <c r="E55" s="262"/>
      <c r="F55" s="264"/>
      <c r="G55" s="262"/>
      <c r="H55" s="264"/>
    </row>
    <row r="56" spans="1:8" s="217" customFormat="1" ht="21" customHeight="1">
      <c r="A56" s="218" t="s">
        <v>219</v>
      </c>
      <c r="B56" s="214"/>
      <c r="C56" s="259"/>
      <c r="D56" s="292">
        <v>-496692</v>
      </c>
      <c r="E56" s="309"/>
      <c r="F56" s="292">
        <v>81396</v>
      </c>
      <c r="G56" s="309"/>
      <c r="H56" s="292">
        <v>0</v>
      </c>
    </row>
    <row r="57" spans="1:8" s="217" customFormat="1" ht="21" customHeight="1">
      <c r="A57" t="s">
        <v>250</v>
      </c>
      <c r="B57" s="214"/>
      <c r="C57" s="259"/>
      <c r="D57" s="292"/>
      <c r="E57" s="292"/>
      <c r="F57" s="292"/>
      <c r="G57" s="292"/>
      <c r="H57" s="289"/>
    </row>
    <row r="58" spans="1:8" s="217" customFormat="1" ht="21" customHeight="1">
      <c r="A58" t="s">
        <v>204</v>
      </c>
      <c r="B58" s="214"/>
      <c r="C58" s="259"/>
      <c r="D58" s="292">
        <v>-195422</v>
      </c>
      <c r="E58" s="292"/>
      <c r="F58" s="292">
        <v>51767</v>
      </c>
      <c r="G58" s="309"/>
      <c r="H58" s="292">
        <v>0</v>
      </c>
    </row>
    <row r="59" spans="1:8" s="217" customFormat="1" ht="21" customHeight="1">
      <c r="A59" s="265" t="s">
        <v>241</v>
      </c>
      <c r="B59" s="214"/>
      <c r="C59" s="259"/>
      <c r="D59" s="291"/>
      <c r="E59" s="292"/>
      <c r="F59" s="291"/>
      <c r="G59" s="309"/>
      <c r="H59" s="292"/>
    </row>
    <row r="60" spans="1:8" s="217" customFormat="1" ht="21" customHeight="1">
      <c r="A60" s="265" t="s">
        <v>242</v>
      </c>
      <c r="B60" s="214"/>
      <c r="C60" s="259"/>
      <c r="D60" s="329">
        <v>99339</v>
      </c>
      <c r="E60" s="292"/>
      <c r="F60" s="329">
        <v>-16280</v>
      </c>
      <c r="G60" s="309"/>
      <c r="H60" s="329">
        <v>0</v>
      </c>
    </row>
    <row r="61" spans="1:8" ht="21" customHeight="1">
      <c r="A61" s="265"/>
      <c r="B61" s="214"/>
      <c r="C61" s="215"/>
      <c r="D61" s="330">
        <f>SUM(D55:D60)</f>
        <v>-592775</v>
      </c>
      <c r="E61" s="292"/>
      <c r="F61" s="330">
        <f>SUM(F55:F60)</f>
        <v>116883</v>
      </c>
      <c r="G61" s="309"/>
      <c r="H61" s="329">
        <f>SUM(H55:H60)</f>
        <v>0</v>
      </c>
    </row>
    <row r="62" spans="1:8" s="217" customFormat="1" ht="21" customHeight="1">
      <c r="A62" s="263" t="s">
        <v>208</v>
      </c>
      <c r="B62" s="214"/>
      <c r="C62" s="259"/>
      <c r="D62" s="292"/>
      <c r="E62" s="292"/>
      <c r="F62" s="292"/>
      <c r="G62" s="309"/>
      <c r="H62" s="292"/>
    </row>
    <row r="63" spans="1:8" s="217" customFormat="1" ht="21" customHeight="1">
      <c r="A63" s="457" t="s">
        <v>298</v>
      </c>
      <c r="B63" s="214"/>
      <c r="C63" s="259"/>
      <c r="D63" s="292"/>
      <c r="E63" s="292"/>
      <c r="F63" s="292"/>
      <c r="G63" s="292"/>
      <c r="H63" s="292"/>
    </row>
    <row r="64" spans="1:8" s="217" customFormat="1" ht="21" customHeight="1">
      <c r="A64" t="s">
        <v>219</v>
      </c>
      <c r="B64" s="214"/>
      <c r="C64" s="259"/>
      <c r="D64" s="292">
        <v>396</v>
      </c>
      <c r="E64" s="292"/>
      <c r="F64" s="292">
        <v>4071</v>
      </c>
      <c r="G64" s="292"/>
      <c r="H64" s="292">
        <v>0</v>
      </c>
    </row>
    <row r="65" spans="1:8" s="217" customFormat="1" ht="21" customHeight="1">
      <c r="A65" s="218" t="s">
        <v>214</v>
      </c>
      <c r="B65" s="214"/>
      <c r="C65" s="259"/>
      <c r="D65" s="292"/>
      <c r="E65" s="292"/>
      <c r="F65" s="292"/>
      <c r="G65" s="292"/>
      <c r="H65" s="292"/>
    </row>
    <row r="66" spans="1:8" s="217" customFormat="1" ht="21" customHeight="1">
      <c r="A66" s="218" t="s">
        <v>215</v>
      </c>
      <c r="B66" s="214"/>
      <c r="C66" s="259"/>
      <c r="D66" s="329">
        <v>-80</v>
      </c>
      <c r="E66" s="292"/>
      <c r="F66" s="329">
        <v>-814</v>
      </c>
      <c r="G66" s="309"/>
      <c r="H66" s="329">
        <v>0</v>
      </c>
    </row>
    <row r="67" spans="1:8" ht="21" customHeight="1">
      <c r="A67" s="265"/>
      <c r="B67" s="214"/>
      <c r="C67" s="215"/>
      <c r="D67" s="330">
        <f>SUM(D63:D66)</f>
        <v>316</v>
      </c>
      <c r="E67" s="292"/>
      <c r="F67" s="330">
        <f>SUM(F63:F66)</f>
        <v>3257</v>
      </c>
      <c r="G67" s="292"/>
      <c r="H67" s="330">
        <f>SUM(H63:H66)</f>
        <v>0</v>
      </c>
    </row>
    <row r="68" spans="1:8" ht="21" customHeight="1">
      <c r="A68" s="218" t="s">
        <v>299</v>
      </c>
      <c r="B68" s="214"/>
      <c r="C68" s="215"/>
      <c r="D68" s="339">
        <f>SUM(D61,D67)</f>
        <v>-592459</v>
      </c>
      <c r="E68" s="292"/>
      <c r="F68" s="339">
        <f>SUM(F61,F67)</f>
        <v>120140</v>
      </c>
      <c r="G68" s="292"/>
      <c r="H68" s="329">
        <f>SUM(H61,H67)</f>
        <v>0</v>
      </c>
    </row>
    <row r="69" spans="1:8" s="208" customFormat="1" ht="22.8" thickBot="1">
      <c r="A69" s="239" t="s">
        <v>300</v>
      </c>
      <c r="B69" s="332"/>
      <c r="C69" s="215"/>
      <c r="D69" s="333">
        <f>D37+D68</f>
        <v>9240740</v>
      </c>
      <c r="E69" s="43"/>
      <c r="F69" s="333">
        <f>F37+F68</f>
        <v>8881171</v>
      </c>
      <c r="G69" s="343"/>
      <c r="H69" s="333">
        <f>H37+H68</f>
        <v>-96046</v>
      </c>
    </row>
    <row r="70" spans="1:8" ht="21" customHeight="1" thickTop="1">
      <c r="B70" s="214"/>
      <c r="C70" s="215"/>
      <c r="D70" s="292"/>
      <c r="E70" s="292"/>
      <c r="F70" s="292"/>
      <c r="G70" s="292"/>
      <c r="H70" s="292"/>
    </row>
    <row r="71" spans="1:8" ht="21" customHeight="1">
      <c r="A71" s="265" t="s">
        <v>189</v>
      </c>
      <c r="B71" s="214"/>
      <c r="C71" s="215"/>
      <c r="D71" s="292"/>
      <c r="E71" s="292"/>
      <c r="F71" s="292"/>
      <c r="G71" s="292"/>
      <c r="H71" s="292"/>
    </row>
    <row r="72" spans="1:8" ht="21" customHeight="1">
      <c r="A72" s="218" t="s">
        <v>161</v>
      </c>
      <c r="B72" s="214"/>
      <c r="C72" s="215"/>
      <c r="D72" s="292">
        <v>10050635</v>
      </c>
      <c r="E72" s="292"/>
      <c r="F72" s="292">
        <v>8814542</v>
      </c>
      <c r="G72" s="292"/>
      <c r="H72" s="292">
        <v>-96046</v>
      </c>
    </row>
    <row r="73" spans="1:8" ht="21" customHeight="1">
      <c r="A73" s="265" t="s">
        <v>122</v>
      </c>
      <c r="B73" s="214"/>
      <c r="C73" s="215"/>
      <c r="D73" s="292">
        <v>-217436</v>
      </c>
      <c r="E73" s="292"/>
      <c r="F73" s="292">
        <v>-53511</v>
      </c>
      <c r="G73" s="292"/>
      <c r="H73" s="291">
        <v>0</v>
      </c>
    </row>
    <row r="74" spans="1:8" ht="21" customHeight="1">
      <c r="B74" s="214"/>
      <c r="C74" s="215"/>
      <c r="D74" s="292"/>
      <c r="E74" s="292"/>
      <c r="F74" s="292"/>
      <c r="G74" s="292"/>
      <c r="H74" s="292"/>
    </row>
    <row r="75" spans="1:8" ht="21" customHeight="1">
      <c r="A75" s="265" t="s">
        <v>190</v>
      </c>
      <c r="B75" s="214"/>
      <c r="C75" s="215"/>
      <c r="D75" s="292"/>
      <c r="E75" s="292"/>
      <c r="F75" s="292"/>
      <c r="G75" s="292"/>
      <c r="H75" s="292"/>
    </row>
    <row r="76" spans="1:8" ht="21" customHeight="1">
      <c r="A76" s="218" t="s">
        <v>161</v>
      </c>
      <c r="B76" s="214"/>
      <c r="C76" s="215"/>
      <c r="D76" s="292">
        <v>9460648</v>
      </c>
      <c r="E76" s="292"/>
      <c r="F76" s="292">
        <v>8933829</v>
      </c>
      <c r="G76" s="292"/>
      <c r="H76" s="292">
        <v>-96046</v>
      </c>
    </row>
    <row r="77" spans="1:8" ht="21" customHeight="1">
      <c r="A77" s="265" t="s">
        <v>122</v>
      </c>
      <c r="B77" s="214"/>
      <c r="C77" s="215"/>
      <c r="D77" s="292">
        <v>-219908</v>
      </c>
      <c r="E77" s="292"/>
      <c r="F77" s="292">
        <v>-52658</v>
      </c>
      <c r="G77" s="292"/>
      <c r="H77" s="291">
        <v>0</v>
      </c>
    </row>
    <row r="78" spans="1:8" ht="21" customHeight="1">
      <c r="B78" s="214"/>
      <c r="C78" s="215"/>
      <c r="D78" s="292"/>
      <c r="E78" s="292"/>
      <c r="F78" s="292"/>
      <c r="G78" s="292"/>
      <c r="H78" s="292"/>
    </row>
    <row r="79" spans="1:8" ht="21" customHeight="1">
      <c r="A79" s="218" t="s">
        <v>319</v>
      </c>
      <c r="B79" s="214"/>
      <c r="C79" s="215"/>
      <c r="D79" s="309"/>
      <c r="E79" s="309"/>
      <c r="F79" s="309"/>
      <c r="G79" s="309"/>
      <c r="H79" s="309"/>
    </row>
    <row r="80" spans="1:8" s="217" customFormat="1" ht="21" customHeight="1" thickBot="1">
      <c r="A80" s="265" t="s">
        <v>320</v>
      </c>
      <c r="B80" s="591">
        <v>18</v>
      </c>
      <c r="C80" s="259"/>
      <c r="D80" s="337">
        <v>2.9783962187795643</v>
      </c>
      <c r="E80" s="336"/>
      <c r="F80" s="337">
        <v>2.5931284512791763</v>
      </c>
      <c r="G80" s="336"/>
      <c r="H80" s="337">
        <v>-3.7082378319290177E-2</v>
      </c>
    </row>
    <row r="81" spans="1:8" ht="21" customHeight="1" thickTop="1">
      <c r="A81" s="252"/>
      <c r="B81" s="214"/>
      <c r="C81" s="215"/>
      <c r="D81" s="262"/>
      <c r="E81" s="262"/>
      <c r="F81" s="262"/>
      <c r="G81" s="262"/>
      <c r="H81" s="262"/>
    </row>
    <row r="82" spans="1:8" ht="21" customHeight="1">
      <c r="A82" s="252"/>
      <c r="B82" s="214"/>
      <c r="C82" s="215"/>
      <c r="D82" s="262"/>
      <c r="E82" s="262"/>
      <c r="F82" s="262"/>
      <c r="G82" s="262"/>
      <c r="H82" s="262"/>
    </row>
    <row r="83" spans="1:8" ht="21" customHeight="1">
      <c r="A83" s="252"/>
      <c r="B83" s="214"/>
      <c r="C83" s="215"/>
      <c r="D83" s="262"/>
      <c r="E83" s="262"/>
      <c r="F83" s="262"/>
      <c r="G83" s="262"/>
      <c r="H83" s="262"/>
    </row>
    <row r="84" spans="1:8" ht="21" customHeight="1">
      <c r="A84" s="252"/>
      <c r="B84" s="214"/>
      <c r="C84" s="215"/>
      <c r="D84" s="262"/>
      <c r="E84" s="262"/>
      <c r="F84" s="262"/>
      <c r="G84" s="262"/>
      <c r="H84" s="262"/>
    </row>
    <row r="85" spans="1:8" ht="21" customHeight="1">
      <c r="A85" s="252"/>
      <c r="B85" s="214"/>
      <c r="C85" s="215"/>
      <c r="D85" s="262"/>
      <c r="E85" s="262"/>
      <c r="F85" s="262"/>
      <c r="G85" s="262"/>
      <c r="H85" s="262"/>
    </row>
    <row r="86" spans="1:8" ht="21" customHeight="1">
      <c r="A86" s="252"/>
      <c r="B86" s="214"/>
      <c r="C86" s="215"/>
      <c r="D86" s="262"/>
      <c r="E86" s="262"/>
      <c r="F86" s="262"/>
      <c r="G86" s="262"/>
      <c r="H86" s="262"/>
    </row>
    <row r="87" spans="1:8" ht="21" customHeight="1">
      <c r="A87" s="551" t="s">
        <v>135</v>
      </c>
      <c r="B87" s="551"/>
      <c r="C87" s="551"/>
      <c r="D87" s="551"/>
      <c r="E87" s="551"/>
      <c r="F87" s="551"/>
      <c r="G87" s="551"/>
      <c r="H87" s="551"/>
    </row>
    <row r="88" spans="1:8" ht="21" customHeight="1">
      <c r="A88" s="552" t="s">
        <v>269</v>
      </c>
      <c r="B88" s="552"/>
      <c r="C88" s="552"/>
      <c r="D88" s="552"/>
      <c r="E88" s="552"/>
      <c r="F88" s="552"/>
      <c r="G88" s="552"/>
      <c r="H88" s="552"/>
    </row>
    <row r="91" spans="1:8" ht="21" customHeight="1">
      <c r="A91" s="450"/>
      <c r="B91" s="533"/>
      <c r="C91" s="450"/>
      <c r="D91" s="450"/>
      <c r="E91" s="450"/>
      <c r="F91" s="450"/>
      <c r="G91" s="450"/>
      <c r="H91" s="450"/>
    </row>
    <row r="92" spans="1:8" ht="21" customHeight="1">
      <c r="B92" s="214"/>
    </row>
    <row r="93" spans="1:8" ht="21" customHeight="1">
      <c r="B93" s="214"/>
    </row>
    <row r="94" spans="1:8" ht="21" customHeight="1">
      <c r="B94" s="214"/>
    </row>
    <row r="95" spans="1:8" ht="21" customHeight="1">
      <c r="B95" s="214"/>
    </row>
    <row r="96" spans="1:8" ht="21" customHeight="1">
      <c r="B96" s="214"/>
    </row>
    <row r="97" spans="2:2" ht="21" customHeight="1">
      <c r="B97" s="214"/>
    </row>
    <row r="98" spans="2:2" ht="21" customHeight="1">
      <c r="B98" s="214"/>
    </row>
    <row r="99" spans="2:2" ht="21" customHeight="1">
      <c r="B99" s="214"/>
    </row>
    <row r="100" spans="2:2" ht="21" customHeight="1">
      <c r="B100" s="214"/>
    </row>
    <row r="103" spans="2:2" ht="21" customHeight="1">
      <c r="B103" s="381"/>
    </row>
    <row r="104" spans="2:2" ht="21" customHeight="1">
      <c r="B104" s="532"/>
    </row>
    <row r="105" spans="2:2" ht="21" customHeight="1">
      <c r="B105" s="532"/>
    </row>
  </sheetData>
  <mergeCells count="4">
    <mergeCell ref="A88:H88"/>
    <mergeCell ref="D13:H13"/>
    <mergeCell ref="D52:H52"/>
    <mergeCell ref="A87:H87"/>
  </mergeCells>
  <pageMargins left="0.7" right="0.7" top="0.48" bottom="0.5" header="0.5" footer="0.5"/>
  <pageSetup paperSize="9" scale="71" firstPageNumber="5" fitToWidth="0" fitToHeight="0" orientation="portrait" useFirstPageNumber="1" r:id="rId1"/>
  <headerFooter>
    <oddFooter>&amp;LThe accompanying note form an integral part of the interim financial statements.
&amp;C&amp;P</oddFooter>
  </headerFooter>
  <rowBreaks count="1" manualBreakCount="1">
    <brk id="39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08"/>
  <sheetViews>
    <sheetView zoomScaleNormal="100" zoomScaleSheetLayoutView="115" workbookViewId="0"/>
  </sheetViews>
  <sheetFormatPr defaultColWidth="9.21875" defaultRowHeight="21" customHeight="1"/>
  <cols>
    <col min="1" max="1" width="69.77734375" style="217" customWidth="1"/>
    <col min="2" max="2" width="7.44140625" style="263" customWidth="1"/>
    <col min="3" max="3" width="1" style="216" customWidth="1"/>
    <col min="4" max="4" width="17" style="217" customWidth="1"/>
    <col min="5" max="5" width="1" style="217" customWidth="1"/>
    <col min="6" max="6" width="17" style="217" customWidth="1"/>
    <col min="7" max="7" width="1" style="217" customWidth="1"/>
    <col min="8" max="8" width="17" style="217" customWidth="1"/>
    <col min="9" max="16384" width="9.21875" style="216"/>
  </cols>
  <sheetData>
    <row r="1" spans="1:8" s="208" customFormat="1" ht="21" customHeight="1">
      <c r="A1" s="261" t="s">
        <v>264</v>
      </c>
      <c r="B1" s="253"/>
      <c r="C1" s="254"/>
      <c r="D1" s="253"/>
      <c r="E1" s="253"/>
      <c r="F1" s="253"/>
      <c r="G1" s="253"/>
      <c r="H1" s="253"/>
    </row>
    <row r="2" spans="1:8" s="208" customFormat="1" ht="21" customHeight="1">
      <c r="A2" s="222" t="s">
        <v>304</v>
      </c>
      <c r="B2" s="154"/>
      <c r="C2" s="154"/>
      <c r="D2" s="154"/>
      <c r="E2" s="154"/>
      <c r="F2" s="154"/>
      <c r="G2" s="154"/>
      <c r="H2" s="154"/>
    </row>
    <row r="3" spans="1:8" s="208" customFormat="1" ht="21" customHeight="1">
      <c r="A3" s="206"/>
      <c r="B3" s="154"/>
      <c r="C3" s="207"/>
      <c r="D3" s="154"/>
      <c r="E3" s="154"/>
      <c r="F3" s="154"/>
      <c r="G3" s="154"/>
      <c r="H3" s="154"/>
    </row>
    <row r="4" spans="1:8" s="208" customFormat="1" ht="21" customHeight="1">
      <c r="A4" s="210"/>
      <c r="B4" s="536"/>
      <c r="C4" s="456"/>
      <c r="D4" s="456" t="s">
        <v>270</v>
      </c>
      <c r="E4" s="456"/>
      <c r="F4" s="456" t="s">
        <v>272</v>
      </c>
      <c r="G4" s="456"/>
      <c r="H4" s="456"/>
    </row>
    <row r="5" spans="1:8" s="208" customFormat="1" ht="21" customHeight="1">
      <c r="A5" s="210"/>
      <c r="B5" s="536"/>
      <c r="C5" s="456"/>
      <c r="D5" s="458" t="s">
        <v>271</v>
      </c>
      <c r="E5" s="456"/>
      <c r="F5" s="458" t="s">
        <v>271</v>
      </c>
      <c r="G5" s="456"/>
    </row>
    <row r="6" spans="1:8" s="208" customFormat="1" ht="21" customHeight="1">
      <c r="A6" s="210"/>
      <c r="B6" s="527"/>
      <c r="C6" s="378"/>
      <c r="D6" s="456" t="s">
        <v>14</v>
      </c>
      <c r="F6" s="456" t="s">
        <v>14</v>
      </c>
      <c r="G6" s="454"/>
      <c r="H6" s="456" t="s">
        <v>273</v>
      </c>
    </row>
    <row r="7" spans="1:8" s="208" customFormat="1" ht="21" customHeight="1">
      <c r="A7" s="210"/>
      <c r="B7" s="527"/>
      <c r="C7" s="378"/>
      <c r="D7" s="456" t="s">
        <v>274</v>
      </c>
      <c r="F7" s="456" t="s">
        <v>274</v>
      </c>
      <c r="G7" s="454"/>
      <c r="H7" s="456" t="s">
        <v>274</v>
      </c>
    </row>
    <row r="8" spans="1:8" s="208" customFormat="1" ht="21" customHeight="1">
      <c r="A8" s="210"/>
      <c r="B8" s="527"/>
      <c r="C8" s="378"/>
      <c r="D8" s="456" t="s">
        <v>279</v>
      </c>
      <c r="F8" s="456" t="s">
        <v>279</v>
      </c>
      <c r="G8" s="454"/>
      <c r="H8" s="456" t="s">
        <v>279</v>
      </c>
    </row>
    <row r="9" spans="1:8" s="208" customFormat="1" ht="21" customHeight="1">
      <c r="A9" s="210"/>
      <c r="B9" s="527"/>
      <c r="C9" s="378"/>
      <c r="D9" s="456" t="s">
        <v>276</v>
      </c>
      <c r="F9" s="456" t="s">
        <v>276</v>
      </c>
      <c r="G9" s="454"/>
      <c r="H9" s="456" t="s">
        <v>276</v>
      </c>
    </row>
    <row r="10" spans="1:8" s="208" customFormat="1" ht="21" customHeight="1">
      <c r="A10" s="210"/>
      <c r="B10" s="156"/>
      <c r="C10" s="378"/>
      <c r="D10" s="459" t="s">
        <v>314</v>
      </c>
      <c r="F10" s="459" t="s">
        <v>314</v>
      </c>
      <c r="G10" s="454"/>
      <c r="H10" s="459" t="s">
        <v>314</v>
      </c>
    </row>
    <row r="11" spans="1:8" s="208" customFormat="1" ht="21" customHeight="1">
      <c r="A11" s="210"/>
      <c r="B11" s="156" t="s">
        <v>16</v>
      </c>
      <c r="C11" s="378"/>
      <c r="D11" s="525">
        <v>2022</v>
      </c>
      <c r="F11" s="525">
        <v>2021</v>
      </c>
      <c r="G11" s="454"/>
      <c r="H11" s="525">
        <v>2022</v>
      </c>
    </row>
    <row r="12" spans="1:8" s="208" customFormat="1" ht="21" customHeight="1">
      <c r="A12" s="210"/>
      <c r="B12" s="156"/>
      <c r="C12" s="378"/>
      <c r="D12" s="522" t="s">
        <v>303</v>
      </c>
      <c r="F12" s="522" t="s">
        <v>287</v>
      </c>
      <c r="G12" s="454"/>
      <c r="H12" s="522" t="s">
        <v>303</v>
      </c>
    </row>
    <row r="13" spans="1:8" s="213" customFormat="1" ht="21" customHeight="1">
      <c r="A13" s="211"/>
      <c r="B13" s="535"/>
      <c r="C13" s="212"/>
      <c r="D13" s="554" t="s">
        <v>27</v>
      </c>
      <c r="E13" s="555"/>
      <c r="F13" s="555"/>
      <c r="G13" s="555"/>
      <c r="H13" s="555"/>
    </row>
    <row r="14" spans="1:8" ht="21" customHeight="1">
      <c r="A14" s="255" t="s">
        <v>38</v>
      </c>
      <c r="B14" s="256"/>
      <c r="C14" s="215"/>
      <c r="D14" s="315">
        <v>59574985</v>
      </c>
      <c r="E14" s="315"/>
      <c r="F14" s="315">
        <v>55372141</v>
      </c>
      <c r="G14" s="315"/>
      <c r="H14" s="315">
        <v>0</v>
      </c>
    </row>
    <row r="15" spans="1:8" ht="21" customHeight="1">
      <c r="A15" s="257" t="s">
        <v>160</v>
      </c>
      <c r="B15" s="256"/>
      <c r="C15" s="215"/>
      <c r="D15" s="315">
        <v>8762883</v>
      </c>
      <c r="E15" s="315"/>
      <c r="F15" s="315">
        <v>8521827</v>
      </c>
      <c r="G15" s="315"/>
      <c r="H15" s="315">
        <v>1922</v>
      </c>
    </row>
    <row r="16" spans="1:8" ht="21" customHeight="1">
      <c r="A16" s="255" t="s">
        <v>97</v>
      </c>
      <c r="B16" s="256"/>
      <c r="C16" s="215"/>
      <c r="D16" s="330">
        <f>D14-D15</f>
        <v>50812102</v>
      </c>
      <c r="E16" s="292"/>
      <c r="F16" s="330">
        <f>F14-F15</f>
        <v>46850314</v>
      </c>
      <c r="G16" s="292"/>
      <c r="H16" s="330">
        <f>H14-H15</f>
        <v>-1922</v>
      </c>
    </row>
    <row r="17" spans="1:8" ht="21" customHeight="1">
      <c r="A17" s="258" t="s">
        <v>177</v>
      </c>
      <c r="B17" s="256"/>
      <c r="C17" s="215"/>
      <c r="D17" s="292">
        <v>24096180</v>
      </c>
      <c r="E17" s="292"/>
      <c r="F17" s="292">
        <v>25213992</v>
      </c>
      <c r="G17" s="292"/>
      <c r="H17" s="292">
        <v>0</v>
      </c>
    </row>
    <row r="18" spans="1:8" ht="21" customHeight="1">
      <c r="A18" s="258" t="s">
        <v>178</v>
      </c>
      <c r="B18" s="256"/>
      <c r="C18" s="215"/>
      <c r="D18" s="292">
        <v>5292704</v>
      </c>
      <c r="E18" s="292"/>
      <c r="F18" s="292">
        <v>4963326</v>
      </c>
      <c r="G18" s="292"/>
      <c r="H18" s="292">
        <v>0</v>
      </c>
    </row>
    <row r="19" spans="1:8" ht="21" customHeight="1">
      <c r="A19" s="258" t="s">
        <v>179</v>
      </c>
      <c r="B19" s="256"/>
      <c r="C19" s="215"/>
      <c r="D19" s="330">
        <f>D17-D18</f>
        <v>18803476</v>
      </c>
      <c r="E19" s="292"/>
      <c r="F19" s="330">
        <f>F17-F18</f>
        <v>20250666</v>
      </c>
      <c r="G19" s="292"/>
      <c r="H19" s="330">
        <f>H17-H18</f>
        <v>0</v>
      </c>
    </row>
    <row r="20" spans="1:8" s="217" customFormat="1" ht="21" customHeight="1">
      <c r="A20" s="258" t="s">
        <v>220</v>
      </c>
      <c r="B20" s="256"/>
      <c r="C20" s="259"/>
      <c r="D20" s="291"/>
      <c r="E20" s="292"/>
      <c r="F20" s="291"/>
      <c r="G20" s="292"/>
      <c r="H20" s="292"/>
    </row>
    <row r="21" spans="1:8" s="217" customFormat="1" ht="21" customHeight="1">
      <c r="A21" s="258" t="s">
        <v>221</v>
      </c>
      <c r="B21" s="256"/>
      <c r="C21" s="259"/>
      <c r="D21" s="291">
        <v>5398917</v>
      </c>
      <c r="E21" s="292"/>
      <c r="F21" s="291">
        <v>5813301</v>
      </c>
      <c r="G21" s="292"/>
      <c r="H21" s="292">
        <v>0</v>
      </c>
    </row>
    <row r="22" spans="1:8" s="217" customFormat="1" ht="21" customHeight="1">
      <c r="A22" s="258" t="s">
        <v>94</v>
      </c>
      <c r="B22" s="256"/>
      <c r="C22" s="259"/>
      <c r="D22" s="292">
        <v>5092</v>
      </c>
      <c r="E22" s="292"/>
      <c r="F22" s="292">
        <v>93505</v>
      </c>
      <c r="G22" s="292"/>
      <c r="H22" s="292">
        <v>0</v>
      </c>
    </row>
    <row r="23" spans="1:8" s="217" customFormat="1" ht="21" customHeight="1">
      <c r="A23" s="257" t="s">
        <v>246</v>
      </c>
      <c r="B23" s="256"/>
      <c r="C23" s="259"/>
      <c r="D23" s="338">
        <v>115977</v>
      </c>
      <c r="E23" s="292"/>
      <c r="F23" s="338">
        <v>448938</v>
      </c>
      <c r="G23" s="292"/>
      <c r="H23" s="338">
        <v>0</v>
      </c>
    </row>
    <row r="24" spans="1:8" s="217" customFormat="1" ht="21" customHeight="1">
      <c r="A24" s="252" t="s">
        <v>45</v>
      </c>
      <c r="B24" s="256"/>
      <c r="C24" s="259"/>
      <c r="D24" s="292">
        <v>117571</v>
      </c>
      <c r="E24" s="292"/>
      <c r="F24" s="292">
        <v>104436</v>
      </c>
      <c r="G24" s="292"/>
      <c r="H24" s="292">
        <v>0</v>
      </c>
    </row>
    <row r="25" spans="1:8" s="217" customFormat="1" ht="21" customHeight="1">
      <c r="A25" s="255" t="s">
        <v>51</v>
      </c>
      <c r="B25" s="256"/>
      <c r="C25" s="259"/>
      <c r="D25" s="292">
        <v>1152692</v>
      </c>
      <c r="E25" s="292"/>
      <c r="F25" s="292">
        <v>660598</v>
      </c>
      <c r="G25" s="292"/>
      <c r="H25" s="292">
        <v>0</v>
      </c>
    </row>
    <row r="26" spans="1:8" s="217" customFormat="1" ht="21" customHeight="1">
      <c r="A26" s="257" t="s">
        <v>311</v>
      </c>
      <c r="B26" s="256"/>
      <c r="C26" s="259"/>
      <c r="D26" s="330">
        <f>SUM(D16,D19,D20:D25)</f>
        <v>76405827</v>
      </c>
      <c r="E26" s="292"/>
      <c r="F26" s="330">
        <f>SUM(F16,F19,F20:F25)</f>
        <v>74221758</v>
      </c>
      <c r="G26" s="292"/>
      <c r="H26" s="330">
        <f>SUM(H16,H19,H20:H25)</f>
        <v>-1922</v>
      </c>
    </row>
    <row r="27" spans="1:8" s="217" customFormat="1" ht="21" customHeight="1">
      <c r="A27" s="255" t="s">
        <v>40</v>
      </c>
      <c r="B27" s="256"/>
      <c r="C27" s="259"/>
      <c r="D27" s="292"/>
      <c r="E27" s="292"/>
      <c r="F27" s="292"/>
      <c r="G27" s="292"/>
      <c r="H27" s="292"/>
    </row>
    <row r="28" spans="1:8" s="217" customFormat="1" ht="21.6">
      <c r="A28" s="257" t="s">
        <v>181</v>
      </c>
      <c r="B28" s="256"/>
      <c r="C28" s="259"/>
      <c r="D28" s="292">
        <v>14891963</v>
      </c>
      <c r="E28" s="292"/>
      <c r="F28" s="292">
        <v>15090009</v>
      </c>
      <c r="G28" s="292"/>
      <c r="H28" s="292">
        <v>65475</v>
      </c>
    </row>
    <row r="29" spans="1:8" s="217" customFormat="1" ht="21.6">
      <c r="A29" s="257" t="s">
        <v>113</v>
      </c>
      <c r="B29" s="256"/>
      <c r="C29" s="259"/>
      <c r="D29" s="292">
        <v>108795</v>
      </c>
      <c r="E29" s="292"/>
      <c r="F29" s="292">
        <v>46082</v>
      </c>
      <c r="G29" s="292"/>
      <c r="H29" s="292">
        <v>45000</v>
      </c>
    </row>
    <row r="30" spans="1:8" s="217" customFormat="1" ht="21.6">
      <c r="A30" s="257" t="s">
        <v>41</v>
      </c>
      <c r="B30" s="256"/>
      <c r="C30" s="259"/>
      <c r="D30" s="292">
        <v>5512973</v>
      </c>
      <c r="E30" s="292"/>
      <c r="F30" s="292">
        <v>5496648</v>
      </c>
      <c r="G30" s="292"/>
      <c r="H30" s="292">
        <v>0</v>
      </c>
    </row>
    <row r="31" spans="1:8" s="217" customFormat="1" ht="21.6">
      <c r="A31" s="252" t="s">
        <v>42</v>
      </c>
      <c r="B31" s="256"/>
      <c r="C31" s="259"/>
      <c r="D31" s="292">
        <v>1906897</v>
      </c>
      <c r="E31" s="292"/>
      <c r="F31" s="292">
        <v>1842815</v>
      </c>
      <c r="G31" s="292"/>
      <c r="H31" s="292">
        <v>0</v>
      </c>
    </row>
    <row r="32" spans="1:8" s="217" customFormat="1" ht="21.6">
      <c r="A32" s="252" t="s">
        <v>176</v>
      </c>
      <c r="B32" s="256"/>
      <c r="C32" s="259"/>
      <c r="D32" s="292">
        <v>9656720</v>
      </c>
      <c r="E32" s="292"/>
      <c r="F32" s="292">
        <v>8001973</v>
      </c>
      <c r="G32" s="292"/>
      <c r="H32" s="292">
        <v>107598</v>
      </c>
    </row>
    <row r="33" spans="1:8" s="217" customFormat="1" ht="21.6">
      <c r="A33" s="252" t="s">
        <v>44</v>
      </c>
      <c r="B33" s="256"/>
      <c r="C33" s="259"/>
      <c r="D33" s="330">
        <f>SUM(D28:D32)</f>
        <v>32077348</v>
      </c>
      <c r="E33" s="292"/>
      <c r="F33" s="330">
        <f>SUM(F28:F32)</f>
        <v>30477527</v>
      </c>
      <c r="G33" s="292"/>
      <c r="H33" s="330">
        <f>SUM(H28:H32)</f>
        <v>218073</v>
      </c>
    </row>
    <row r="34" spans="1:8" s="217" customFormat="1" ht="21.6">
      <c r="A34" s="252" t="s">
        <v>185</v>
      </c>
      <c r="B34" s="256"/>
      <c r="C34" s="259"/>
      <c r="D34" s="291">
        <v>19000000</v>
      </c>
      <c r="E34" s="292"/>
      <c r="F34" s="291">
        <v>20035635</v>
      </c>
      <c r="G34" s="292"/>
      <c r="H34" s="291">
        <v>0</v>
      </c>
    </row>
    <row r="35" spans="1:8" s="217" customFormat="1" ht="21.6">
      <c r="A35" s="258" t="s">
        <v>296</v>
      </c>
      <c r="B35" s="256"/>
      <c r="C35" s="259"/>
      <c r="D35" s="339">
        <f>D26-D33-D34</f>
        <v>25328479</v>
      </c>
      <c r="E35" s="292"/>
      <c r="F35" s="339">
        <f>F26-F33-F34</f>
        <v>23708596</v>
      </c>
      <c r="G35" s="292"/>
      <c r="H35" s="339">
        <f>H26-H33-H34</f>
        <v>-219995</v>
      </c>
    </row>
    <row r="36" spans="1:8" s="217" customFormat="1" ht="21.6">
      <c r="A36" s="258" t="s">
        <v>226</v>
      </c>
      <c r="B36" s="256">
        <v>17</v>
      </c>
      <c r="C36" s="259"/>
      <c r="D36" s="291">
        <v>5544571</v>
      </c>
      <c r="E36" s="292"/>
      <c r="F36" s="291">
        <v>4900423</v>
      </c>
      <c r="G36" s="292"/>
      <c r="H36" s="291">
        <v>0</v>
      </c>
    </row>
    <row r="37" spans="1:8" s="217" customFormat="1" ht="22.2">
      <c r="A37" s="341" t="s">
        <v>297</v>
      </c>
      <c r="B37" s="342"/>
      <c r="C37" s="259"/>
      <c r="D37" s="331">
        <f>D35-D36</f>
        <v>19783908</v>
      </c>
      <c r="E37" s="295"/>
      <c r="F37" s="331">
        <f>F35-F36</f>
        <v>18808173</v>
      </c>
      <c r="G37" s="295"/>
      <c r="H37" s="331">
        <f>H35-H36</f>
        <v>-219995</v>
      </c>
    </row>
    <row r="38" spans="1:8" ht="21" customHeight="1">
      <c r="A38" s="255"/>
      <c r="B38" s="214"/>
      <c r="C38" s="215"/>
      <c r="D38" s="247"/>
      <c r="E38" s="247"/>
      <c r="F38" s="247"/>
      <c r="G38" s="260"/>
      <c r="H38" s="247"/>
    </row>
    <row r="39" spans="1:8" ht="21" customHeight="1">
      <c r="A39" s="255"/>
      <c r="B39" s="214"/>
      <c r="C39" s="215"/>
      <c r="D39" s="247"/>
      <c r="E39" s="247"/>
      <c r="F39" s="247"/>
      <c r="G39" s="260"/>
      <c r="H39" s="247"/>
    </row>
    <row r="40" spans="1:8" s="208" customFormat="1" ht="21" customHeight="1">
      <c r="A40" s="261" t="s">
        <v>264</v>
      </c>
      <c r="B40" s="214"/>
      <c r="C40" s="215"/>
      <c r="D40" s="247"/>
      <c r="E40" s="247"/>
      <c r="F40" s="247"/>
      <c r="G40" s="260"/>
      <c r="H40" s="247"/>
    </row>
    <row r="41" spans="1:8" s="208" customFormat="1" ht="21" customHeight="1">
      <c r="A41" s="206" t="s">
        <v>304</v>
      </c>
      <c r="B41" s="214"/>
      <c r="C41" s="215"/>
      <c r="D41" s="247"/>
      <c r="E41" s="247"/>
      <c r="F41" s="247"/>
      <c r="G41" s="260"/>
      <c r="H41" s="247"/>
    </row>
    <row r="42" spans="1:8" s="208" customFormat="1" ht="21" customHeight="1">
      <c r="A42" s="206"/>
      <c r="B42" s="214"/>
      <c r="C42" s="215"/>
      <c r="D42" s="247"/>
      <c r="E42" s="247"/>
      <c r="F42" s="247"/>
      <c r="G42" s="260"/>
      <c r="H42" s="247"/>
    </row>
    <row r="43" spans="1:8" s="208" customFormat="1" ht="21" customHeight="1">
      <c r="A43" s="206"/>
      <c r="B43" s="536"/>
      <c r="C43" s="456"/>
      <c r="D43" s="456" t="s">
        <v>270</v>
      </c>
      <c r="E43" s="456"/>
      <c r="F43" s="456" t="s">
        <v>272</v>
      </c>
      <c r="G43" s="456"/>
      <c r="H43" s="456"/>
    </row>
    <row r="44" spans="1:8" s="208" customFormat="1" ht="21" customHeight="1">
      <c r="A44" s="210"/>
      <c r="B44" s="536"/>
      <c r="C44" s="456"/>
      <c r="D44" s="458" t="s">
        <v>271</v>
      </c>
      <c r="E44" s="456"/>
      <c r="F44" s="458" t="s">
        <v>271</v>
      </c>
      <c r="G44" s="456"/>
    </row>
    <row r="45" spans="1:8" s="208" customFormat="1" ht="21" customHeight="1">
      <c r="A45" s="210"/>
      <c r="B45" s="527"/>
      <c r="C45" s="378"/>
      <c r="D45" s="456" t="s">
        <v>14</v>
      </c>
      <c r="F45" s="456" t="s">
        <v>14</v>
      </c>
      <c r="G45" s="454"/>
      <c r="H45" s="456" t="s">
        <v>273</v>
      </c>
    </row>
    <row r="46" spans="1:8" s="208" customFormat="1" ht="21" customHeight="1">
      <c r="A46" s="210"/>
      <c r="B46" s="527"/>
      <c r="C46" s="378"/>
      <c r="D46" s="456" t="s">
        <v>274</v>
      </c>
      <c r="F46" s="456" t="s">
        <v>274</v>
      </c>
      <c r="G46" s="454"/>
      <c r="H46" s="456" t="s">
        <v>274</v>
      </c>
    </row>
    <row r="47" spans="1:8" s="208" customFormat="1" ht="21" customHeight="1">
      <c r="A47" s="210"/>
      <c r="B47" s="527"/>
      <c r="C47" s="378"/>
      <c r="D47" s="456" t="s">
        <v>279</v>
      </c>
      <c r="F47" s="456" t="s">
        <v>279</v>
      </c>
      <c r="G47" s="454"/>
      <c r="H47" s="456" t="s">
        <v>279</v>
      </c>
    </row>
    <row r="48" spans="1:8" s="208" customFormat="1" ht="21" customHeight="1">
      <c r="A48" s="210"/>
      <c r="B48" s="527"/>
      <c r="C48" s="378"/>
      <c r="D48" s="456" t="s">
        <v>276</v>
      </c>
      <c r="F48" s="456" t="s">
        <v>276</v>
      </c>
      <c r="G48" s="454"/>
      <c r="H48" s="456" t="s">
        <v>276</v>
      </c>
    </row>
    <row r="49" spans="1:8" s="213" customFormat="1" ht="21" customHeight="1">
      <c r="A49" s="211"/>
      <c r="B49" s="156"/>
      <c r="C49" s="378"/>
      <c r="D49" s="459" t="s">
        <v>314</v>
      </c>
      <c r="E49" s="208"/>
      <c r="F49" s="459" t="s">
        <v>314</v>
      </c>
      <c r="G49" s="454"/>
      <c r="H49" s="459" t="s">
        <v>314</v>
      </c>
    </row>
    <row r="50" spans="1:8" s="454" customFormat="1" ht="21" customHeight="1">
      <c r="A50" s="211"/>
      <c r="B50" s="156" t="s">
        <v>16</v>
      </c>
      <c r="C50" s="378"/>
      <c r="D50" s="525">
        <v>2022</v>
      </c>
      <c r="E50" s="208"/>
      <c r="F50" s="525">
        <v>2021</v>
      </c>
      <c r="H50" s="525">
        <v>2022</v>
      </c>
    </row>
    <row r="51" spans="1:8" s="454" customFormat="1" ht="21" customHeight="1">
      <c r="A51" s="211"/>
      <c r="B51" s="156"/>
      <c r="C51" s="378"/>
      <c r="D51" s="522" t="s">
        <v>303</v>
      </c>
      <c r="E51" s="208"/>
      <c r="F51" s="522" t="s">
        <v>287</v>
      </c>
      <c r="H51" s="522" t="s">
        <v>303</v>
      </c>
    </row>
    <row r="52" spans="1:8" s="213" customFormat="1" ht="21" customHeight="1">
      <c r="A52" s="211"/>
      <c r="B52" s="535"/>
      <c r="C52" s="212"/>
      <c r="D52" s="554" t="s">
        <v>27</v>
      </c>
      <c r="E52" s="554"/>
      <c r="F52" s="554"/>
      <c r="G52" s="554"/>
      <c r="H52" s="554"/>
    </row>
    <row r="53" spans="1:8" s="217" customFormat="1" ht="21" customHeight="1">
      <c r="A53" s="218" t="s">
        <v>141</v>
      </c>
      <c r="B53" s="214"/>
      <c r="C53" s="259"/>
      <c r="D53" s="262"/>
      <c r="E53" s="262"/>
      <c r="F53" s="262"/>
      <c r="G53" s="262"/>
      <c r="H53" s="262"/>
    </row>
    <row r="54" spans="1:8" s="217" customFormat="1" ht="21" customHeight="1">
      <c r="A54" s="263" t="s">
        <v>207</v>
      </c>
      <c r="B54" s="214"/>
      <c r="C54" s="259"/>
      <c r="D54" s="264"/>
      <c r="E54" s="262"/>
      <c r="F54" s="264"/>
      <c r="G54" s="262"/>
      <c r="H54" s="264"/>
    </row>
    <row r="55" spans="1:8" s="217" customFormat="1" ht="21" customHeight="1">
      <c r="A55" s="218" t="s">
        <v>249</v>
      </c>
      <c r="B55" s="214"/>
      <c r="C55" s="259"/>
      <c r="D55" s="264"/>
      <c r="E55" s="262"/>
      <c r="F55" s="264"/>
      <c r="G55" s="262"/>
      <c r="H55" s="264"/>
    </row>
    <row r="56" spans="1:8" s="217" customFormat="1" ht="21" customHeight="1">
      <c r="A56" s="218" t="s">
        <v>219</v>
      </c>
      <c r="B56" s="214"/>
      <c r="C56" s="259"/>
      <c r="D56" s="292">
        <v>-730865</v>
      </c>
      <c r="E56" s="309"/>
      <c r="F56" s="292">
        <v>-609136</v>
      </c>
      <c r="G56" s="309"/>
      <c r="H56" s="292">
        <v>0</v>
      </c>
    </row>
    <row r="57" spans="1:8" s="217" customFormat="1" ht="21" customHeight="1">
      <c r="A57" t="s">
        <v>250</v>
      </c>
      <c r="B57" s="214"/>
      <c r="C57" s="259"/>
      <c r="D57" s="292"/>
      <c r="E57" s="292"/>
      <c r="F57" s="292"/>
      <c r="G57" s="292"/>
      <c r="H57" s="289"/>
    </row>
    <row r="58" spans="1:8" s="217" customFormat="1" ht="21" customHeight="1">
      <c r="A58" t="s">
        <v>204</v>
      </c>
      <c r="B58" s="214"/>
      <c r="C58" s="259"/>
      <c r="D58" s="292">
        <v>-290113</v>
      </c>
      <c r="E58" s="292"/>
      <c r="F58" s="292">
        <v>153453</v>
      </c>
      <c r="G58" s="309"/>
      <c r="H58" s="292">
        <v>0</v>
      </c>
    </row>
    <row r="59" spans="1:8" s="217" customFormat="1" ht="21" customHeight="1">
      <c r="A59" s="265" t="s">
        <v>241</v>
      </c>
      <c r="B59" s="214"/>
      <c r="C59" s="259"/>
      <c r="D59" s="291"/>
      <c r="E59" s="292"/>
      <c r="F59" s="292"/>
      <c r="G59" s="309"/>
      <c r="H59" s="292"/>
    </row>
    <row r="60" spans="1:8" s="217" customFormat="1" ht="21" customHeight="1">
      <c r="A60" s="265" t="s">
        <v>242</v>
      </c>
      <c r="B60" s="214"/>
      <c r="C60" s="259"/>
      <c r="D60" s="329">
        <v>146173</v>
      </c>
      <c r="E60" s="292"/>
      <c r="F60" s="292">
        <v>121827</v>
      </c>
      <c r="G60" s="309"/>
      <c r="H60" s="329">
        <v>0</v>
      </c>
    </row>
    <row r="61" spans="1:8" ht="21" customHeight="1">
      <c r="A61" s="265"/>
      <c r="B61" s="214"/>
      <c r="C61" s="215"/>
      <c r="D61" s="330">
        <f>SUM(D55:D60)</f>
        <v>-874805</v>
      </c>
      <c r="E61" s="292"/>
      <c r="F61" s="330">
        <f>SUM(F55:F60)</f>
        <v>-333856</v>
      </c>
      <c r="G61" s="309"/>
      <c r="H61" s="329">
        <f>SUM(H55:H60)</f>
        <v>0</v>
      </c>
    </row>
    <row r="62" spans="1:8" s="217" customFormat="1" ht="21" customHeight="1">
      <c r="A62" s="263" t="s">
        <v>208</v>
      </c>
      <c r="B62" s="214"/>
      <c r="C62" s="259"/>
      <c r="D62" s="292"/>
      <c r="E62" s="292"/>
      <c r="F62" s="292"/>
      <c r="G62" s="309"/>
      <c r="H62" s="292"/>
    </row>
    <row r="63" spans="1:8" s="217" customFormat="1" ht="21" customHeight="1">
      <c r="A63" t="s">
        <v>251</v>
      </c>
      <c r="B63" s="214"/>
      <c r="C63" s="259"/>
      <c r="D63" s="292"/>
      <c r="E63" s="292"/>
      <c r="F63" s="292"/>
      <c r="G63" s="292"/>
      <c r="H63" s="292"/>
    </row>
    <row r="64" spans="1:8" s="217" customFormat="1" ht="21" customHeight="1">
      <c r="A64" t="s">
        <v>219</v>
      </c>
      <c r="B64" s="214"/>
      <c r="C64" s="259"/>
      <c r="D64" s="292">
        <v>-6782</v>
      </c>
      <c r="E64" s="292"/>
      <c r="F64" s="292">
        <v>-291835</v>
      </c>
      <c r="G64" s="292"/>
      <c r="H64" s="292">
        <v>0</v>
      </c>
    </row>
    <row r="65" spans="1:8" s="217" customFormat="1" ht="21" customHeight="1">
      <c r="A65" s="218" t="s">
        <v>214</v>
      </c>
      <c r="B65" s="214"/>
      <c r="C65" s="259"/>
      <c r="D65" s="292"/>
      <c r="E65" s="292"/>
      <c r="F65" s="292"/>
      <c r="G65" s="292"/>
      <c r="H65" s="292"/>
    </row>
    <row r="66" spans="1:8" s="217" customFormat="1" ht="21" customHeight="1">
      <c r="A66" s="218" t="s">
        <v>215</v>
      </c>
      <c r="B66" s="214"/>
      <c r="C66" s="259"/>
      <c r="D66" s="329">
        <v>1356</v>
      </c>
      <c r="E66" s="292"/>
      <c r="F66" s="329">
        <v>58367</v>
      </c>
      <c r="G66" s="309"/>
      <c r="H66" s="329">
        <v>0</v>
      </c>
    </row>
    <row r="67" spans="1:8" ht="21" customHeight="1">
      <c r="A67" s="265"/>
      <c r="B67" s="214"/>
      <c r="C67" s="215"/>
      <c r="D67" s="330">
        <f>SUM(D63:D66)</f>
        <v>-5426</v>
      </c>
      <c r="E67" s="292"/>
      <c r="F67" s="330">
        <f>SUM(F63:F66)</f>
        <v>-233468</v>
      </c>
      <c r="G67" s="292"/>
      <c r="H67" s="330">
        <f>SUM(H63:H66)</f>
        <v>0</v>
      </c>
    </row>
    <row r="68" spans="1:8" ht="21" customHeight="1">
      <c r="A68" s="218" t="s">
        <v>299</v>
      </c>
      <c r="B68" s="214"/>
      <c r="C68" s="215"/>
      <c r="D68" s="339">
        <f>SUM(D61,D67)</f>
        <v>-880231</v>
      </c>
      <c r="E68" s="292"/>
      <c r="F68" s="339">
        <f>SUM(F61,F67)</f>
        <v>-567324</v>
      </c>
      <c r="G68" s="292"/>
      <c r="H68" s="329">
        <f>SUM(H61,H67)</f>
        <v>0</v>
      </c>
    </row>
    <row r="69" spans="1:8" s="208" customFormat="1" ht="22.8" thickBot="1">
      <c r="A69" s="239" t="s">
        <v>300</v>
      </c>
      <c r="B69" s="332"/>
      <c r="C69" s="215"/>
      <c r="D69" s="333">
        <f>D37+D68</f>
        <v>18903677</v>
      </c>
      <c r="E69" s="43"/>
      <c r="F69" s="333">
        <f>F37+F68</f>
        <v>18240849</v>
      </c>
      <c r="G69" s="343"/>
      <c r="H69" s="333">
        <f>H37+H68</f>
        <v>-219995</v>
      </c>
    </row>
    <row r="70" spans="1:8" ht="21" customHeight="1" thickTop="1">
      <c r="B70" s="214"/>
      <c r="C70" s="215"/>
      <c r="D70" s="292"/>
      <c r="E70" s="292"/>
      <c r="F70" s="292"/>
      <c r="G70" s="292"/>
      <c r="H70" s="292"/>
    </row>
    <row r="71" spans="1:8" ht="21" customHeight="1">
      <c r="A71" s="265" t="s">
        <v>189</v>
      </c>
      <c r="B71" s="214"/>
      <c r="C71" s="215"/>
      <c r="D71" s="292"/>
      <c r="E71" s="292"/>
      <c r="F71" s="292"/>
      <c r="G71" s="292"/>
      <c r="H71" s="292"/>
    </row>
    <row r="72" spans="1:8" ht="21" customHeight="1">
      <c r="A72" s="218" t="s">
        <v>161</v>
      </c>
      <c r="B72" s="214"/>
      <c r="C72" s="215"/>
      <c r="D72" s="292">
        <v>20094793</v>
      </c>
      <c r="E72" s="292"/>
      <c r="F72" s="292">
        <v>18902341</v>
      </c>
      <c r="G72" s="292"/>
      <c r="H72" s="292">
        <v>-219995</v>
      </c>
    </row>
    <row r="73" spans="1:8" ht="21" customHeight="1">
      <c r="A73" s="265" t="s">
        <v>122</v>
      </c>
      <c r="B73" s="214"/>
      <c r="C73" s="215"/>
      <c r="D73" s="292">
        <v>-310885</v>
      </c>
      <c r="E73" s="292"/>
      <c r="F73" s="292">
        <v>-94168</v>
      </c>
      <c r="G73" s="292"/>
      <c r="H73" s="291">
        <v>0</v>
      </c>
    </row>
    <row r="74" spans="1:8" ht="21" customHeight="1">
      <c r="B74" s="214"/>
      <c r="C74" s="215"/>
      <c r="D74" s="292"/>
      <c r="E74" s="292"/>
      <c r="F74" s="292"/>
      <c r="G74" s="292"/>
      <c r="H74" s="292"/>
    </row>
    <row r="75" spans="1:8" ht="21" customHeight="1">
      <c r="A75" s="265" t="s">
        <v>190</v>
      </c>
      <c r="B75" s="214"/>
      <c r="C75" s="215"/>
      <c r="D75" s="292"/>
      <c r="E75" s="292"/>
      <c r="F75" s="292"/>
      <c r="G75" s="292"/>
      <c r="H75" s="292"/>
    </row>
    <row r="76" spans="1:8" ht="21" customHeight="1">
      <c r="A76" s="218" t="s">
        <v>161</v>
      </c>
      <c r="B76" s="214"/>
      <c r="C76" s="215"/>
      <c r="D76" s="292">
        <v>19217155</v>
      </c>
      <c r="E76" s="292"/>
      <c r="F76" s="292">
        <v>18333134</v>
      </c>
      <c r="G76" s="292"/>
      <c r="H76" s="292">
        <v>-219995</v>
      </c>
    </row>
    <row r="77" spans="1:8" ht="21" customHeight="1">
      <c r="A77" s="265" t="s">
        <v>122</v>
      </c>
      <c r="B77" s="214"/>
      <c r="C77" s="215"/>
      <c r="D77" s="292">
        <v>-313478</v>
      </c>
      <c r="E77" s="292"/>
      <c r="F77" s="292">
        <v>-92285</v>
      </c>
      <c r="G77" s="292"/>
      <c r="H77" s="291">
        <v>0</v>
      </c>
    </row>
    <row r="78" spans="1:8" ht="21" customHeight="1">
      <c r="B78" s="214"/>
      <c r="C78" s="215"/>
      <c r="D78" s="292"/>
      <c r="E78" s="292"/>
      <c r="F78" s="292"/>
      <c r="G78" s="292"/>
      <c r="H78" s="292"/>
    </row>
    <row r="79" spans="1:8" s="217" customFormat="1" ht="21" customHeight="1">
      <c r="A79" s="218" t="s">
        <v>319</v>
      </c>
      <c r="B79" s="214"/>
      <c r="C79" s="259"/>
      <c r="D79" s="309"/>
      <c r="E79" s="309"/>
      <c r="F79" s="309"/>
      <c r="G79" s="309"/>
      <c r="H79" s="309"/>
    </row>
    <row r="80" spans="1:8" s="217" customFormat="1" ht="21" customHeight="1" thickBot="1">
      <c r="A80" s="265" t="s">
        <v>320</v>
      </c>
      <c r="B80" s="591">
        <v>18</v>
      </c>
      <c r="C80" s="259"/>
      <c r="D80" s="337">
        <v>5.9332954150052704</v>
      </c>
      <c r="E80" s="336"/>
      <c r="F80" s="337">
        <v>5.5608332506533955</v>
      </c>
      <c r="G80" s="336"/>
      <c r="H80" s="337">
        <v>-0.16894154572482192</v>
      </c>
    </row>
    <row r="81" spans="1:8" s="217" customFormat="1" ht="21" customHeight="1" thickTop="1">
      <c r="A81" s="252"/>
      <c r="B81" s="214"/>
      <c r="C81" s="259"/>
      <c r="D81" s="262"/>
      <c r="E81" s="262"/>
      <c r="F81" s="262"/>
      <c r="G81" s="262"/>
      <c r="H81" s="262"/>
    </row>
    <row r="82" spans="1:8" s="217" customFormat="1" ht="21" customHeight="1">
      <c r="A82" s="252"/>
      <c r="B82" s="214"/>
      <c r="C82" s="259"/>
      <c r="D82" s="262"/>
      <c r="E82" s="262"/>
      <c r="F82" s="262"/>
      <c r="G82" s="262"/>
      <c r="H82" s="262"/>
    </row>
    <row r="83" spans="1:8" s="217" customFormat="1" ht="21" customHeight="1">
      <c r="A83" s="252"/>
      <c r="B83" s="214"/>
      <c r="C83" s="259"/>
      <c r="D83" s="262"/>
      <c r="E83" s="262"/>
      <c r="F83" s="262"/>
      <c r="G83" s="262"/>
      <c r="H83" s="262"/>
    </row>
    <row r="84" spans="1:8" ht="21" customHeight="1">
      <c r="A84" s="252"/>
      <c r="B84" s="214"/>
      <c r="C84" s="215"/>
      <c r="D84" s="262"/>
      <c r="E84" s="262"/>
      <c r="F84" s="262"/>
      <c r="G84" s="262"/>
      <c r="H84" s="262"/>
    </row>
    <row r="85" spans="1:8" ht="21" customHeight="1">
      <c r="A85" s="252"/>
      <c r="B85" s="214"/>
      <c r="C85" s="215"/>
      <c r="D85" s="262"/>
      <c r="E85" s="262"/>
      <c r="F85" s="262"/>
      <c r="G85" s="262"/>
      <c r="H85" s="262"/>
    </row>
    <row r="86" spans="1:8" ht="21" customHeight="1">
      <c r="A86" s="252"/>
      <c r="B86" s="214"/>
      <c r="C86" s="215"/>
      <c r="D86" s="262"/>
      <c r="E86" s="262"/>
      <c r="F86" s="262"/>
      <c r="G86" s="262"/>
      <c r="H86" s="262"/>
    </row>
    <row r="87" spans="1:8" ht="21" customHeight="1">
      <c r="A87" s="252"/>
      <c r="B87" s="214"/>
      <c r="C87" s="215"/>
      <c r="D87" s="262"/>
      <c r="E87" s="262"/>
      <c r="F87" s="262"/>
      <c r="G87" s="262"/>
      <c r="H87" s="262"/>
    </row>
    <row r="88" spans="1:8" ht="21" customHeight="1">
      <c r="A88" s="252"/>
      <c r="B88" s="214"/>
      <c r="C88" s="215"/>
      <c r="D88" s="262"/>
      <c r="E88" s="262"/>
      <c r="F88" s="262"/>
      <c r="G88" s="262"/>
      <c r="H88" s="262"/>
    </row>
    <row r="89" spans="1:8" ht="21" customHeight="1">
      <c r="A89" s="551" t="s">
        <v>135</v>
      </c>
      <c r="B89" s="551"/>
      <c r="C89" s="551"/>
      <c r="D89" s="551"/>
      <c r="E89" s="551"/>
      <c r="F89" s="551"/>
      <c r="G89" s="551"/>
      <c r="H89" s="551"/>
    </row>
    <row r="90" spans="1:8" ht="21" customHeight="1">
      <c r="A90" s="552" t="s">
        <v>269</v>
      </c>
      <c r="B90" s="552"/>
      <c r="C90" s="552"/>
      <c r="D90" s="552"/>
      <c r="E90" s="552"/>
      <c r="F90" s="552"/>
      <c r="G90" s="552"/>
      <c r="H90" s="552"/>
    </row>
    <row r="91" spans="1:8" ht="21" customHeight="1">
      <c r="A91" s="216"/>
      <c r="B91" s="217"/>
      <c r="D91" s="216"/>
      <c r="E91" s="216"/>
      <c r="F91" s="216"/>
      <c r="G91" s="216"/>
      <c r="H91" s="216"/>
    </row>
    <row r="92" spans="1:8" ht="21" customHeight="1">
      <c r="A92" s="216"/>
      <c r="B92" s="217"/>
      <c r="D92" s="216"/>
      <c r="E92" s="216"/>
      <c r="F92" s="216"/>
      <c r="G92" s="216"/>
      <c r="H92" s="216"/>
    </row>
    <row r="94" spans="1:8" ht="21" customHeight="1">
      <c r="A94" s="266"/>
      <c r="B94" s="533"/>
      <c r="C94" s="266"/>
      <c r="D94" s="266"/>
      <c r="E94" s="266"/>
      <c r="F94" s="266"/>
      <c r="G94" s="266"/>
      <c r="H94" s="266"/>
    </row>
    <row r="95" spans="1:8" ht="21" customHeight="1">
      <c r="B95" s="214"/>
    </row>
    <row r="96" spans="1:8" ht="21" customHeight="1">
      <c r="B96" s="214"/>
    </row>
    <row r="97" spans="2:2" ht="21" customHeight="1">
      <c r="B97" s="214"/>
    </row>
    <row r="98" spans="2:2" ht="21" customHeight="1">
      <c r="B98" s="214"/>
    </row>
    <row r="99" spans="2:2" ht="21" customHeight="1">
      <c r="B99" s="214"/>
    </row>
    <row r="100" spans="2:2" ht="21" customHeight="1">
      <c r="B100" s="214"/>
    </row>
    <row r="101" spans="2:2" ht="21" customHeight="1">
      <c r="B101" s="214"/>
    </row>
    <row r="102" spans="2:2" ht="21" customHeight="1">
      <c r="B102" s="214"/>
    </row>
    <row r="103" spans="2:2" ht="21" customHeight="1">
      <c r="B103" s="214"/>
    </row>
    <row r="106" spans="2:2" ht="21" customHeight="1">
      <c r="B106" s="381"/>
    </row>
    <row r="107" spans="2:2" ht="21" customHeight="1">
      <c r="B107" s="532"/>
    </row>
    <row r="108" spans="2:2" ht="21" customHeight="1">
      <c r="B108" s="532"/>
    </row>
  </sheetData>
  <mergeCells count="4">
    <mergeCell ref="A90:H90"/>
    <mergeCell ref="D13:H13"/>
    <mergeCell ref="A89:H89"/>
    <mergeCell ref="D52:H52"/>
  </mergeCells>
  <pageMargins left="0.7" right="0.7" top="0.48" bottom="0.5" header="0.5" footer="0.5"/>
  <pageSetup paperSize="9" scale="68" firstPageNumber="7" fitToWidth="0" fitToHeight="0" orientation="portrait" useFirstPageNumber="1" r:id="rId1"/>
  <headerFooter>
    <oddFooter>&amp;LThe accompanying note form an integral part of the interim financial statements.
&amp;C&amp;P</oddFooter>
  </headerFooter>
  <rowBreaks count="1" manualBreakCount="1">
    <brk id="39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J32"/>
  <sheetViews>
    <sheetView topLeftCell="A7" zoomScale="80" zoomScaleNormal="80" zoomScaleSheetLayoutView="80" workbookViewId="0"/>
  </sheetViews>
  <sheetFormatPr defaultColWidth="9.21875" defaultRowHeight="13.8"/>
  <cols>
    <col min="1" max="1" width="48.21875" style="59" customWidth="1"/>
    <col min="2" max="3" width="0.5546875" style="59" customWidth="1"/>
    <col min="4" max="4" width="12.5546875" style="59" customWidth="1"/>
    <col min="5" max="5" width="0.5546875" style="59" customWidth="1"/>
    <col min="6" max="6" width="12.5546875" style="59" customWidth="1"/>
    <col min="7" max="7" width="0.5546875" style="59" customWidth="1"/>
    <col min="8" max="8" width="12.5546875" style="59" customWidth="1"/>
    <col min="9" max="9" width="0.5546875" style="59" customWidth="1"/>
    <col min="10" max="10" width="12.5546875" style="59" customWidth="1"/>
    <col min="11" max="11" width="0.5546875" style="59" customWidth="1"/>
    <col min="12" max="12" width="17.21875" style="59" customWidth="1"/>
    <col min="13" max="13" width="0.5546875" style="59" customWidth="1"/>
    <col min="14" max="14" width="14.77734375" style="59" customWidth="1"/>
    <col min="15" max="15" width="0.5546875" style="59" customWidth="1"/>
    <col min="16" max="16" width="16.5546875" style="59" customWidth="1"/>
    <col min="17" max="17" width="0.5546875" style="59" customWidth="1"/>
    <col min="18" max="18" width="15" style="59" customWidth="1"/>
    <col min="19" max="19" width="0.5546875" style="59" customWidth="1"/>
    <col min="20" max="20" width="12.77734375" style="59" bestFit="1" customWidth="1"/>
    <col min="21" max="21" width="0.5546875" style="59" customWidth="1"/>
    <col min="22" max="22" width="15" style="59" customWidth="1"/>
    <col min="23" max="23" width="0.5546875" style="59" customWidth="1"/>
    <col min="24" max="24" width="15.21875" style="59" bestFit="1" customWidth="1"/>
    <col min="25" max="25" width="0.77734375" style="59" customWidth="1"/>
    <col min="26" max="26" width="15.21875" style="59" bestFit="1" customWidth="1"/>
    <col min="27" max="27" width="0.5546875" style="59" customWidth="1"/>
    <col min="28" max="28" width="14" style="59" bestFit="1" customWidth="1"/>
    <col min="29" max="29" width="0.5546875" style="59" customWidth="1"/>
    <col min="30" max="30" width="14" style="59" bestFit="1" customWidth="1"/>
    <col min="31" max="31" width="0.5546875" style="59" customWidth="1"/>
    <col min="32" max="32" width="16.5546875" style="94" customWidth="1"/>
    <col min="33" max="33" width="0.5546875" style="94" customWidth="1"/>
    <col min="34" max="34" width="13.77734375" style="94" customWidth="1"/>
    <col min="35" max="16384" width="9.21875" style="59"/>
  </cols>
  <sheetData>
    <row r="1" spans="1:36" ht="24" customHeight="1">
      <c r="A1" s="76" t="s">
        <v>23</v>
      </c>
      <c r="B1" s="67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  <c r="AB1" s="104"/>
      <c r="AC1" s="104"/>
      <c r="AD1" s="105"/>
      <c r="AE1" s="105"/>
      <c r="AF1" s="105"/>
    </row>
    <row r="2" spans="1:36" ht="24" customHeight="1">
      <c r="A2" s="78" t="s">
        <v>130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5"/>
      <c r="AE2" s="105"/>
      <c r="AF2" s="105"/>
    </row>
    <row r="3" spans="1:36" ht="24" customHeight="1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95"/>
      <c r="AE3" s="95"/>
      <c r="AF3" s="95"/>
    </row>
    <row r="4" spans="1:36" s="128" customFormat="1" ht="24" customHeight="1">
      <c r="A4" s="60"/>
      <c r="B4" s="60"/>
      <c r="C4" s="60"/>
      <c r="D4" s="557" t="s">
        <v>47</v>
      </c>
      <c r="E4" s="557"/>
      <c r="F4" s="557"/>
      <c r="G4" s="557"/>
      <c r="H4" s="557"/>
      <c r="I4" s="557"/>
      <c r="J4" s="557"/>
      <c r="K4" s="557"/>
      <c r="L4" s="557"/>
      <c r="M4" s="557"/>
      <c r="N4" s="557"/>
      <c r="O4" s="557"/>
      <c r="P4" s="557"/>
      <c r="Q4" s="557"/>
      <c r="R4" s="557"/>
      <c r="S4" s="557"/>
      <c r="T4" s="557"/>
      <c r="U4" s="557"/>
      <c r="V4" s="557"/>
      <c r="W4" s="557"/>
      <c r="X4" s="557"/>
      <c r="Y4" s="557"/>
      <c r="Z4" s="557"/>
      <c r="AA4" s="557"/>
      <c r="AB4" s="557"/>
      <c r="AC4" s="557"/>
      <c r="AD4" s="557"/>
      <c r="AE4" s="557"/>
      <c r="AF4" s="557"/>
      <c r="AG4" s="170"/>
      <c r="AH4" s="170"/>
    </row>
    <row r="5" spans="1:36" s="128" customFormat="1" ht="24" customHeight="1">
      <c r="K5" s="24"/>
      <c r="L5" s="558" t="s">
        <v>35</v>
      </c>
      <c r="M5" s="558"/>
      <c r="N5" s="558"/>
      <c r="O5" s="558"/>
      <c r="P5" s="558"/>
      <c r="Q5" s="558"/>
      <c r="R5" s="558"/>
      <c r="S5" s="558"/>
      <c r="T5" s="558"/>
      <c r="U5" s="558"/>
      <c r="V5" s="558"/>
      <c r="W5" s="167"/>
      <c r="X5" s="140"/>
      <c r="AD5" s="129"/>
      <c r="AE5" s="130"/>
      <c r="AF5" s="130"/>
      <c r="AG5" s="130"/>
      <c r="AH5" s="130"/>
    </row>
    <row r="6" spans="1:36" s="128" customFormat="1" ht="24" customHeight="1">
      <c r="D6" s="559" t="s">
        <v>95</v>
      </c>
      <c r="E6" s="559"/>
      <c r="F6" s="559"/>
      <c r="H6" s="560" t="s">
        <v>7</v>
      </c>
      <c r="I6" s="560"/>
      <c r="J6" s="560"/>
      <c r="K6" s="24"/>
      <c r="L6" s="133" t="s">
        <v>88</v>
      </c>
      <c r="N6" s="131" t="s">
        <v>144</v>
      </c>
      <c r="P6" s="133" t="s">
        <v>149</v>
      </c>
      <c r="Q6" s="133"/>
      <c r="R6" s="133"/>
      <c r="T6" s="131"/>
      <c r="U6" s="133"/>
      <c r="V6" s="133"/>
      <c r="X6" s="131"/>
      <c r="AD6" s="129"/>
      <c r="AE6" s="130"/>
      <c r="AF6" s="130"/>
      <c r="AG6" s="130"/>
      <c r="AH6" s="130"/>
    </row>
    <row r="7" spans="1:36" s="128" customFormat="1" ht="24" customHeight="1">
      <c r="D7" s="561" t="s">
        <v>4</v>
      </c>
      <c r="E7" s="561"/>
      <c r="F7" s="561"/>
      <c r="H7" s="561" t="s">
        <v>58</v>
      </c>
      <c r="I7" s="561"/>
      <c r="J7" s="561"/>
      <c r="K7" s="24"/>
      <c r="L7" s="131" t="s">
        <v>89</v>
      </c>
      <c r="N7" s="131" t="s">
        <v>145</v>
      </c>
      <c r="P7" s="133" t="s">
        <v>150</v>
      </c>
      <c r="Q7" s="131"/>
      <c r="R7" s="131"/>
      <c r="T7" s="131" t="s">
        <v>86</v>
      </c>
      <c r="U7" s="133"/>
      <c r="V7" s="133" t="s">
        <v>6</v>
      </c>
      <c r="X7" s="561" t="s">
        <v>11</v>
      </c>
      <c r="Y7" s="561"/>
      <c r="Z7" s="561"/>
      <c r="AA7" s="167"/>
      <c r="AB7" s="129" t="s">
        <v>6</v>
      </c>
      <c r="AD7" s="129" t="s">
        <v>71</v>
      </c>
      <c r="AE7" s="130"/>
      <c r="AG7" s="130"/>
      <c r="AH7" s="130"/>
    </row>
    <row r="8" spans="1:36" s="128" customFormat="1" ht="24" customHeight="1">
      <c r="C8" s="131"/>
      <c r="D8" s="131" t="s">
        <v>85</v>
      </c>
      <c r="E8" s="131"/>
      <c r="F8" s="131" t="s">
        <v>9</v>
      </c>
      <c r="G8" s="131"/>
      <c r="H8" s="131" t="s">
        <v>85</v>
      </c>
      <c r="I8" s="131"/>
      <c r="J8" s="131" t="s">
        <v>9</v>
      </c>
      <c r="K8" s="24"/>
      <c r="L8" s="131" t="s">
        <v>90</v>
      </c>
      <c r="N8" s="131" t="s">
        <v>146</v>
      </c>
      <c r="P8" s="133" t="s">
        <v>151</v>
      </c>
      <c r="Q8" s="131"/>
      <c r="R8" s="133" t="s">
        <v>86</v>
      </c>
      <c r="T8" s="131" t="s">
        <v>87</v>
      </c>
      <c r="U8" s="133"/>
      <c r="V8" s="133" t="s">
        <v>63</v>
      </c>
      <c r="X8" s="131" t="s">
        <v>73</v>
      </c>
      <c r="AB8" s="129" t="s">
        <v>91</v>
      </c>
      <c r="AD8" s="129" t="s">
        <v>70</v>
      </c>
      <c r="AE8" s="130"/>
      <c r="AG8" s="130"/>
      <c r="AH8" s="130"/>
    </row>
    <row r="9" spans="1:36" s="128" customFormat="1" ht="24" customHeight="1">
      <c r="B9" s="89"/>
      <c r="C9" s="131"/>
      <c r="D9" s="131" t="s">
        <v>8</v>
      </c>
      <c r="E9" s="131"/>
      <c r="F9" s="131" t="s">
        <v>8</v>
      </c>
      <c r="G9" s="131"/>
      <c r="H9" s="131" t="s">
        <v>8</v>
      </c>
      <c r="I9" s="131"/>
      <c r="J9" s="131" t="s">
        <v>8</v>
      </c>
      <c r="K9" s="8"/>
      <c r="L9" s="133" t="s">
        <v>29</v>
      </c>
      <c r="N9" s="131" t="s">
        <v>147</v>
      </c>
      <c r="P9" s="133" t="s">
        <v>152</v>
      </c>
      <c r="Q9" s="133"/>
      <c r="R9" s="133" t="s">
        <v>153</v>
      </c>
      <c r="T9" s="131" t="s">
        <v>64</v>
      </c>
      <c r="U9" s="133"/>
      <c r="V9" s="133" t="s">
        <v>103</v>
      </c>
      <c r="X9" s="131" t="s">
        <v>72</v>
      </c>
      <c r="Z9" s="131" t="s">
        <v>5</v>
      </c>
      <c r="AB9" s="129" t="s">
        <v>10</v>
      </c>
      <c r="AD9" s="161" t="s">
        <v>124</v>
      </c>
      <c r="AE9" s="130"/>
      <c r="AF9" s="129" t="s">
        <v>6</v>
      </c>
      <c r="AG9" s="130"/>
    </row>
    <row r="10" spans="1:36" s="128" customFormat="1" ht="24" customHeight="1">
      <c r="A10" s="72" t="s">
        <v>137</v>
      </c>
      <c r="D10" s="556" t="s">
        <v>27</v>
      </c>
      <c r="E10" s="556"/>
      <c r="F10" s="556"/>
      <c r="G10" s="556"/>
      <c r="H10" s="556"/>
      <c r="I10" s="556"/>
      <c r="J10" s="556"/>
      <c r="K10" s="556"/>
      <c r="L10" s="556"/>
      <c r="M10" s="556"/>
      <c r="N10" s="556"/>
      <c r="O10" s="556"/>
      <c r="P10" s="556"/>
      <c r="Q10" s="556"/>
      <c r="R10" s="556"/>
      <c r="S10" s="556"/>
      <c r="T10" s="556"/>
      <c r="U10" s="556"/>
      <c r="V10" s="556"/>
      <c r="W10" s="556"/>
      <c r="X10" s="556"/>
      <c r="Y10" s="556"/>
      <c r="Z10" s="556"/>
      <c r="AA10" s="556"/>
      <c r="AB10" s="556"/>
      <c r="AC10" s="556"/>
      <c r="AD10" s="556"/>
      <c r="AE10" s="556"/>
      <c r="AF10" s="556"/>
      <c r="AG10" s="168"/>
      <c r="AH10" s="168"/>
      <c r="AJ10" s="72"/>
    </row>
    <row r="11" spans="1:36" s="128" customFormat="1" ht="24" customHeight="1">
      <c r="A11" s="73" t="s">
        <v>138</v>
      </c>
      <c r="D11" s="189">
        <v>47033</v>
      </c>
      <c r="E11" s="190"/>
      <c r="F11" s="189">
        <v>33944889</v>
      </c>
      <c r="G11" s="190"/>
      <c r="H11" s="189">
        <v>18392</v>
      </c>
      <c r="I11" s="190"/>
      <c r="J11" s="189">
        <v>11105799</v>
      </c>
      <c r="K11" s="191"/>
      <c r="L11" s="189">
        <v>3279867</v>
      </c>
      <c r="M11" s="190"/>
      <c r="N11" s="189">
        <v>-102523</v>
      </c>
      <c r="O11" s="190"/>
      <c r="P11" s="192">
        <v>-2341459</v>
      </c>
      <c r="Q11" s="190"/>
      <c r="R11" s="189">
        <v>149046</v>
      </c>
      <c r="S11" s="190"/>
      <c r="T11" s="189">
        <v>16941148</v>
      </c>
      <c r="U11" s="190" t="e">
        <v>#REF!</v>
      </c>
      <c r="V11" s="189">
        <v>17926079</v>
      </c>
      <c r="W11" s="190"/>
      <c r="X11" s="189">
        <v>7000000</v>
      </c>
      <c r="Y11" s="190"/>
      <c r="Z11" s="189">
        <v>237420539</v>
      </c>
      <c r="AA11" s="191"/>
      <c r="AB11" s="189">
        <v>307462731</v>
      </c>
      <c r="AC11" s="21"/>
      <c r="AD11" s="189">
        <v>230303</v>
      </c>
      <c r="AE11" s="21"/>
      <c r="AF11" s="193">
        <v>307693034</v>
      </c>
      <c r="AG11" s="168"/>
      <c r="AH11" s="168"/>
      <c r="AJ11" s="72"/>
    </row>
    <row r="12" spans="1:36" ht="24" customHeight="1">
      <c r="A12" s="15"/>
      <c r="B12" s="99"/>
      <c r="C12" s="25"/>
      <c r="D12" s="25"/>
      <c r="E12" s="25"/>
      <c r="F12" s="25"/>
      <c r="G12" s="25"/>
      <c r="H12" s="185"/>
      <c r="I12" s="25"/>
      <c r="J12" s="185"/>
      <c r="K12" s="35"/>
      <c r="L12" s="162"/>
      <c r="M12" s="23"/>
      <c r="N12" s="186"/>
      <c r="O12" s="23"/>
      <c r="P12" s="25"/>
      <c r="Q12" s="23"/>
      <c r="R12" s="25"/>
      <c r="S12" s="23"/>
      <c r="T12" s="162"/>
      <c r="U12" s="25"/>
      <c r="V12" s="185"/>
      <c r="W12" s="153"/>
      <c r="X12" s="35"/>
      <c r="Y12" s="35"/>
      <c r="Z12" s="34"/>
      <c r="AA12" s="35"/>
      <c r="AB12" s="35"/>
      <c r="AC12" s="153"/>
      <c r="AD12" s="35"/>
      <c r="AE12" s="153"/>
      <c r="AF12" s="35"/>
      <c r="AG12" s="35"/>
      <c r="AH12" s="35"/>
    </row>
    <row r="13" spans="1:36" ht="24" customHeight="1">
      <c r="A13" s="102" t="s">
        <v>143</v>
      </c>
      <c r="B13" s="99"/>
      <c r="C13" s="25"/>
      <c r="D13" s="34">
        <v>0</v>
      </c>
      <c r="E13" s="25"/>
      <c r="F13" s="34">
        <v>0</v>
      </c>
      <c r="G13" s="25"/>
      <c r="H13" s="34">
        <v>0</v>
      </c>
      <c r="I13" s="25"/>
      <c r="J13" s="34">
        <v>0</v>
      </c>
      <c r="K13" s="35"/>
      <c r="L13" s="34">
        <v>0</v>
      </c>
      <c r="M13" s="23"/>
      <c r="N13" s="34">
        <v>0</v>
      </c>
      <c r="O13" s="23"/>
      <c r="P13" s="34">
        <v>0</v>
      </c>
      <c r="Q13" s="23"/>
      <c r="R13" s="34">
        <v>0</v>
      </c>
      <c r="S13" s="23"/>
      <c r="T13" s="34">
        <v>0</v>
      </c>
      <c r="U13" s="25"/>
      <c r="V13" s="34">
        <v>0</v>
      </c>
      <c r="W13" s="153"/>
      <c r="X13" s="34">
        <v>0</v>
      </c>
      <c r="Y13" s="35"/>
      <c r="Z13" s="34">
        <v>0</v>
      </c>
      <c r="AA13" s="35"/>
      <c r="AB13" s="34">
        <v>0</v>
      </c>
      <c r="AC13" s="153"/>
      <c r="AD13" s="35">
        <v>-381</v>
      </c>
      <c r="AE13" s="153"/>
      <c r="AF13" s="109">
        <f>SUM(AB13:AD13)</f>
        <v>-381</v>
      </c>
      <c r="AG13" s="35"/>
      <c r="AH13" s="35"/>
    </row>
    <row r="14" spans="1:36" ht="24" customHeight="1">
      <c r="A14" s="27" t="s">
        <v>93</v>
      </c>
      <c r="B14" s="99"/>
      <c r="C14" s="25"/>
      <c r="D14" s="36">
        <v>-19</v>
      </c>
      <c r="E14" s="134"/>
      <c r="F14" s="36">
        <v>19</v>
      </c>
      <c r="G14" s="134"/>
      <c r="H14" s="36">
        <v>-8</v>
      </c>
      <c r="I14" s="134"/>
      <c r="J14" s="36">
        <v>8</v>
      </c>
      <c r="K14" s="134"/>
      <c r="L14" s="34">
        <v>0</v>
      </c>
      <c r="M14" s="21"/>
      <c r="N14" s="34">
        <v>0</v>
      </c>
      <c r="O14" s="21"/>
      <c r="P14" s="171">
        <v>0</v>
      </c>
      <c r="Q14" s="21"/>
      <c r="R14" s="171">
        <v>0</v>
      </c>
      <c r="S14" s="21"/>
      <c r="T14" s="57">
        <v>0</v>
      </c>
      <c r="U14" s="21"/>
      <c r="V14" s="171">
        <v>0</v>
      </c>
      <c r="W14" s="10"/>
      <c r="X14" s="34">
        <v>0</v>
      </c>
      <c r="Y14" s="10"/>
      <c r="Z14" s="17">
        <v>0</v>
      </c>
      <c r="AA14" s="21"/>
      <c r="AB14" s="17">
        <v>0</v>
      </c>
      <c r="AC14" s="25"/>
      <c r="AD14" s="17">
        <v>0</v>
      </c>
      <c r="AE14" s="25"/>
      <c r="AF14" s="17">
        <v>0</v>
      </c>
      <c r="AG14" s="25"/>
    </row>
    <row r="15" spans="1:36" ht="24" hidden="1" customHeight="1">
      <c r="A15" s="16" t="s">
        <v>140</v>
      </c>
      <c r="B15" s="99"/>
      <c r="C15" s="25"/>
      <c r="D15" s="35"/>
      <c r="E15" s="134"/>
      <c r="F15" s="35"/>
      <c r="G15" s="134"/>
      <c r="H15" s="35"/>
      <c r="I15" s="134"/>
      <c r="J15" s="35"/>
      <c r="K15" s="134"/>
      <c r="L15" s="34"/>
      <c r="M15" s="21"/>
      <c r="N15" s="21"/>
      <c r="O15" s="21"/>
      <c r="P15" s="34"/>
      <c r="Q15" s="21"/>
      <c r="R15" s="34"/>
      <c r="S15" s="21"/>
      <c r="T15" s="57"/>
      <c r="U15" s="21"/>
      <c r="V15" s="34"/>
      <c r="W15" s="10"/>
      <c r="X15" s="34"/>
      <c r="Y15" s="10"/>
      <c r="Z15" s="57"/>
      <c r="AA15" s="21"/>
      <c r="AB15" s="57"/>
      <c r="AC15" s="25"/>
      <c r="AD15" s="57"/>
      <c r="AE15" s="25"/>
      <c r="AF15" s="57"/>
      <c r="AG15" s="25"/>
    </row>
    <row r="16" spans="1:36" ht="24" hidden="1" customHeight="1">
      <c r="A16" s="16" t="s">
        <v>136</v>
      </c>
      <c r="B16" s="99"/>
      <c r="C16" s="25"/>
      <c r="D16" s="171"/>
      <c r="E16" s="134"/>
      <c r="F16" s="171"/>
      <c r="G16" s="134"/>
      <c r="H16" s="171"/>
      <c r="I16" s="134"/>
      <c r="J16" s="171"/>
      <c r="K16" s="134"/>
      <c r="L16" s="34"/>
      <c r="M16" s="21"/>
      <c r="N16" s="21"/>
      <c r="O16" s="21"/>
      <c r="P16" s="171"/>
      <c r="Q16" s="21"/>
      <c r="R16" s="171"/>
      <c r="S16" s="21"/>
      <c r="T16" s="34"/>
      <c r="U16" s="21"/>
      <c r="V16" s="171"/>
      <c r="W16" s="10"/>
      <c r="X16" s="34"/>
      <c r="Y16" s="10"/>
      <c r="Z16" s="36"/>
      <c r="AA16" s="21"/>
      <c r="AB16" s="36"/>
      <c r="AC16" s="25"/>
      <c r="AD16" s="36"/>
      <c r="AE16" s="25"/>
      <c r="AF16" s="36"/>
      <c r="AG16" s="25"/>
      <c r="AH16" s="25"/>
    </row>
    <row r="17" spans="1:34" ht="24" customHeight="1">
      <c r="L17" s="174"/>
      <c r="N17" s="174"/>
      <c r="T17" s="174"/>
      <c r="X17" s="174"/>
    </row>
    <row r="18" spans="1:34" ht="24" customHeight="1">
      <c r="A18" s="132" t="s">
        <v>105</v>
      </c>
      <c r="C18" s="19"/>
      <c r="D18" s="34">
        <v>0</v>
      </c>
      <c r="E18" s="19"/>
      <c r="F18" s="34">
        <v>0</v>
      </c>
      <c r="G18" s="19"/>
      <c r="H18" s="34">
        <v>0</v>
      </c>
      <c r="I18" s="19"/>
      <c r="J18" s="34">
        <v>0</v>
      </c>
      <c r="K18" s="19"/>
      <c r="L18" s="34">
        <v>0</v>
      </c>
      <c r="M18" s="7"/>
      <c r="N18" s="34">
        <v>0</v>
      </c>
      <c r="O18" s="7"/>
      <c r="P18" s="34">
        <v>0</v>
      </c>
      <c r="Q18" s="7"/>
      <c r="R18" s="34">
        <v>0</v>
      </c>
      <c r="S18" s="7"/>
      <c r="T18" s="34">
        <v>0</v>
      </c>
      <c r="U18" s="7"/>
      <c r="V18" s="34">
        <v>0</v>
      </c>
      <c r="W18" s="19"/>
      <c r="X18" s="34">
        <v>0</v>
      </c>
      <c r="Y18" s="19"/>
      <c r="Z18" s="35">
        <v>10545969</v>
      </c>
      <c r="AA18" s="7"/>
      <c r="AB18" s="35">
        <f>SUM(V18:Z18)</f>
        <v>10545969</v>
      </c>
      <c r="AC18" s="35"/>
      <c r="AD18" s="35">
        <v>-9902</v>
      </c>
      <c r="AE18" s="35"/>
      <c r="AF18" s="35">
        <f>SUM(AB18:AD18)</f>
        <v>10536067</v>
      </c>
      <c r="AG18" s="25"/>
      <c r="AH18" s="35"/>
    </row>
    <row r="19" spans="1:34" ht="25.5" customHeight="1">
      <c r="A19" s="180" t="s">
        <v>141</v>
      </c>
      <c r="C19" s="19"/>
      <c r="D19" s="171">
        <v>0</v>
      </c>
      <c r="E19" s="19"/>
      <c r="F19" s="171">
        <v>0</v>
      </c>
      <c r="G19" s="19"/>
      <c r="H19" s="171">
        <v>0</v>
      </c>
      <c r="I19" s="19"/>
      <c r="J19" s="171">
        <v>0</v>
      </c>
      <c r="K19" s="19"/>
      <c r="L19" s="172">
        <v>3645636</v>
      </c>
      <c r="M19" s="23"/>
      <c r="N19" s="36">
        <v>-51817</v>
      </c>
      <c r="O19" s="23"/>
      <c r="P19" s="36">
        <v>-22820</v>
      </c>
      <c r="Q19" s="23"/>
      <c r="R19" s="108">
        <v>123155</v>
      </c>
      <c r="S19" s="23"/>
      <c r="T19" s="171">
        <v>0</v>
      </c>
      <c r="U19" s="11"/>
      <c r="V19" s="36">
        <f>SUM(L19:T19)</f>
        <v>3694154</v>
      </c>
      <c r="W19" s="11"/>
      <c r="X19" s="171">
        <v>0</v>
      </c>
      <c r="Y19" s="19"/>
      <c r="Z19" s="171">
        <v>0</v>
      </c>
      <c r="AA19" s="10"/>
      <c r="AB19" s="36">
        <f>V19</f>
        <v>3694154</v>
      </c>
      <c r="AC19" s="10"/>
      <c r="AD19" s="18">
        <v>32296</v>
      </c>
      <c r="AE19" s="10"/>
      <c r="AF19" s="36">
        <f>AB19+AD19</f>
        <v>3726450</v>
      </c>
      <c r="AG19" s="10"/>
      <c r="AH19" s="35"/>
    </row>
    <row r="20" spans="1:34" ht="24" customHeight="1">
      <c r="A20" s="75" t="s">
        <v>142</v>
      </c>
      <c r="C20" s="26"/>
      <c r="D20" s="181">
        <f>SUM(D18:D19)</f>
        <v>0</v>
      </c>
      <c r="E20" s="175">
        <f t="shared" ref="E20:AE20" si="0">SUM(E18:E19)</f>
        <v>0</v>
      </c>
      <c r="F20" s="181">
        <f>SUM(F18:F19)</f>
        <v>0</v>
      </c>
      <c r="G20" s="175">
        <f t="shared" si="0"/>
        <v>0</v>
      </c>
      <c r="H20" s="181">
        <f>SUM(H18:H19)</f>
        <v>0</v>
      </c>
      <c r="I20" s="175">
        <f t="shared" si="0"/>
        <v>0</v>
      </c>
      <c r="J20" s="181">
        <f>SUM(J18:J19)</f>
        <v>0</v>
      </c>
      <c r="K20" s="175">
        <f t="shared" si="0"/>
        <v>0</v>
      </c>
      <c r="L20" s="184">
        <f>SUM(L18:L19)</f>
        <v>3645636</v>
      </c>
      <c r="M20" s="179">
        <f>SUM(M18:M19)</f>
        <v>0</v>
      </c>
      <c r="N20" s="183">
        <f>SUM(N18:N19)</f>
        <v>-51817</v>
      </c>
      <c r="O20" s="179">
        <f t="shared" si="0"/>
        <v>0</v>
      </c>
      <c r="P20" s="183">
        <f>SUM(P18:P19)</f>
        <v>-22820</v>
      </c>
      <c r="Q20" s="179"/>
      <c r="R20" s="178">
        <f>SUM(R18:R19)</f>
        <v>123155</v>
      </c>
      <c r="S20" s="179"/>
      <c r="T20" s="181">
        <f>SUM(T18:T19)</f>
        <v>0</v>
      </c>
      <c r="U20" s="179">
        <f t="shared" si="0"/>
        <v>0</v>
      </c>
      <c r="V20" s="184">
        <f t="shared" si="0"/>
        <v>3694154</v>
      </c>
      <c r="W20" s="176">
        <f t="shared" si="0"/>
        <v>0</v>
      </c>
      <c r="X20" s="173">
        <f t="shared" si="0"/>
        <v>0</v>
      </c>
      <c r="Y20" s="176"/>
      <c r="Z20" s="184">
        <f t="shared" si="0"/>
        <v>10545969</v>
      </c>
      <c r="AA20" s="179">
        <f t="shared" si="0"/>
        <v>0</v>
      </c>
      <c r="AB20" s="184">
        <f t="shared" si="0"/>
        <v>14240123</v>
      </c>
      <c r="AC20" s="179">
        <f t="shared" si="0"/>
        <v>0</v>
      </c>
      <c r="AD20" s="183">
        <f t="shared" si="0"/>
        <v>22394</v>
      </c>
      <c r="AE20" s="179">
        <f t="shared" si="0"/>
        <v>0</v>
      </c>
      <c r="AF20" s="183">
        <f>SUM(AF18:AF19)</f>
        <v>14262517</v>
      </c>
      <c r="AG20" s="30"/>
      <c r="AH20" s="25"/>
    </row>
    <row r="21" spans="1:34" ht="24" customHeight="1">
      <c r="A21" s="74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1"/>
      <c r="N21" s="187"/>
      <c r="O21" s="21"/>
      <c r="P21" s="21"/>
      <c r="Q21" s="21"/>
      <c r="R21" s="21"/>
      <c r="S21" s="21"/>
      <c r="T21" s="25"/>
      <c r="U21" s="21"/>
      <c r="V21" s="21"/>
      <c r="W21" s="21"/>
      <c r="X21" s="25"/>
      <c r="Y21" s="25"/>
      <c r="Z21" s="25"/>
      <c r="AA21" s="25"/>
      <c r="AB21" s="25"/>
      <c r="AC21" s="21"/>
      <c r="AD21" s="25"/>
      <c r="AE21" s="21"/>
      <c r="AF21" s="25"/>
      <c r="AG21" s="25"/>
      <c r="AH21" s="25"/>
    </row>
    <row r="22" spans="1:34" ht="24" customHeight="1">
      <c r="A22" s="93" t="s">
        <v>98</v>
      </c>
      <c r="C22" s="25"/>
      <c r="D22" s="171">
        <v>0</v>
      </c>
      <c r="E22" s="34"/>
      <c r="F22" s="171">
        <v>0</v>
      </c>
      <c r="G22" s="34"/>
      <c r="H22" s="171">
        <v>0</v>
      </c>
      <c r="I22" s="34"/>
      <c r="J22" s="171">
        <v>0</v>
      </c>
      <c r="K22" s="10"/>
      <c r="L22" s="171">
        <v>0</v>
      </c>
      <c r="M22" s="34"/>
      <c r="N22" s="171">
        <v>0</v>
      </c>
      <c r="O22" s="34"/>
      <c r="P22" s="171">
        <v>0</v>
      </c>
      <c r="Q22" s="34"/>
      <c r="R22" s="171">
        <v>0</v>
      </c>
      <c r="S22" s="34"/>
      <c r="T22" s="18">
        <v>-91492</v>
      </c>
      <c r="U22" s="10"/>
      <c r="V22" s="18">
        <f>T22</f>
        <v>-91492</v>
      </c>
      <c r="W22" s="10"/>
      <c r="X22" s="171">
        <v>0</v>
      </c>
      <c r="Y22" s="34"/>
      <c r="Z22" s="36">
        <f>-V22</f>
        <v>91492</v>
      </c>
      <c r="AA22" s="106"/>
      <c r="AB22" s="171">
        <v>0</v>
      </c>
      <c r="AC22" s="34"/>
      <c r="AD22" s="171">
        <v>0</v>
      </c>
      <c r="AE22" s="34"/>
      <c r="AF22" s="171">
        <v>0</v>
      </c>
      <c r="AG22" s="25"/>
      <c r="AH22" s="25"/>
    </row>
    <row r="23" spans="1:34" ht="24" customHeight="1">
      <c r="C23" s="12"/>
      <c r="D23" s="34"/>
      <c r="E23" s="12"/>
      <c r="F23" s="34"/>
      <c r="G23" s="12"/>
      <c r="H23" s="34"/>
      <c r="I23" s="13"/>
      <c r="J23" s="34"/>
      <c r="K23" s="13"/>
      <c r="L23" s="34"/>
      <c r="M23" s="21"/>
      <c r="N23" s="21"/>
      <c r="O23" s="21"/>
      <c r="P23" s="21"/>
      <c r="Q23" s="21"/>
      <c r="R23" s="21"/>
      <c r="S23" s="21"/>
      <c r="T23" s="34"/>
      <c r="U23" s="21"/>
      <c r="V23" s="21"/>
      <c r="W23" s="21"/>
      <c r="X23" s="34"/>
      <c r="Y23" s="14"/>
      <c r="Z23" s="34"/>
      <c r="AA23" s="11"/>
      <c r="AB23" s="10"/>
      <c r="AC23" s="7"/>
      <c r="AD23" s="10"/>
      <c r="AE23" s="7"/>
      <c r="AF23" s="109"/>
      <c r="AG23" s="15"/>
      <c r="AH23" s="10"/>
    </row>
    <row r="24" spans="1:34" ht="24" customHeight="1" thickBot="1">
      <c r="A24" s="72" t="s">
        <v>139</v>
      </c>
      <c r="C24" s="25"/>
      <c r="D24" s="107">
        <f>SUM(D11,D13:D14,D20,D22)</f>
        <v>47014</v>
      </c>
      <c r="E24" s="25" t="e">
        <f>SUM(#REF!,E14,E20,E22,E16)</f>
        <v>#REF!</v>
      </c>
      <c r="F24" s="107">
        <f>SUM(F11,F13:F14,F20,F22)</f>
        <v>33944908</v>
      </c>
      <c r="G24" s="25" t="e">
        <f>SUM(#REF!,G14,G20,G22,G16)</f>
        <v>#REF!</v>
      </c>
      <c r="H24" s="107">
        <f>SUM(H11,H13:H14,H20,H22)</f>
        <v>18384</v>
      </c>
      <c r="I24" s="25" t="e">
        <f>SUM(#REF!,I14,I20,I22,I16)</f>
        <v>#REF!</v>
      </c>
      <c r="J24" s="107">
        <f>SUM(J11,J13:J14,J20,J22)</f>
        <v>11105807</v>
      </c>
      <c r="K24" s="25" t="e">
        <f>SUM(#REF!,K14,K20,K22,K16)</f>
        <v>#REF!</v>
      </c>
      <c r="L24" s="107">
        <f>SUM(L11,L13:L14,L20,L22)</f>
        <v>6925503</v>
      </c>
      <c r="M24" s="25" t="e">
        <f>SUM(#REF!,M14,M20,M22,M16)</f>
        <v>#REF!</v>
      </c>
      <c r="N24" s="107">
        <f>SUM(N11,N13:N14,N20,N22)</f>
        <v>-154340</v>
      </c>
      <c r="O24" s="25" t="e">
        <f>SUM(#REF!,O14,O20,O22,O16)</f>
        <v>#REF!</v>
      </c>
      <c r="P24" s="107">
        <f>SUM(P11,P13:P14,P20,P22)</f>
        <v>-2364279</v>
      </c>
      <c r="Q24" s="25"/>
      <c r="R24" s="107">
        <f>SUM(R11,R13:R14,R20,R22)</f>
        <v>272201</v>
      </c>
      <c r="S24" s="25"/>
      <c r="T24" s="107">
        <f>SUM(T11,T13:T14,T20,T22)</f>
        <v>16849656</v>
      </c>
      <c r="U24" s="25" t="e">
        <f>SUM(#REF!,U14,U20,U22,U16)</f>
        <v>#REF!</v>
      </c>
      <c r="V24" s="107">
        <f>SUM(V11,V13:V14,V20,V22)</f>
        <v>21528741</v>
      </c>
      <c r="W24" s="25" t="e">
        <f>SUM(#REF!,W14,W20,W22,W16)</f>
        <v>#REF!</v>
      </c>
      <c r="X24" s="107">
        <f>SUM(X11,X13:X14,X20,X22)</f>
        <v>7000000</v>
      </c>
      <c r="Y24" s="25" t="e">
        <f>SUM(#REF!,Y14,Y20,Y22,Y16)</f>
        <v>#REF!</v>
      </c>
      <c r="Z24" s="107">
        <f>SUM(Z11,Z13:Z14,Z20,Z22)</f>
        <v>248058000</v>
      </c>
      <c r="AA24" s="25" t="e">
        <f>SUM(#REF!,AA14,AA20,AA22,AA16)</f>
        <v>#REF!</v>
      </c>
      <c r="AB24" s="107">
        <f>SUM(AB11,AB13:AB14,AB20,AB22)</f>
        <v>321702854</v>
      </c>
      <c r="AC24" s="25" t="e">
        <f>SUM(#REF!,AC14,AC20,AC22,AC16)</f>
        <v>#REF!</v>
      </c>
      <c r="AD24" s="107">
        <f>SUM(AD11,AD13:AD14,AD20,AD22)</f>
        <v>252316</v>
      </c>
      <c r="AE24" s="25" t="e">
        <f>SUM(#REF!,AE14,AE20,AE22,AE16)</f>
        <v>#REF!</v>
      </c>
      <c r="AF24" s="107">
        <f>SUM(AF11,AF13:AF14,AF20,AF22)</f>
        <v>321955170</v>
      </c>
      <c r="AG24" s="25"/>
      <c r="AH24" s="25"/>
    </row>
    <row r="25" spans="1:34" ht="24" customHeight="1" thickTop="1">
      <c r="P25" s="188"/>
      <c r="Z25" s="94"/>
      <c r="AF25" s="59"/>
      <c r="AG25" s="25"/>
      <c r="AH25" s="25"/>
    </row>
    <row r="26" spans="1:34" ht="24" customHeight="1"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</row>
    <row r="27" spans="1:34" ht="24" customHeight="1">
      <c r="L27" s="195"/>
      <c r="M27" s="63"/>
      <c r="AG27" s="15"/>
      <c r="AH27" s="10"/>
    </row>
    <row r="28" spans="1:34" ht="24" hidden="1" customHeight="1">
      <c r="D28" s="83" t="e">
        <v>#REF!</v>
      </c>
      <c r="F28" s="83" t="e">
        <v>#REF!</v>
      </c>
      <c r="G28" s="83"/>
      <c r="H28" s="83" t="e">
        <v>#REF!</v>
      </c>
      <c r="I28" s="83"/>
      <c r="J28" s="83" t="e">
        <v>#REF!</v>
      </c>
      <c r="K28" s="83"/>
      <c r="L28" s="195"/>
      <c r="X28" s="83" t="e">
        <v>#REF!</v>
      </c>
      <c r="Z28" s="83" t="e">
        <v>#REF!</v>
      </c>
      <c r="AA28" s="83"/>
      <c r="AB28" s="83" t="e">
        <v>#REF!</v>
      </c>
      <c r="AD28" s="94" t="e">
        <v>#REF!</v>
      </c>
      <c r="AE28" s="94"/>
      <c r="AF28" s="96" t="e">
        <v>#REF!</v>
      </c>
      <c r="AG28" s="96"/>
      <c r="AH28" s="96" t="e">
        <v>#REF!</v>
      </c>
    </row>
    <row r="29" spans="1:34" ht="24" customHeight="1">
      <c r="D29" s="83"/>
      <c r="F29" s="83"/>
      <c r="G29" s="83"/>
      <c r="H29" s="83"/>
      <c r="I29" s="83"/>
      <c r="J29" s="83"/>
      <c r="K29" s="83"/>
      <c r="L29" s="195"/>
      <c r="X29" s="83"/>
      <c r="Z29" s="83"/>
      <c r="AA29" s="83"/>
      <c r="AB29" s="83"/>
      <c r="AD29" s="94"/>
      <c r="AE29" s="94"/>
      <c r="AF29" s="96"/>
      <c r="AG29" s="96"/>
      <c r="AH29" s="96"/>
    </row>
    <row r="30" spans="1:34" ht="24" customHeight="1">
      <c r="D30" s="83"/>
      <c r="F30" s="83"/>
      <c r="G30" s="83"/>
      <c r="H30" s="83"/>
      <c r="I30" s="83"/>
      <c r="J30" s="83"/>
      <c r="K30" s="83"/>
      <c r="L30" s="195"/>
      <c r="Z30" s="83"/>
      <c r="AB30" s="83"/>
      <c r="AC30" s="83"/>
      <c r="AD30" s="83"/>
      <c r="AH30" s="96"/>
    </row>
    <row r="31" spans="1:34" ht="24" customHeight="1">
      <c r="L31" s="196"/>
      <c r="Z31" s="65"/>
    </row>
    <row r="32" spans="1:34">
      <c r="L32" s="82"/>
    </row>
  </sheetData>
  <mergeCells count="8">
    <mergeCell ref="D10:AF10"/>
    <mergeCell ref="D4:AF4"/>
    <mergeCell ref="L5:V5"/>
    <mergeCell ref="D6:F6"/>
    <mergeCell ref="H6:J6"/>
    <mergeCell ref="D7:F7"/>
    <mergeCell ref="H7:J7"/>
    <mergeCell ref="X7:Z7"/>
  </mergeCells>
  <pageMargins left="0.4" right="0.4" top="0.48" bottom="0.5" header="0.5" footer="0.5"/>
  <pageSetup paperSize="9" scale="51" firstPageNumber="7" fitToHeight="0" orientation="landscape" useFirstPageNumber="1" r:id="rId1"/>
  <headerFooter>
    <oddFooter>&amp;LThe accompanying notes are an integral part of these financial statements.
&amp;C7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K39"/>
  <sheetViews>
    <sheetView zoomScale="80" zoomScaleNormal="80" zoomScaleSheetLayoutView="70" workbookViewId="0"/>
  </sheetViews>
  <sheetFormatPr defaultColWidth="9.21875" defaultRowHeight="24" customHeight="1"/>
  <cols>
    <col min="1" max="1" width="52.21875" style="269" customWidth="1"/>
    <col min="2" max="2" width="6.21875" style="322" customWidth="1"/>
    <col min="3" max="3" width="10.77734375" style="390" customWidth="1"/>
    <col min="4" max="4" width="0.77734375" style="390" customWidth="1"/>
    <col min="5" max="5" width="12.33203125" style="390" bestFit="1" customWidth="1"/>
    <col min="6" max="6" width="0.77734375" style="390" customWidth="1"/>
    <col min="7" max="7" width="10.77734375" style="390" customWidth="1"/>
    <col min="8" max="8" width="0.77734375" style="390" customWidth="1"/>
    <col min="9" max="9" width="12.33203125" style="390" bestFit="1" customWidth="1"/>
    <col min="10" max="10" width="0.77734375" style="390" customWidth="1"/>
    <col min="11" max="11" width="12.33203125" style="390" customWidth="1"/>
    <col min="12" max="12" width="0.77734375" style="390" customWidth="1"/>
    <col min="13" max="13" width="13.77734375" style="390" customWidth="1"/>
    <col min="14" max="14" width="0.77734375" style="390" customWidth="1"/>
    <col min="15" max="15" width="12.77734375" style="390" customWidth="1"/>
    <col min="16" max="16" width="0.77734375" style="390" customWidth="1"/>
    <col min="17" max="17" width="12.77734375" style="390" customWidth="1"/>
    <col min="18" max="18" width="0.77734375" style="390" customWidth="1"/>
    <col min="19" max="19" width="12.77734375" style="390" customWidth="1"/>
    <col min="20" max="20" width="0.77734375" style="390" customWidth="1"/>
    <col min="21" max="21" width="10.21875" style="390" customWidth="1"/>
    <col min="22" max="22" width="0.77734375" style="390" customWidth="1"/>
    <col min="23" max="23" width="12.77734375" style="390" customWidth="1"/>
    <col min="24" max="24" width="0.77734375" style="390" customWidth="1"/>
    <col min="25" max="25" width="11.21875" style="390" bestFit="1" customWidth="1"/>
    <col min="26" max="26" width="0.77734375" style="390" customWidth="1"/>
    <col min="27" max="27" width="13.44140625" style="390" customWidth="1"/>
    <col min="28" max="28" width="0.77734375" style="390" customWidth="1"/>
    <col min="29" max="29" width="13.5546875" style="390" customWidth="1"/>
    <col min="30" max="30" width="0.77734375" style="390" customWidth="1"/>
    <col min="31" max="31" width="12.109375" style="390" customWidth="1"/>
    <col min="32" max="32" width="0.77734375" style="390" customWidth="1"/>
    <col min="33" max="33" width="13.77734375" style="390" customWidth="1"/>
    <col min="34" max="34" width="0.5546875" style="269" customWidth="1"/>
    <col min="35" max="35" width="14.77734375" style="268" customWidth="1"/>
    <col min="36" max="36" width="0.5546875" style="268" customWidth="1"/>
    <col min="37" max="37" width="13.77734375" style="268" customWidth="1"/>
    <col min="38" max="16384" width="9.21875" style="269"/>
  </cols>
  <sheetData>
    <row r="1" spans="1:37" ht="23.55" customHeight="1">
      <c r="A1" s="261" t="s">
        <v>264</v>
      </c>
      <c r="B1" s="319"/>
      <c r="C1" s="388"/>
      <c r="D1" s="388"/>
      <c r="E1" s="388"/>
      <c r="F1" s="388"/>
      <c r="G1" s="388"/>
      <c r="H1" s="388"/>
      <c r="I1" s="388"/>
      <c r="J1" s="388"/>
      <c r="K1" s="388"/>
      <c r="L1" s="388"/>
      <c r="M1" s="388"/>
      <c r="N1" s="388"/>
      <c r="O1" s="388"/>
      <c r="P1" s="388"/>
      <c r="Q1" s="388"/>
      <c r="R1" s="388"/>
      <c r="S1" s="388"/>
      <c r="T1" s="388"/>
      <c r="U1" s="388"/>
      <c r="V1" s="388"/>
      <c r="W1" s="388"/>
      <c r="X1" s="388"/>
      <c r="Y1" s="388"/>
      <c r="Z1" s="388"/>
      <c r="AA1" s="388"/>
      <c r="AB1" s="388"/>
      <c r="AC1" s="388"/>
      <c r="AD1" s="388"/>
      <c r="AE1" s="388"/>
      <c r="AF1" s="388"/>
      <c r="AG1" s="388"/>
      <c r="AH1" s="267"/>
      <c r="AI1" s="267"/>
    </row>
    <row r="2" spans="1:37" ht="23.55" customHeight="1">
      <c r="A2" s="270" t="s">
        <v>130</v>
      </c>
      <c r="B2" s="320"/>
      <c r="C2" s="388"/>
      <c r="D2" s="388"/>
      <c r="E2" s="388"/>
      <c r="F2" s="388"/>
      <c r="G2" s="388"/>
      <c r="H2" s="388"/>
      <c r="I2" s="388"/>
      <c r="J2" s="388"/>
      <c r="K2" s="388"/>
      <c r="L2" s="388"/>
      <c r="M2" s="388"/>
      <c r="N2" s="388"/>
      <c r="O2" s="388"/>
      <c r="P2" s="388"/>
      <c r="Q2" s="388"/>
      <c r="R2" s="388"/>
      <c r="S2" s="388"/>
      <c r="T2" s="388"/>
      <c r="U2" s="388"/>
      <c r="V2" s="388"/>
      <c r="W2" s="388"/>
      <c r="X2" s="388"/>
      <c r="Y2" s="388"/>
      <c r="Z2" s="388"/>
      <c r="AA2" s="388"/>
      <c r="AB2" s="388"/>
      <c r="AC2" s="388"/>
      <c r="AD2" s="388"/>
      <c r="AE2" s="388"/>
      <c r="AF2" s="388"/>
      <c r="AG2" s="388"/>
      <c r="AH2" s="267"/>
      <c r="AI2" s="267"/>
    </row>
    <row r="3" spans="1:37" ht="23.55" customHeight="1">
      <c r="A3" s="271"/>
      <c r="B3" s="321"/>
      <c r="C3" s="389"/>
      <c r="D3" s="389"/>
      <c r="E3" s="389"/>
      <c r="F3" s="389"/>
      <c r="G3" s="389"/>
      <c r="H3" s="389"/>
      <c r="I3" s="389"/>
      <c r="J3" s="389"/>
      <c r="K3" s="389"/>
      <c r="L3" s="389"/>
      <c r="M3" s="389"/>
      <c r="N3" s="389"/>
      <c r="O3" s="389"/>
      <c r="P3" s="389"/>
      <c r="Q3" s="389"/>
      <c r="R3" s="389"/>
      <c r="S3" s="389"/>
      <c r="T3" s="389"/>
      <c r="U3" s="389"/>
      <c r="V3" s="389"/>
      <c r="W3" s="389"/>
      <c r="X3" s="389"/>
      <c r="Y3" s="389"/>
      <c r="Z3" s="389"/>
      <c r="AA3" s="389"/>
      <c r="AB3" s="389"/>
      <c r="AC3" s="389"/>
      <c r="AD3" s="389"/>
      <c r="AE3" s="389"/>
      <c r="AF3" s="389"/>
      <c r="AG3" s="389"/>
      <c r="AH3" s="272"/>
      <c r="AI3" s="272"/>
    </row>
    <row r="4" spans="1:37" ht="23.55" customHeight="1">
      <c r="A4" s="271"/>
      <c r="B4" s="321"/>
      <c r="C4" s="563" t="s">
        <v>281</v>
      </c>
      <c r="D4" s="563"/>
      <c r="E4" s="563"/>
      <c r="F4" s="563"/>
      <c r="G4" s="563"/>
      <c r="H4" s="563"/>
      <c r="I4" s="563"/>
      <c r="J4" s="563"/>
      <c r="K4" s="563"/>
      <c r="L4" s="563"/>
      <c r="M4" s="563"/>
      <c r="N4" s="563"/>
      <c r="O4" s="563"/>
      <c r="P4" s="563"/>
      <c r="Q4" s="563"/>
      <c r="R4" s="563"/>
      <c r="S4" s="563"/>
      <c r="T4" s="563"/>
      <c r="U4" s="563"/>
      <c r="V4" s="563"/>
      <c r="W4" s="563"/>
      <c r="X4" s="563"/>
      <c r="Y4" s="563"/>
      <c r="Z4" s="563"/>
      <c r="AA4" s="563"/>
      <c r="AB4" s="563"/>
      <c r="AC4" s="563"/>
      <c r="AD4" s="563"/>
      <c r="AE4" s="563"/>
      <c r="AF4" s="563"/>
      <c r="AG4" s="563"/>
      <c r="AH4" s="272"/>
      <c r="AI4" s="272"/>
      <c r="AJ4" s="273"/>
      <c r="AK4" s="273"/>
    </row>
    <row r="5" spans="1:37" ht="23.55" customHeight="1">
      <c r="J5" s="391"/>
      <c r="K5" s="567" t="s">
        <v>35</v>
      </c>
      <c r="L5" s="567"/>
      <c r="M5" s="567"/>
      <c r="N5" s="567"/>
      <c r="O5" s="567"/>
      <c r="P5" s="567"/>
      <c r="Q5" s="567"/>
      <c r="R5" s="567"/>
      <c r="S5" s="567"/>
      <c r="T5" s="567"/>
      <c r="U5" s="567"/>
      <c r="V5" s="567"/>
      <c r="W5" s="567"/>
      <c r="X5" s="389"/>
      <c r="Y5" s="389"/>
      <c r="Z5" s="392"/>
      <c r="AA5" s="392"/>
      <c r="AG5" s="393"/>
      <c r="AH5" s="268"/>
    </row>
    <row r="6" spans="1:37" ht="23.55" customHeight="1">
      <c r="C6" s="393"/>
      <c r="D6" s="393"/>
      <c r="E6" s="393"/>
      <c r="G6" s="391"/>
      <c r="H6" s="391"/>
      <c r="I6" s="391"/>
      <c r="J6" s="391"/>
      <c r="K6" s="394"/>
      <c r="L6" s="393"/>
      <c r="M6" s="394" t="s">
        <v>247</v>
      </c>
      <c r="N6" s="393"/>
      <c r="O6" s="393"/>
      <c r="R6" s="391"/>
      <c r="S6" s="393"/>
      <c r="T6" s="393"/>
      <c r="U6" s="393"/>
      <c r="V6" s="393"/>
      <c r="W6" s="393"/>
      <c r="Y6" s="393"/>
      <c r="AE6" s="393"/>
      <c r="AH6" s="268"/>
      <c r="AJ6" s="269"/>
      <c r="AK6" s="269"/>
    </row>
    <row r="7" spans="1:37" ht="23.55" customHeight="1">
      <c r="C7" s="393"/>
      <c r="D7" s="393"/>
      <c r="E7" s="393"/>
      <c r="G7" s="391"/>
      <c r="H7" s="391"/>
      <c r="I7" s="391"/>
      <c r="J7" s="391"/>
      <c r="K7" s="394"/>
      <c r="L7" s="393"/>
      <c r="M7" s="394" t="s">
        <v>237</v>
      </c>
      <c r="N7" s="393"/>
      <c r="O7" s="394" t="s">
        <v>252</v>
      </c>
      <c r="Q7" s="394" t="s">
        <v>247</v>
      </c>
      <c r="R7" s="391"/>
      <c r="S7" s="393"/>
      <c r="T7" s="393"/>
      <c r="U7" s="393"/>
      <c r="V7" s="393"/>
      <c r="W7" s="393"/>
      <c r="Y7" s="393"/>
      <c r="AE7" s="393"/>
      <c r="AH7" s="268"/>
      <c r="AJ7" s="269"/>
      <c r="AK7" s="269"/>
    </row>
    <row r="8" spans="1:37" ht="23.55" customHeight="1">
      <c r="C8" s="393"/>
      <c r="D8" s="393"/>
      <c r="E8" s="393"/>
      <c r="G8" s="391"/>
      <c r="H8" s="391"/>
      <c r="I8" s="391"/>
      <c r="J8" s="391"/>
      <c r="K8" s="393"/>
      <c r="L8" s="393"/>
      <c r="M8" s="393" t="s">
        <v>202</v>
      </c>
      <c r="N8" s="393"/>
      <c r="O8" s="394" t="s">
        <v>238</v>
      </c>
      <c r="Q8" s="394" t="s">
        <v>237</v>
      </c>
      <c r="R8" s="391"/>
      <c r="S8" s="393"/>
      <c r="T8" s="393"/>
      <c r="U8" s="393"/>
      <c r="V8" s="393"/>
      <c r="W8" s="393"/>
      <c r="Y8" s="393"/>
      <c r="AE8" s="393"/>
      <c r="AH8" s="268"/>
      <c r="AJ8" s="269"/>
      <c r="AK8" s="269"/>
    </row>
    <row r="9" spans="1:37" ht="23.55" customHeight="1">
      <c r="J9" s="391"/>
      <c r="K9" s="393"/>
      <c r="L9" s="393"/>
      <c r="M9" s="393" t="s">
        <v>203</v>
      </c>
      <c r="N9" s="393"/>
      <c r="O9" s="394" t="s">
        <v>239</v>
      </c>
      <c r="Q9" s="393" t="s">
        <v>195</v>
      </c>
      <c r="R9" s="391"/>
      <c r="S9" s="393"/>
      <c r="T9" s="393"/>
      <c r="U9" s="393"/>
      <c r="V9" s="393"/>
      <c r="W9" s="393"/>
      <c r="Y9" s="393"/>
      <c r="AE9" s="393"/>
      <c r="AH9" s="268"/>
      <c r="AJ9" s="269"/>
      <c r="AK9" s="269"/>
    </row>
    <row r="10" spans="1:37" ht="23.55" customHeight="1">
      <c r="C10" s="564" t="s">
        <v>95</v>
      </c>
      <c r="D10" s="564"/>
      <c r="E10" s="564"/>
      <c r="G10" s="565" t="s">
        <v>7</v>
      </c>
      <c r="H10" s="565"/>
      <c r="I10" s="565"/>
      <c r="J10" s="391"/>
      <c r="K10" s="394"/>
      <c r="L10" s="393"/>
      <c r="M10" s="393" t="s">
        <v>210</v>
      </c>
      <c r="N10" s="393"/>
      <c r="O10" s="393" t="s">
        <v>199</v>
      </c>
      <c r="Q10" s="393" t="s">
        <v>196</v>
      </c>
      <c r="R10" s="391"/>
      <c r="T10" s="393"/>
      <c r="V10" s="393"/>
      <c r="AB10" s="392"/>
      <c r="AC10" s="392"/>
      <c r="AH10" s="268"/>
      <c r="AJ10" s="269"/>
      <c r="AK10" s="269"/>
    </row>
    <row r="11" spans="1:37" ht="23.55" customHeight="1">
      <c r="C11" s="566" t="s">
        <v>4</v>
      </c>
      <c r="D11" s="566"/>
      <c r="E11" s="566"/>
      <c r="G11" s="567" t="s">
        <v>58</v>
      </c>
      <c r="H11" s="566"/>
      <c r="I11" s="566"/>
      <c r="J11" s="391"/>
      <c r="K11" s="394" t="s">
        <v>255</v>
      </c>
      <c r="L11" s="393"/>
      <c r="M11" s="393" t="s">
        <v>194</v>
      </c>
      <c r="N11" s="393"/>
      <c r="O11" s="393" t="s">
        <v>198</v>
      </c>
      <c r="Q11" s="393" t="s">
        <v>197</v>
      </c>
      <c r="R11" s="391"/>
      <c r="S11" s="393" t="s">
        <v>165</v>
      </c>
      <c r="T11" s="393"/>
      <c r="U11" s="393"/>
      <c r="V11" s="393"/>
      <c r="W11" s="393" t="s">
        <v>6</v>
      </c>
      <c r="Y11" s="566" t="s">
        <v>11</v>
      </c>
      <c r="Z11" s="566"/>
      <c r="AA11" s="566"/>
      <c r="AC11" s="393" t="s">
        <v>6</v>
      </c>
      <c r="AE11" s="393" t="s">
        <v>71</v>
      </c>
      <c r="AG11" s="393"/>
      <c r="AH11" s="268"/>
      <c r="AJ11" s="269"/>
      <c r="AK11" s="269"/>
    </row>
    <row r="12" spans="1:37" ht="23.55" customHeight="1">
      <c r="C12" s="394" t="s">
        <v>162</v>
      </c>
      <c r="D12" s="393"/>
      <c r="E12" s="393" t="s">
        <v>163</v>
      </c>
      <c r="F12" s="393"/>
      <c r="G12" s="393" t="s">
        <v>162</v>
      </c>
      <c r="H12" s="393"/>
      <c r="I12" s="393" t="s">
        <v>163</v>
      </c>
      <c r="J12" s="391"/>
      <c r="K12" s="394" t="s">
        <v>253</v>
      </c>
      <c r="L12" s="393"/>
      <c r="M12" s="393" t="s">
        <v>193</v>
      </c>
      <c r="N12" s="393"/>
      <c r="O12" s="393" t="s">
        <v>201</v>
      </c>
      <c r="Q12" s="393" t="s">
        <v>193</v>
      </c>
      <c r="R12" s="391"/>
      <c r="S12" s="393" t="s">
        <v>87</v>
      </c>
      <c r="T12" s="393"/>
      <c r="U12" s="393"/>
      <c r="V12" s="393"/>
      <c r="W12" s="393" t="s">
        <v>63</v>
      </c>
      <c r="Y12" s="393" t="s">
        <v>73</v>
      </c>
      <c r="AC12" s="393" t="s">
        <v>166</v>
      </c>
      <c r="AE12" s="393" t="s">
        <v>70</v>
      </c>
      <c r="AG12" s="393"/>
      <c r="AH12" s="268"/>
      <c r="AJ12" s="269"/>
      <c r="AK12" s="269"/>
    </row>
    <row r="13" spans="1:37" ht="23.55" customHeight="1">
      <c r="B13" s="322" t="s">
        <v>16</v>
      </c>
      <c r="C13" s="393" t="s">
        <v>8</v>
      </c>
      <c r="D13" s="393"/>
      <c r="E13" s="393" t="s">
        <v>8</v>
      </c>
      <c r="F13" s="393"/>
      <c r="G13" s="393" t="s">
        <v>8</v>
      </c>
      <c r="H13" s="393"/>
      <c r="I13" s="393" t="s">
        <v>8</v>
      </c>
      <c r="J13" s="395"/>
      <c r="K13" s="394" t="s">
        <v>254</v>
      </c>
      <c r="L13" s="393"/>
      <c r="M13" s="393" t="s">
        <v>192</v>
      </c>
      <c r="N13" s="393"/>
      <c r="O13" s="393" t="s">
        <v>200</v>
      </c>
      <c r="Q13" s="393" t="s">
        <v>192</v>
      </c>
      <c r="R13" s="395"/>
      <c r="S13" s="393" t="s">
        <v>64</v>
      </c>
      <c r="T13" s="393"/>
      <c r="U13" s="394" t="s">
        <v>256</v>
      </c>
      <c r="V13" s="393"/>
      <c r="W13" s="393" t="s">
        <v>103</v>
      </c>
      <c r="Y13" s="393" t="s">
        <v>72</v>
      </c>
      <c r="AA13" s="393" t="s">
        <v>5</v>
      </c>
      <c r="AC13" s="393" t="s">
        <v>167</v>
      </c>
      <c r="AE13" s="393" t="s">
        <v>124</v>
      </c>
      <c r="AG13" s="393" t="s">
        <v>6</v>
      </c>
      <c r="AH13" s="268"/>
      <c r="AI13" s="269"/>
      <c r="AJ13" s="269"/>
      <c r="AK13" s="269"/>
    </row>
    <row r="14" spans="1:37" ht="23.55" customHeight="1">
      <c r="C14" s="562" t="s">
        <v>27</v>
      </c>
      <c r="D14" s="562"/>
      <c r="E14" s="562"/>
      <c r="F14" s="562"/>
      <c r="G14" s="562"/>
      <c r="H14" s="562"/>
      <c r="I14" s="562"/>
      <c r="J14" s="562"/>
      <c r="K14" s="562"/>
      <c r="L14" s="562"/>
      <c r="M14" s="562"/>
      <c r="N14" s="562"/>
      <c r="O14" s="562"/>
      <c r="P14" s="562"/>
      <c r="Q14" s="562"/>
      <c r="R14" s="562"/>
      <c r="S14" s="562"/>
      <c r="T14" s="562"/>
      <c r="U14" s="562"/>
      <c r="V14" s="562"/>
      <c r="W14" s="562"/>
      <c r="X14" s="562"/>
      <c r="Y14" s="562"/>
      <c r="Z14" s="562"/>
      <c r="AA14" s="562"/>
      <c r="AB14" s="562"/>
      <c r="AC14" s="562"/>
      <c r="AD14" s="562"/>
      <c r="AE14" s="562"/>
      <c r="AF14" s="562"/>
      <c r="AG14" s="562"/>
      <c r="AH14" s="276"/>
      <c r="AI14" s="276"/>
      <c r="AJ14" s="269"/>
      <c r="AK14" s="275"/>
    </row>
    <row r="15" spans="1:37" ht="23.55" customHeight="1">
      <c r="A15" s="275" t="s">
        <v>267</v>
      </c>
      <c r="B15" s="323"/>
      <c r="C15" s="396"/>
      <c r="D15" s="396"/>
      <c r="E15" s="396"/>
      <c r="F15" s="396"/>
      <c r="G15" s="396"/>
      <c r="H15" s="396"/>
      <c r="I15" s="396"/>
      <c r="J15" s="396"/>
      <c r="K15" s="396"/>
      <c r="L15" s="396"/>
      <c r="M15" s="396"/>
      <c r="N15" s="396"/>
      <c r="O15" s="396"/>
      <c r="P15" s="396"/>
      <c r="Q15" s="396"/>
      <c r="R15" s="396"/>
      <c r="S15" s="396"/>
      <c r="T15" s="396"/>
      <c r="U15" s="396"/>
      <c r="V15" s="396"/>
      <c r="W15" s="396"/>
      <c r="X15" s="396"/>
      <c r="Y15" s="396"/>
      <c r="Z15" s="396"/>
      <c r="AA15" s="396"/>
      <c r="AB15" s="396"/>
      <c r="AC15" s="396"/>
      <c r="AD15" s="396"/>
      <c r="AE15" s="396"/>
      <c r="AF15" s="396"/>
      <c r="AG15" s="396"/>
      <c r="AH15" s="276"/>
      <c r="AI15" s="276"/>
      <c r="AJ15" s="269"/>
      <c r="AK15" s="275"/>
    </row>
    <row r="16" spans="1:37" ht="24" customHeight="1">
      <c r="A16" s="285" t="s">
        <v>244</v>
      </c>
      <c r="B16" s="324"/>
      <c r="C16" s="397">
        <v>35429</v>
      </c>
      <c r="D16" s="398"/>
      <c r="E16" s="397">
        <v>33956503</v>
      </c>
      <c r="F16" s="398"/>
      <c r="G16" s="397">
        <v>13855</v>
      </c>
      <c r="H16" s="398"/>
      <c r="I16" s="397">
        <v>11110336</v>
      </c>
      <c r="J16" s="399"/>
      <c r="K16" s="400">
        <v>0</v>
      </c>
      <c r="L16" s="398"/>
      <c r="M16" s="401">
        <v>103884</v>
      </c>
      <c r="N16" s="398"/>
      <c r="O16" s="397">
        <v>-418367</v>
      </c>
      <c r="P16" s="398"/>
      <c r="Q16" s="401">
        <v>1016444</v>
      </c>
      <c r="R16" s="398"/>
      <c r="S16" s="397">
        <v>22135046</v>
      </c>
      <c r="T16" s="398"/>
      <c r="U16" s="397">
        <v>498</v>
      </c>
      <c r="V16" s="398"/>
      <c r="W16" s="397">
        <f>SUM(K16:U16)</f>
        <v>22837505</v>
      </c>
      <c r="X16" s="398"/>
      <c r="Y16" s="397">
        <v>7000000</v>
      </c>
      <c r="Z16" s="398"/>
      <c r="AA16" s="397">
        <v>366043734</v>
      </c>
      <c r="AB16" s="398"/>
      <c r="AC16" s="397">
        <f>SUM(W16:AA16,C16:I16)</f>
        <v>440997362</v>
      </c>
      <c r="AD16" s="398"/>
      <c r="AE16" s="397">
        <v>1608730</v>
      </c>
      <c r="AF16" s="398"/>
      <c r="AG16" s="402">
        <f>SUM(AC16:AE16)</f>
        <v>442606092</v>
      </c>
      <c r="AH16" s="276"/>
      <c r="AI16" s="301"/>
      <c r="AJ16" s="269"/>
      <c r="AK16" s="275"/>
    </row>
    <row r="17" spans="1:37" ht="23.55" customHeight="1">
      <c r="A17" s="279"/>
      <c r="B17" s="325"/>
      <c r="C17" s="403"/>
      <c r="D17" s="403"/>
      <c r="E17" s="403"/>
      <c r="F17" s="403"/>
      <c r="S17" s="403"/>
      <c r="Y17" s="392"/>
      <c r="AA17" s="404"/>
      <c r="AC17" s="392"/>
      <c r="AE17" s="392"/>
      <c r="AG17" s="392"/>
      <c r="AH17" s="281"/>
      <c r="AI17" s="297"/>
      <c r="AJ17" s="269"/>
      <c r="AK17" s="269"/>
    </row>
    <row r="18" spans="1:37" ht="23.55" customHeight="1">
      <c r="A18" s="282" t="s">
        <v>223</v>
      </c>
      <c r="B18" s="325"/>
      <c r="C18" s="403"/>
      <c r="D18" s="403"/>
      <c r="E18" s="403"/>
      <c r="F18" s="403"/>
      <c r="S18" s="403"/>
      <c r="Y18" s="392"/>
      <c r="AA18" s="404"/>
      <c r="AC18" s="392"/>
      <c r="AE18" s="392"/>
      <c r="AG18" s="392"/>
      <c r="AH18" s="281"/>
      <c r="AI18" s="297"/>
      <c r="AJ18" s="269"/>
      <c r="AK18" s="269"/>
    </row>
    <row r="19" spans="1:37" ht="23.55" customHeight="1">
      <c r="A19" s="280" t="s">
        <v>290</v>
      </c>
      <c r="B19" s="325">
        <v>2.2999999999999998</v>
      </c>
      <c r="C19" s="392">
        <v>0</v>
      </c>
      <c r="D19" s="392"/>
      <c r="E19" s="392">
        <v>0</v>
      </c>
      <c r="F19" s="392"/>
      <c r="G19" s="390">
        <v>0</v>
      </c>
      <c r="I19" s="390">
        <v>0</v>
      </c>
      <c r="K19" s="390">
        <v>0</v>
      </c>
      <c r="M19" s="390">
        <v>0</v>
      </c>
      <c r="O19" s="390">
        <v>0</v>
      </c>
      <c r="Q19" s="390">
        <v>0</v>
      </c>
      <c r="S19" s="392">
        <v>0</v>
      </c>
      <c r="U19" s="390">
        <v>0</v>
      </c>
      <c r="W19" s="405">
        <f>SUM(K19:U19)</f>
        <v>0</v>
      </c>
      <c r="Y19" s="392">
        <v>0</v>
      </c>
      <c r="AA19" s="404">
        <v>-8939875</v>
      </c>
      <c r="AC19" s="405">
        <f>SUM(W19:AA19,C19:I19)</f>
        <v>-8939875</v>
      </c>
      <c r="AE19" s="392">
        <v>0</v>
      </c>
      <c r="AG19" s="405">
        <f>SUM(AC19:AE19)</f>
        <v>-8939875</v>
      </c>
      <c r="AH19" s="281"/>
      <c r="AI19" s="297"/>
      <c r="AJ19" s="269"/>
      <c r="AK19" s="269"/>
    </row>
    <row r="20" spans="1:37" ht="23.55" customHeight="1">
      <c r="A20" s="280" t="s">
        <v>225</v>
      </c>
      <c r="B20" s="326"/>
      <c r="C20" s="405">
        <v>-178</v>
      </c>
      <c r="D20" s="405"/>
      <c r="E20" s="405">
        <v>178</v>
      </c>
      <c r="F20" s="405"/>
      <c r="G20" s="405">
        <v>-69</v>
      </c>
      <c r="H20" s="405"/>
      <c r="I20" s="405">
        <v>69</v>
      </c>
      <c r="J20" s="405"/>
      <c r="K20" s="405">
        <v>0</v>
      </c>
      <c r="L20" s="405"/>
      <c r="M20" s="405">
        <v>0</v>
      </c>
      <c r="N20" s="405"/>
      <c r="O20" s="405">
        <v>0</v>
      </c>
      <c r="P20" s="405"/>
      <c r="Q20" s="405">
        <v>0</v>
      </c>
      <c r="R20" s="405"/>
      <c r="S20" s="405">
        <v>0</v>
      </c>
      <c r="T20" s="405"/>
      <c r="U20" s="405">
        <v>0</v>
      </c>
      <c r="V20" s="405"/>
      <c r="W20" s="405">
        <f>SUM(K20:U20)</f>
        <v>0</v>
      </c>
      <c r="X20" s="405"/>
      <c r="Y20" s="405">
        <v>0</v>
      </c>
      <c r="Z20" s="405"/>
      <c r="AA20" s="405">
        <v>0</v>
      </c>
      <c r="AB20" s="405"/>
      <c r="AC20" s="405">
        <f>SUM(W20:AA20,C20:I20)</f>
        <v>0</v>
      </c>
      <c r="AD20" s="405"/>
      <c r="AE20" s="405">
        <v>0</v>
      </c>
      <c r="AF20" s="405"/>
      <c r="AG20" s="405">
        <f>SUM(AC20:AE20)</f>
        <v>0</v>
      </c>
      <c r="AH20" s="278"/>
      <c r="AJ20" s="269"/>
      <c r="AK20" s="269"/>
    </row>
    <row r="21" spans="1:37" ht="23.55" customHeight="1">
      <c r="A21" s="280" t="s">
        <v>295</v>
      </c>
      <c r="B21" s="326">
        <v>11</v>
      </c>
      <c r="C21" s="405">
        <v>0</v>
      </c>
      <c r="D21" s="405"/>
      <c r="E21" s="405">
        <v>-10</v>
      </c>
      <c r="F21" s="405"/>
      <c r="G21" s="405">
        <v>0</v>
      </c>
      <c r="H21" s="405"/>
      <c r="I21" s="405">
        <v>0</v>
      </c>
      <c r="J21" s="405"/>
      <c r="K21" s="405">
        <v>0</v>
      </c>
      <c r="L21" s="405"/>
      <c r="M21" s="405">
        <v>0</v>
      </c>
      <c r="N21" s="405"/>
      <c r="O21" s="405">
        <v>0</v>
      </c>
      <c r="P21" s="405"/>
      <c r="Q21" s="405">
        <v>0</v>
      </c>
      <c r="R21" s="405"/>
      <c r="S21" s="405">
        <v>0</v>
      </c>
      <c r="T21" s="405"/>
      <c r="U21" s="405">
        <v>0</v>
      </c>
      <c r="V21" s="405"/>
      <c r="W21" s="405">
        <f>SUM(K21:U21)</f>
        <v>0</v>
      </c>
      <c r="X21" s="405"/>
      <c r="Y21" s="405">
        <v>0</v>
      </c>
      <c r="Z21" s="405"/>
      <c r="AA21" s="405">
        <v>0</v>
      </c>
      <c r="AB21" s="405"/>
      <c r="AC21" s="405">
        <f>SUM(W21:AA21,C21:I21)</f>
        <v>-10</v>
      </c>
      <c r="AD21" s="405"/>
      <c r="AE21" s="405">
        <v>0</v>
      </c>
      <c r="AF21" s="405"/>
      <c r="AG21" s="405">
        <f>SUM(AC21:AE21)</f>
        <v>-10</v>
      </c>
      <c r="AH21" s="278"/>
      <c r="AJ21" s="269"/>
      <c r="AK21" s="269"/>
    </row>
    <row r="22" spans="1:37" ht="23.55" customHeight="1">
      <c r="A22" s="280" t="s">
        <v>318</v>
      </c>
      <c r="B22" s="326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5"/>
      <c r="Q22" s="405"/>
      <c r="R22" s="405"/>
      <c r="S22" s="405"/>
      <c r="T22" s="405"/>
      <c r="U22" s="405"/>
      <c r="V22" s="405"/>
      <c r="W22" s="405"/>
      <c r="X22" s="405"/>
      <c r="Y22" s="405"/>
      <c r="Z22" s="405"/>
      <c r="AA22" s="405"/>
      <c r="AB22" s="405"/>
      <c r="AC22" s="405"/>
      <c r="AD22" s="405"/>
      <c r="AE22" s="405"/>
      <c r="AF22" s="405"/>
      <c r="AG22" s="405"/>
      <c r="AH22" s="278"/>
      <c r="AJ22" s="269"/>
      <c r="AK22" s="269"/>
    </row>
    <row r="23" spans="1:37" ht="23.55" customHeight="1">
      <c r="A23" s="280" t="s">
        <v>235</v>
      </c>
      <c r="B23" s="326"/>
      <c r="C23" s="405">
        <v>0</v>
      </c>
      <c r="D23" s="405"/>
      <c r="E23" s="405">
        <v>0</v>
      </c>
      <c r="F23" s="405"/>
      <c r="G23" s="405">
        <v>0</v>
      </c>
      <c r="H23" s="405"/>
      <c r="I23" s="405">
        <v>0</v>
      </c>
      <c r="J23" s="405"/>
      <c r="K23" s="405">
        <v>0</v>
      </c>
      <c r="L23" s="405"/>
      <c r="M23" s="405">
        <v>0</v>
      </c>
      <c r="N23" s="405"/>
      <c r="O23" s="405">
        <v>0</v>
      </c>
      <c r="P23" s="405"/>
      <c r="Q23" s="405">
        <v>0</v>
      </c>
      <c r="R23" s="405"/>
      <c r="S23" s="405">
        <v>0</v>
      </c>
      <c r="T23" s="405"/>
      <c r="U23" s="405">
        <v>0</v>
      </c>
      <c r="V23" s="405"/>
      <c r="W23" s="405">
        <f>SUM(K23:U23)</f>
        <v>0</v>
      </c>
      <c r="X23" s="405"/>
      <c r="Y23" s="405">
        <v>0</v>
      </c>
      <c r="Z23" s="405"/>
      <c r="AA23" s="405">
        <v>0</v>
      </c>
      <c r="AB23" s="405"/>
      <c r="AC23" s="405">
        <f t="shared" ref="AC23:AC25" si="0">SUM(W23:AA23,C23:I23)</f>
        <v>0</v>
      </c>
      <c r="AD23" s="405"/>
      <c r="AE23" s="405">
        <v>947655</v>
      </c>
      <c r="AF23" s="405"/>
      <c r="AG23" s="405">
        <f t="shared" ref="AG23:AG25" si="1">SUM(AC23:AE23)</f>
        <v>947655</v>
      </c>
      <c r="AH23" s="278"/>
      <c r="AI23" s="380"/>
      <c r="AJ23" s="269"/>
      <c r="AK23" s="269"/>
    </row>
    <row r="24" spans="1:37" ht="23.55" customHeight="1">
      <c r="A24" s="280" t="s">
        <v>257</v>
      </c>
      <c r="B24" s="326"/>
      <c r="C24" s="405">
        <v>0</v>
      </c>
      <c r="D24" s="405"/>
      <c r="E24" s="405">
        <v>0</v>
      </c>
      <c r="F24" s="405"/>
      <c r="G24" s="405">
        <v>0</v>
      </c>
      <c r="H24" s="405"/>
      <c r="I24" s="405">
        <v>0</v>
      </c>
      <c r="J24" s="405"/>
      <c r="K24" s="405">
        <v>0</v>
      </c>
      <c r="L24" s="405"/>
      <c r="M24" s="405">
        <v>0</v>
      </c>
      <c r="N24" s="405"/>
      <c r="O24" s="405">
        <v>0</v>
      </c>
      <c r="P24" s="405"/>
      <c r="Q24" s="405">
        <v>0</v>
      </c>
      <c r="R24" s="405"/>
      <c r="S24" s="405">
        <v>0</v>
      </c>
      <c r="T24" s="405"/>
      <c r="U24" s="405">
        <v>0</v>
      </c>
      <c r="V24" s="405"/>
      <c r="W24" s="405">
        <f t="shared" ref="W24:W25" si="2">SUM(K24:U24)</f>
        <v>0</v>
      </c>
      <c r="X24" s="405"/>
      <c r="Y24" s="405">
        <v>0</v>
      </c>
      <c r="Z24" s="405"/>
      <c r="AA24" s="405">
        <v>472</v>
      </c>
      <c r="AB24" s="405"/>
      <c r="AC24" s="405">
        <f t="shared" si="0"/>
        <v>472</v>
      </c>
      <c r="AD24" s="405"/>
      <c r="AE24" s="405">
        <v>-146769</v>
      </c>
      <c r="AF24" s="405"/>
      <c r="AG24" s="405">
        <f t="shared" si="1"/>
        <v>-146297</v>
      </c>
      <c r="AH24" s="278"/>
      <c r="AI24" s="380"/>
      <c r="AJ24" s="269"/>
      <c r="AK24" s="269"/>
    </row>
    <row r="25" spans="1:37" ht="23.55" customHeight="1">
      <c r="A25" s="280" t="s">
        <v>258</v>
      </c>
      <c r="B25" s="326"/>
      <c r="C25" s="407">
        <v>0</v>
      </c>
      <c r="D25" s="405"/>
      <c r="E25" s="405">
        <v>0</v>
      </c>
      <c r="F25" s="405"/>
      <c r="G25" s="405">
        <v>0</v>
      </c>
      <c r="H25" s="405"/>
      <c r="I25" s="405">
        <v>0</v>
      </c>
      <c r="J25" s="405"/>
      <c r="K25" s="405">
        <v>1849</v>
      </c>
      <c r="L25" s="405"/>
      <c r="M25" s="405">
        <v>0</v>
      </c>
      <c r="N25" s="405"/>
      <c r="O25" s="405">
        <v>0</v>
      </c>
      <c r="P25" s="405"/>
      <c r="Q25" s="405">
        <v>0</v>
      </c>
      <c r="R25" s="405"/>
      <c r="S25" s="405">
        <v>0</v>
      </c>
      <c r="T25" s="405"/>
      <c r="U25" s="405">
        <v>0</v>
      </c>
      <c r="V25" s="405"/>
      <c r="W25" s="405">
        <f t="shared" si="2"/>
        <v>1849</v>
      </c>
      <c r="X25" s="405"/>
      <c r="Y25" s="405">
        <v>0</v>
      </c>
      <c r="Z25" s="405"/>
      <c r="AA25" s="405">
        <v>0</v>
      </c>
      <c r="AB25" s="405"/>
      <c r="AC25" s="405">
        <f t="shared" si="0"/>
        <v>1849</v>
      </c>
      <c r="AD25" s="405"/>
      <c r="AE25" s="405">
        <v>1375</v>
      </c>
      <c r="AF25" s="405"/>
      <c r="AG25" s="405">
        <f t="shared" si="1"/>
        <v>3224</v>
      </c>
      <c r="AH25" s="278"/>
      <c r="AI25" s="380"/>
      <c r="AJ25" s="269"/>
      <c r="AK25" s="269"/>
    </row>
    <row r="26" spans="1:37" ht="23.55" customHeight="1">
      <c r="A26" s="377" t="s">
        <v>224</v>
      </c>
      <c r="B26" s="326"/>
      <c r="C26" s="408">
        <f>SUM(C19:C25)</f>
        <v>-178</v>
      </c>
      <c r="D26" s="409"/>
      <c r="E26" s="408">
        <f>SUM(E19:E25)</f>
        <v>168</v>
      </c>
      <c r="F26" s="409"/>
      <c r="G26" s="408">
        <f>SUM(G19:G25)</f>
        <v>-69</v>
      </c>
      <c r="H26" s="403"/>
      <c r="I26" s="408">
        <f>SUM(I19:I25)</f>
        <v>69</v>
      </c>
      <c r="J26" s="403"/>
      <c r="K26" s="408">
        <f>SUM(K19:K25)</f>
        <v>1849</v>
      </c>
      <c r="L26" s="398"/>
      <c r="M26" s="408">
        <f>SUM(M19:M25)</f>
        <v>0</v>
      </c>
      <c r="N26" s="398"/>
      <c r="O26" s="408">
        <f>SUM(O19:O25)</f>
        <v>0</v>
      </c>
      <c r="P26" s="398"/>
      <c r="Q26" s="408">
        <f>SUM(Q19:Q25)</f>
        <v>0</v>
      </c>
      <c r="R26" s="398"/>
      <c r="S26" s="408">
        <f>SUM(S19:S25)</f>
        <v>0</v>
      </c>
      <c r="T26" s="398"/>
      <c r="U26" s="408">
        <f>SUM(U19:U25)</f>
        <v>0</v>
      </c>
      <c r="V26" s="398"/>
      <c r="W26" s="408">
        <f>SUM(W19:W25)</f>
        <v>1849</v>
      </c>
      <c r="X26" s="398"/>
      <c r="Y26" s="408">
        <f>SUM(Y19:Y25)</f>
        <v>0</v>
      </c>
      <c r="Z26" s="398"/>
      <c r="AA26" s="408">
        <f>SUM(AA19:AA25)</f>
        <v>-8939403</v>
      </c>
      <c r="AB26" s="398"/>
      <c r="AC26" s="408">
        <f>SUM(AC19:AC25)</f>
        <v>-8937564</v>
      </c>
      <c r="AD26" s="398"/>
      <c r="AE26" s="408">
        <f>SUM(AE19:AE25)</f>
        <v>802261</v>
      </c>
      <c r="AF26" s="398"/>
      <c r="AG26" s="408">
        <f>SUM(AG19:AG25)</f>
        <v>-8135303</v>
      </c>
      <c r="AH26" s="278"/>
      <c r="AJ26" s="269"/>
      <c r="AK26" s="269"/>
    </row>
    <row r="27" spans="1:37" ht="23.55" customHeight="1">
      <c r="C27" s="392"/>
      <c r="E27" s="392"/>
      <c r="G27" s="392"/>
      <c r="I27" s="392"/>
      <c r="K27" s="392"/>
      <c r="M27" s="392"/>
      <c r="O27" s="392"/>
      <c r="Q27" s="392"/>
      <c r="S27" s="392"/>
      <c r="U27" s="392"/>
      <c r="W27" s="392"/>
      <c r="Y27" s="392"/>
      <c r="AA27" s="392"/>
      <c r="AC27" s="392"/>
      <c r="AE27" s="392"/>
      <c r="AG27" s="392"/>
      <c r="AH27" s="268"/>
      <c r="AJ27" s="269"/>
      <c r="AK27" s="269"/>
    </row>
    <row r="28" spans="1:37" ht="23.55" customHeight="1">
      <c r="A28" s="275" t="s">
        <v>240</v>
      </c>
      <c r="C28" s="392"/>
      <c r="E28" s="392"/>
      <c r="G28" s="392"/>
      <c r="I28" s="392"/>
      <c r="K28" s="392"/>
      <c r="M28" s="392"/>
      <c r="O28" s="392"/>
      <c r="Q28" s="392"/>
      <c r="S28" s="392"/>
      <c r="U28" s="392"/>
      <c r="W28" s="392"/>
      <c r="Y28" s="392"/>
      <c r="AA28" s="392"/>
      <c r="AC28" s="392"/>
      <c r="AE28" s="392"/>
      <c r="AG28" s="392"/>
      <c r="AH28" s="268"/>
      <c r="AJ28" s="269"/>
      <c r="AK28" s="269"/>
    </row>
    <row r="29" spans="1:37" ht="23.55" customHeight="1">
      <c r="A29" s="379" t="s">
        <v>230</v>
      </c>
      <c r="C29" s="405">
        <v>0</v>
      </c>
      <c r="D29" s="405"/>
      <c r="E29" s="405">
        <v>0</v>
      </c>
      <c r="F29" s="405"/>
      <c r="G29" s="405">
        <v>0</v>
      </c>
      <c r="H29" s="405"/>
      <c r="I29" s="405">
        <v>0</v>
      </c>
      <c r="J29" s="405"/>
      <c r="K29" s="405">
        <v>0</v>
      </c>
      <c r="L29" s="405"/>
      <c r="M29" s="405">
        <v>0</v>
      </c>
      <c r="N29" s="405"/>
      <c r="O29" s="405">
        <v>0</v>
      </c>
      <c r="P29" s="405"/>
      <c r="Q29" s="405">
        <v>0</v>
      </c>
      <c r="R29" s="405"/>
      <c r="S29" s="405">
        <v>0</v>
      </c>
      <c r="T29" s="405"/>
      <c r="U29" s="405">
        <v>0</v>
      </c>
      <c r="V29" s="405"/>
      <c r="W29" s="405">
        <f>SUM(K29:U29)</f>
        <v>0</v>
      </c>
      <c r="X29" s="405"/>
      <c r="Y29" s="405">
        <v>0</v>
      </c>
      <c r="Z29" s="405"/>
      <c r="AA29" s="405">
        <v>20094793</v>
      </c>
      <c r="AB29" s="405"/>
      <c r="AC29" s="405">
        <f t="shared" ref="AC29:AC30" si="3">SUM(W29:AA29,C29:I29)</f>
        <v>20094793</v>
      </c>
      <c r="AD29" s="405"/>
      <c r="AE29" s="405">
        <v>-310885</v>
      </c>
      <c r="AF29" s="405"/>
      <c r="AG29" s="405">
        <f t="shared" ref="AG29:AG30" si="4">SUM(AC29:AE29)</f>
        <v>19783908</v>
      </c>
      <c r="AH29" s="278"/>
      <c r="AI29" s="297"/>
      <c r="AJ29" s="269"/>
      <c r="AK29" s="269"/>
    </row>
    <row r="30" spans="1:37" ht="23.55" customHeight="1">
      <c r="A30" s="379" t="s">
        <v>232</v>
      </c>
      <c r="B30" s="384"/>
      <c r="C30" s="405">
        <v>0</v>
      </c>
      <c r="D30" s="405"/>
      <c r="E30" s="405">
        <v>0</v>
      </c>
      <c r="F30" s="405"/>
      <c r="G30" s="405">
        <v>0</v>
      </c>
      <c r="H30" s="405"/>
      <c r="I30" s="405">
        <v>0</v>
      </c>
      <c r="J30" s="405"/>
      <c r="K30" s="405">
        <v>0</v>
      </c>
      <c r="L30" s="405"/>
      <c r="M30" s="405">
        <v>-583491</v>
      </c>
      <c r="N30" s="405"/>
      <c r="O30" s="405">
        <v>-288719</v>
      </c>
      <c r="P30" s="405"/>
      <c r="Q30" s="405">
        <v>-5428</v>
      </c>
      <c r="R30" s="405"/>
      <c r="S30" s="405">
        <v>0</v>
      </c>
      <c r="T30" s="405"/>
      <c r="U30" s="405">
        <v>0</v>
      </c>
      <c r="V30" s="405"/>
      <c r="W30" s="405">
        <f>SUM(K30:U30)</f>
        <v>-877638</v>
      </c>
      <c r="X30" s="405"/>
      <c r="Y30" s="405">
        <v>0</v>
      </c>
      <c r="Z30" s="405"/>
      <c r="AA30" s="405">
        <v>0</v>
      </c>
      <c r="AB30" s="405"/>
      <c r="AC30" s="405">
        <f t="shared" si="3"/>
        <v>-877638</v>
      </c>
      <c r="AD30" s="405"/>
      <c r="AE30" s="405">
        <v>-2593</v>
      </c>
      <c r="AF30" s="405"/>
      <c r="AG30" s="405">
        <f t="shared" si="4"/>
        <v>-880231</v>
      </c>
      <c r="AH30" s="281"/>
      <c r="AI30" s="297"/>
      <c r="AJ30" s="269"/>
      <c r="AK30" s="269"/>
    </row>
    <row r="31" spans="1:37" ht="23.55" customHeight="1">
      <c r="A31" s="378" t="s">
        <v>142</v>
      </c>
      <c r="B31" s="300"/>
      <c r="C31" s="408">
        <f>SUM(C29:C30)</f>
        <v>0</v>
      </c>
      <c r="D31" s="410"/>
      <c r="E31" s="408">
        <f>SUM(E29:E30)</f>
        <v>0</v>
      </c>
      <c r="F31" s="410"/>
      <c r="G31" s="408">
        <f>SUM(G29:G30)</f>
        <v>0</v>
      </c>
      <c r="H31" s="410"/>
      <c r="I31" s="408">
        <f>SUM(I29:I30)</f>
        <v>0</v>
      </c>
      <c r="J31" s="410"/>
      <c r="K31" s="408">
        <f>SUM(K29:K30)</f>
        <v>0</v>
      </c>
      <c r="L31" s="406"/>
      <c r="M31" s="408">
        <f>SUM(M29:M30)</f>
        <v>-583491</v>
      </c>
      <c r="N31" s="406"/>
      <c r="O31" s="408">
        <f>SUM(O29:O30)</f>
        <v>-288719</v>
      </c>
      <c r="P31" s="406"/>
      <c r="Q31" s="408">
        <f>SUM(Q29:Q30)</f>
        <v>-5428</v>
      </c>
      <c r="R31" s="406"/>
      <c r="S31" s="408">
        <f>SUM(S29:S30)</f>
        <v>0</v>
      </c>
      <c r="T31" s="406"/>
      <c r="U31" s="408">
        <f>SUM(U29:U30)</f>
        <v>0</v>
      </c>
      <c r="V31" s="406"/>
      <c r="W31" s="408">
        <f>SUM(W29:W30)</f>
        <v>-877638</v>
      </c>
      <c r="X31" s="406"/>
      <c r="Y31" s="408">
        <f>SUM(Y29:Y30)</f>
        <v>0</v>
      </c>
      <c r="Z31" s="406"/>
      <c r="AA31" s="408">
        <f>SUM(AA29:AA30)</f>
        <v>20094793</v>
      </c>
      <c r="AB31" s="406"/>
      <c r="AC31" s="408">
        <f>SUM(AC29:AC30)</f>
        <v>19217155</v>
      </c>
      <c r="AD31" s="406"/>
      <c r="AE31" s="408">
        <f>SUM(AE29:AE30)</f>
        <v>-313478</v>
      </c>
      <c r="AF31" s="406"/>
      <c r="AG31" s="408">
        <f>SUM(AG29:AG30)</f>
        <v>18903677</v>
      </c>
      <c r="AH31" s="282"/>
      <c r="AI31" s="299"/>
      <c r="AJ31" s="269"/>
      <c r="AK31" s="269"/>
    </row>
    <row r="32" spans="1:37" ht="23.55" customHeight="1">
      <c r="A32" s="283"/>
      <c r="B32" s="318"/>
      <c r="C32" s="403"/>
      <c r="D32" s="403"/>
      <c r="E32" s="403"/>
      <c r="F32" s="403"/>
      <c r="G32" s="403"/>
      <c r="H32" s="403"/>
      <c r="I32" s="403"/>
      <c r="J32" s="403"/>
      <c r="K32" s="403"/>
      <c r="L32" s="392"/>
      <c r="M32" s="403"/>
      <c r="N32" s="392"/>
      <c r="O32" s="403"/>
      <c r="P32" s="392"/>
      <c r="Q32" s="403"/>
      <c r="R32" s="392"/>
      <c r="S32" s="392"/>
      <c r="T32" s="392"/>
      <c r="U32" s="392"/>
      <c r="V32" s="392"/>
      <c r="W32" s="392"/>
      <c r="X32" s="392"/>
      <c r="Y32" s="403"/>
      <c r="Z32" s="392"/>
      <c r="AA32" s="403"/>
      <c r="AB32" s="392"/>
      <c r="AC32" s="403"/>
      <c r="AD32" s="392"/>
      <c r="AE32" s="403"/>
      <c r="AF32" s="392"/>
      <c r="AG32" s="403"/>
      <c r="AH32" s="278"/>
      <c r="AI32" s="299"/>
      <c r="AJ32" s="269"/>
      <c r="AK32" s="269"/>
    </row>
    <row r="33" spans="1:37" ht="23.55" customHeight="1">
      <c r="A33" s="290" t="s">
        <v>98</v>
      </c>
      <c r="B33" s="318"/>
      <c r="C33" s="405">
        <v>0</v>
      </c>
      <c r="D33" s="405"/>
      <c r="E33" s="405">
        <v>0</v>
      </c>
      <c r="F33" s="405"/>
      <c r="G33" s="405">
        <v>0</v>
      </c>
      <c r="H33" s="405"/>
      <c r="I33" s="405">
        <v>0</v>
      </c>
      <c r="J33" s="405"/>
      <c r="K33" s="405">
        <v>0</v>
      </c>
      <c r="L33" s="392"/>
      <c r="M33" s="405">
        <v>0</v>
      </c>
      <c r="N33" s="405"/>
      <c r="O33" s="405">
        <v>0</v>
      </c>
      <c r="P33" s="405"/>
      <c r="Q33" s="405">
        <v>0</v>
      </c>
      <c r="R33" s="405"/>
      <c r="S33" s="392">
        <v>-125050</v>
      </c>
      <c r="T33" s="405"/>
      <c r="U33" s="405">
        <v>0</v>
      </c>
      <c r="V33" s="405"/>
      <c r="W33" s="405">
        <f>SUM(K33:U33)</f>
        <v>-125050</v>
      </c>
      <c r="X33" s="405"/>
      <c r="Y33" s="405">
        <v>0</v>
      </c>
      <c r="Z33" s="405"/>
      <c r="AA33" s="405">
        <v>125050</v>
      </c>
      <c r="AB33" s="405"/>
      <c r="AC33" s="405">
        <f t="shared" ref="AC33" si="5">SUM(W33:AA33,C33:I33)</f>
        <v>0</v>
      </c>
      <c r="AD33" s="405"/>
      <c r="AE33" s="405">
        <v>0</v>
      </c>
      <c r="AF33" s="405"/>
      <c r="AG33" s="405">
        <f t="shared" ref="AG33" si="6">SUM(AC33:AE33)</f>
        <v>0</v>
      </c>
      <c r="AH33" s="278"/>
      <c r="AI33" s="299"/>
      <c r="AJ33" s="269"/>
      <c r="AK33" s="269"/>
    </row>
    <row r="34" spans="1:37" ht="23.55" customHeight="1">
      <c r="A34" s="508" t="s">
        <v>277</v>
      </c>
      <c r="B34" s="318"/>
      <c r="C34" s="405"/>
      <c r="D34" s="405"/>
      <c r="E34" s="405"/>
      <c r="F34" s="405"/>
      <c r="G34" s="405"/>
      <c r="H34" s="405"/>
      <c r="I34" s="405"/>
      <c r="J34" s="405"/>
      <c r="K34" s="405"/>
      <c r="L34" s="392"/>
      <c r="M34" s="405"/>
      <c r="N34" s="405"/>
      <c r="O34" s="405"/>
      <c r="P34" s="405"/>
      <c r="Q34" s="405"/>
      <c r="R34" s="405"/>
      <c r="S34" s="392"/>
      <c r="T34" s="405"/>
      <c r="U34" s="392"/>
      <c r="V34" s="405"/>
      <c r="W34" s="392"/>
      <c r="X34" s="405"/>
      <c r="Y34" s="403"/>
      <c r="Z34" s="405"/>
      <c r="AA34" s="403"/>
      <c r="AB34" s="405"/>
      <c r="AC34" s="403"/>
      <c r="AD34" s="405"/>
      <c r="AE34" s="403"/>
      <c r="AF34" s="405"/>
      <c r="AG34" s="403"/>
      <c r="AH34" s="278"/>
      <c r="AI34" s="299"/>
      <c r="AJ34" s="269"/>
      <c r="AK34" s="269"/>
    </row>
    <row r="35" spans="1:37" ht="23.55" customHeight="1">
      <c r="A35" s="509" t="s">
        <v>278</v>
      </c>
      <c r="B35" s="325">
        <v>2.2999999999999998</v>
      </c>
      <c r="C35" s="407">
        <v>-35251</v>
      </c>
      <c r="D35" s="507"/>
      <c r="E35" s="407">
        <v>-285598</v>
      </c>
      <c r="F35" s="507"/>
      <c r="G35" s="407">
        <v>-13786</v>
      </c>
      <c r="H35" s="507"/>
      <c r="I35" s="407">
        <v>-91215</v>
      </c>
      <c r="J35" s="507"/>
      <c r="K35" s="407">
        <v>-12</v>
      </c>
      <c r="L35" s="507"/>
      <c r="M35" s="407">
        <v>3338</v>
      </c>
      <c r="N35" s="507"/>
      <c r="O35" s="407">
        <v>5057</v>
      </c>
      <c r="P35" s="548"/>
      <c r="Q35" s="407">
        <v>-9540</v>
      </c>
      <c r="R35" s="548"/>
      <c r="S35" s="407">
        <v>-208227</v>
      </c>
      <c r="T35" s="548"/>
      <c r="U35" s="407">
        <v>-5</v>
      </c>
      <c r="V35" s="548"/>
      <c r="W35" s="405">
        <f>SUM(K35:U35)</f>
        <v>-209389</v>
      </c>
      <c r="X35" s="548"/>
      <c r="Y35" s="407">
        <v>-66073</v>
      </c>
      <c r="Z35" s="548"/>
      <c r="AA35" s="407">
        <v>-3533525</v>
      </c>
      <c r="AB35" s="548"/>
      <c r="AC35" s="405">
        <f t="shared" ref="AC35" si="7">SUM(W35:AA35,C35:I35)</f>
        <v>-4234837</v>
      </c>
      <c r="AD35" s="548"/>
      <c r="AE35" s="405">
        <v>4234837</v>
      </c>
      <c r="AF35" s="548"/>
      <c r="AG35" s="405">
        <f t="shared" ref="AG35" si="8">SUM(AC35:AE35)</f>
        <v>0</v>
      </c>
      <c r="AH35" s="278"/>
      <c r="AI35" s="299"/>
      <c r="AJ35" s="269"/>
      <c r="AK35" s="269"/>
    </row>
    <row r="36" spans="1:37" ht="23.55" customHeight="1">
      <c r="B36" s="384"/>
      <c r="C36" s="408">
        <f>SUM(C33:C35)</f>
        <v>-35251</v>
      </c>
      <c r="D36" s="395"/>
      <c r="E36" s="408">
        <f>SUM(E33:E35)</f>
        <v>-285598</v>
      </c>
      <c r="F36" s="395"/>
      <c r="G36" s="408">
        <f>SUM(G33:G35)</f>
        <v>-13786</v>
      </c>
      <c r="H36" s="395"/>
      <c r="I36" s="408">
        <f>SUM(I33:I35)</f>
        <v>-91215</v>
      </c>
      <c r="J36" s="395"/>
      <c r="K36" s="408">
        <f>SUM(K33:K35)</f>
        <v>-12</v>
      </c>
      <c r="L36" s="395"/>
      <c r="M36" s="408">
        <f>SUM(M33:M35)</f>
        <v>3338</v>
      </c>
      <c r="N36" s="395"/>
      <c r="O36" s="408">
        <f>SUM(O33:O35)</f>
        <v>5057</v>
      </c>
      <c r="P36" s="395"/>
      <c r="Q36" s="408">
        <f>SUM(Q33:Q35)</f>
        <v>-9540</v>
      </c>
      <c r="R36" s="395"/>
      <c r="S36" s="408">
        <f>SUM(S33:S35)</f>
        <v>-333277</v>
      </c>
      <c r="T36" s="395"/>
      <c r="U36" s="408">
        <f>SUM(U33:U35)</f>
        <v>-5</v>
      </c>
      <c r="V36" s="395"/>
      <c r="W36" s="408">
        <f>SUM(W33:W35)</f>
        <v>-334439</v>
      </c>
      <c r="X36" s="395"/>
      <c r="Y36" s="408">
        <f>SUM(Y33:Y35)</f>
        <v>-66073</v>
      </c>
      <c r="Z36" s="395"/>
      <c r="AA36" s="408">
        <f>SUM(AA33:AA35)</f>
        <v>-3408475</v>
      </c>
      <c r="AB36" s="395"/>
      <c r="AC36" s="408">
        <f>SUM(AC33:AC35)</f>
        <v>-4234837</v>
      </c>
      <c r="AD36" s="395"/>
      <c r="AE36" s="408">
        <f>SUM(AE33:AE35)</f>
        <v>4234837</v>
      </c>
      <c r="AF36" s="395"/>
      <c r="AG36" s="408">
        <f>SUM(AG33:AG35)</f>
        <v>0</v>
      </c>
      <c r="AH36" s="281"/>
      <c r="AI36" s="297"/>
      <c r="AJ36" s="269"/>
      <c r="AK36" s="269"/>
    </row>
    <row r="37" spans="1:37" ht="23.55" customHeight="1">
      <c r="C37" s="404"/>
      <c r="D37" s="391"/>
      <c r="E37" s="404"/>
      <c r="F37" s="391"/>
      <c r="G37" s="404"/>
      <c r="H37" s="411"/>
      <c r="I37" s="404"/>
      <c r="J37" s="411"/>
      <c r="K37" s="404"/>
      <c r="M37" s="404"/>
      <c r="O37" s="404"/>
      <c r="Q37" s="404"/>
      <c r="S37" s="392"/>
      <c r="U37" s="392"/>
      <c r="W37" s="392"/>
      <c r="Y37" s="404"/>
      <c r="AA37" s="404"/>
      <c r="AC37" s="392"/>
      <c r="AE37" s="392"/>
      <c r="AG37" s="404"/>
      <c r="AH37" s="279"/>
      <c r="AI37" s="297"/>
      <c r="AJ37" s="269"/>
      <c r="AK37" s="269"/>
    </row>
    <row r="38" spans="1:37" ht="23.55" customHeight="1" thickBot="1">
      <c r="A38" s="275" t="s">
        <v>268</v>
      </c>
      <c r="B38" s="323"/>
      <c r="C38" s="412">
        <f>SUM(C16,C26,C31,C36)</f>
        <v>0</v>
      </c>
      <c r="D38" s="403"/>
      <c r="E38" s="412">
        <f>SUM(E16,E26,E31,E36)</f>
        <v>33671073</v>
      </c>
      <c r="F38" s="403"/>
      <c r="G38" s="412">
        <f>SUM(G16,G26,G31,G36)</f>
        <v>0</v>
      </c>
      <c r="H38" s="403"/>
      <c r="I38" s="412">
        <f>SUM(I16,I26,I31,I36)</f>
        <v>11019190</v>
      </c>
      <c r="J38" s="403"/>
      <c r="K38" s="412">
        <f>SUM(K16,K26,K31,K36)</f>
        <v>1837</v>
      </c>
      <c r="L38" s="403"/>
      <c r="M38" s="412">
        <f>SUM(M16,M26,M31,M36)</f>
        <v>-476269</v>
      </c>
      <c r="N38" s="403"/>
      <c r="O38" s="412">
        <f>SUM(O16,O26,O31,O36)</f>
        <v>-702029</v>
      </c>
      <c r="P38" s="403"/>
      <c r="Q38" s="412">
        <f>SUM(Q16,Q26,Q31,Q36)</f>
        <v>1001476</v>
      </c>
      <c r="R38" s="403"/>
      <c r="S38" s="412">
        <f>SUM(S16,S26,S31,S36)</f>
        <v>21801769</v>
      </c>
      <c r="T38" s="403"/>
      <c r="U38" s="412">
        <f>SUM(U16,U26,U31,U36)</f>
        <v>493</v>
      </c>
      <c r="V38" s="403"/>
      <c r="W38" s="412">
        <f>SUM(W16,W26,W31,W36)</f>
        <v>21627277</v>
      </c>
      <c r="X38" s="403"/>
      <c r="Y38" s="412">
        <f>SUM(Y16,Y26,Y31,Y36)</f>
        <v>6933927</v>
      </c>
      <c r="Z38" s="403"/>
      <c r="AA38" s="412">
        <f>SUM(AA16,AA26,AA31,AA36)</f>
        <v>373790649</v>
      </c>
      <c r="AB38" s="403"/>
      <c r="AC38" s="412">
        <f>SUM(AC16,AC26,AC31,AC36)</f>
        <v>447042116</v>
      </c>
      <c r="AD38" s="403"/>
      <c r="AE38" s="412">
        <f>SUM(AE16,AE26,AE31,AE36)</f>
        <v>6332350</v>
      </c>
      <c r="AF38" s="403"/>
      <c r="AG38" s="412">
        <f>SUM(AG16,AG26,AG31,AG36)</f>
        <v>453374466</v>
      </c>
      <c r="AH38" s="278"/>
      <c r="AI38" s="299"/>
      <c r="AJ38" s="269"/>
      <c r="AK38" s="269"/>
    </row>
    <row r="39" spans="1:37" ht="24" customHeight="1" thickTop="1">
      <c r="E39" s="405"/>
      <c r="AI39" s="269"/>
      <c r="AJ39" s="278"/>
      <c r="AK39" s="278"/>
    </row>
  </sheetData>
  <mergeCells count="8">
    <mergeCell ref="C14:AG14"/>
    <mergeCell ref="C4:AG4"/>
    <mergeCell ref="C10:E10"/>
    <mergeCell ref="G10:I10"/>
    <mergeCell ref="C11:E11"/>
    <mergeCell ref="G11:I11"/>
    <mergeCell ref="Y11:AA11"/>
    <mergeCell ref="K5:W5"/>
  </mergeCells>
  <pageMargins left="0.7" right="0.7" top="0.48" bottom="0.5" header="0.5" footer="0.5"/>
  <pageSetup paperSize="9" scale="50" firstPageNumber="9" fitToHeight="0" orientation="landscape" useFirstPageNumber="1" r:id="rId1"/>
  <headerFooter>
    <oddFooter>&amp;LThe accompanying note form an integral part of the interim financial statements.
&amp;C&amp;P</oddFooter>
  </headerFooter>
  <ignoredErrors>
    <ignoredError sqref="AC19:AC21 AC35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G33"/>
  <sheetViews>
    <sheetView zoomScale="80" zoomScaleNormal="80" zoomScaleSheetLayoutView="70" workbookViewId="0"/>
  </sheetViews>
  <sheetFormatPr defaultColWidth="9.21875" defaultRowHeight="24" customHeight="1"/>
  <cols>
    <col min="1" max="1" width="50.77734375" style="269" customWidth="1"/>
    <col min="2" max="2" width="6" style="322" customWidth="1"/>
    <col min="3" max="3" width="10.77734375" style="415" customWidth="1"/>
    <col min="4" max="4" width="0.77734375" style="415" customWidth="1"/>
    <col min="5" max="5" width="12.77734375" style="415" customWidth="1"/>
    <col min="6" max="6" width="0.77734375" style="415" customWidth="1"/>
    <col min="7" max="7" width="10.77734375" style="415" customWidth="1"/>
    <col min="8" max="8" width="0.77734375" style="415" customWidth="1"/>
    <col min="9" max="9" width="12.77734375" style="415" customWidth="1"/>
    <col min="10" max="10" width="0.77734375" style="415" customWidth="1"/>
    <col min="11" max="11" width="13.77734375" style="415" customWidth="1"/>
    <col min="12" max="12" width="0.77734375" style="415" customWidth="1"/>
    <col min="13" max="13" width="12.77734375" style="415" customWidth="1"/>
    <col min="14" max="14" width="0.77734375" style="415" customWidth="1"/>
    <col min="15" max="15" width="12.77734375" style="415" customWidth="1"/>
    <col min="16" max="16" width="0.77734375" style="415" customWidth="1"/>
    <col min="17" max="17" width="12.77734375" style="415" customWidth="1"/>
    <col min="18" max="18" width="0.77734375" style="415" customWidth="1"/>
    <col min="19" max="19" width="12.77734375" style="415" customWidth="1"/>
    <col min="20" max="20" width="0.77734375" style="415" customWidth="1"/>
    <col min="21" max="21" width="11.21875" style="415" bestFit="1" customWidth="1"/>
    <col min="22" max="22" width="0.77734375" style="415" customWidth="1"/>
    <col min="23" max="23" width="13.44140625" style="415" customWidth="1"/>
    <col min="24" max="24" width="0.77734375" style="415" customWidth="1"/>
    <col min="25" max="25" width="13.5546875" style="415" customWidth="1"/>
    <col min="26" max="26" width="0.77734375" style="415" customWidth="1"/>
    <col min="27" max="27" width="10.77734375" style="415" customWidth="1"/>
    <col min="28" max="28" width="0.77734375" style="415" customWidth="1"/>
    <col min="29" max="29" width="13.77734375" style="415" customWidth="1"/>
    <col min="30" max="30" width="0.5546875" style="269" customWidth="1"/>
    <col min="31" max="31" width="14.77734375" style="268" customWidth="1"/>
    <col min="32" max="32" width="0.5546875" style="268" customWidth="1"/>
    <col min="33" max="33" width="13.77734375" style="268" customWidth="1"/>
    <col min="34" max="16384" width="9.21875" style="269"/>
  </cols>
  <sheetData>
    <row r="1" spans="1:33" ht="23.55" customHeight="1">
      <c r="A1" s="261" t="s">
        <v>264</v>
      </c>
      <c r="B1" s="319"/>
      <c r="C1" s="413"/>
      <c r="D1" s="413"/>
      <c r="E1" s="413"/>
      <c r="F1" s="413"/>
      <c r="G1" s="413"/>
      <c r="H1" s="413"/>
      <c r="I1" s="413"/>
      <c r="J1" s="413"/>
      <c r="K1" s="413"/>
      <c r="L1" s="413"/>
      <c r="M1" s="413"/>
      <c r="N1" s="413"/>
      <c r="O1" s="413"/>
      <c r="P1" s="413"/>
      <c r="Q1" s="413"/>
      <c r="R1" s="413"/>
      <c r="S1" s="413"/>
      <c r="T1" s="413"/>
      <c r="U1" s="413"/>
      <c r="V1" s="413"/>
      <c r="W1" s="413"/>
      <c r="X1" s="413"/>
      <c r="Y1" s="413"/>
      <c r="Z1" s="413"/>
      <c r="AA1" s="413"/>
      <c r="AB1" s="413"/>
      <c r="AC1" s="413"/>
      <c r="AD1" s="267"/>
      <c r="AE1" s="267"/>
    </row>
    <row r="2" spans="1:33" ht="23.55" customHeight="1">
      <c r="A2" s="270" t="s">
        <v>305</v>
      </c>
      <c r="B2" s="320"/>
      <c r="C2" s="413"/>
      <c r="D2" s="413"/>
      <c r="E2" s="413"/>
      <c r="F2" s="413"/>
      <c r="G2" s="413"/>
      <c r="H2" s="413"/>
      <c r="I2" s="413"/>
      <c r="J2" s="413"/>
      <c r="K2" s="413"/>
      <c r="L2" s="413"/>
      <c r="M2" s="413"/>
      <c r="N2" s="413"/>
      <c r="O2" s="413"/>
      <c r="P2" s="413"/>
      <c r="Q2" s="413"/>
      <c r="R2" s="413"/>
      <c r="S2" s="413"/>
      <c r="T2" s="413"/>
      <c r="U2" s="413"/>
      <c r="V2" s="413"/>
      <c r="W2" s="413"/>
      <c r="X2" s="413"/>
      <c r="Y2" s="413"/>
      <c r="Z2" s="413"/>
      <c r="AA2" s="413"/>
      <c r="AB2" s="413"/>
      <c r="AC2" s="413"/>
      <c r="AD2" s="267"/>
      <c r="AE2" s="267"/>
    </row>
    <row r="3" spans="1:33" ht="23.55" customHeight="1">
      <c r="A3" s="271"/>
      <c r="B3" s="321"/>
      <c r="C3" s="414"/>
      <c r="D3" s="414"/>
      <c r="E3" s="414"/>
      <c r="F3" s="414"/>
      <c r="G3" s="414"/>
      <c r="H3" s="414"/>
      <c r="I3" s="414"/>
      <c r="J3" s="414"/>
      <c r="K3" s="414"/>
      <c r="L3" s="414"/>
      <c r="M3" s="414"/>
      <c r="N3" s="414"/>
      <c r="O3" s="414"/>
      <c r="P3" s="414"/>
      <c r="Q3" s="414"/>
      <c r="R3" s="414"/>
      <c r="S3" s="414"/>
      <c r="T3" s="414"/>
      <c r="U3" s="414"/>
      <c r="V3" s="414"/>
      <c r="W3" s="414"/>
      <c r="X3" s="414"/>
      <c r="Y3" s="414"/>
      <c r="Z3" s="414"/>
      <c r="AA3" s="414"/>
      <c r="AB3" s="414"/>
      <c r="AC3" s="414"/>
      <c r="AD3" s="272"/>
      <c r="AE3" s="272"/>
    </row>
    <row r="4" spans="1:33" ht="23.55" customHeight="1">
      <c r="A4" s="271"/>
      <c r="B4" s="321"/>
      <c r="C4" s="568" t="s">
        <v>282</v>
      </c>
      <c r="D4" s="568"/>
      <c r="E4" s="568"/>
      <c r="F4" s="568"/>
      <c r="G4" s="568"/>
      <c r="H4" s="568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  <c r="AA4" s="568"/>
      <c r="AB4" s="568"/>
      <c r="AC4" s="568"/>
      <c r="AD4" s="272"/>
      <c r="AE4" s="272"/>
      <c r="AF4" s="273"/>
      <c r="AG4" s="273"/>
    </row>
    <row r="5" spans="1:33" ht="23.55" customHeight="1">
      <c r="J5" s="416"/>
      <c r="K5" s="569" t="s">
        <v>35</v>
      </c>
      <c r="L5" s="570"/>
      <c r="M5" s="570"/>
      <c r="N5" s="570"/>
      <c r="O5" s="570"/>
      <c r="P5" s="570"/>
      <c r="Q5" s="570"/>
      <c r="R5" s="570"/>
      <c r="S5" s="570"/>
      <c r="T5" s="414"/>
      <c r="U5" s="414"/>
      <c r="V5" s="417"/>
      <c r="W5" s="417"/>
      <c r="AC5" s="418"/>
      <c r="AD5" s="268"/>
    </row>
    <row r="6" spans="1:33" ht="23.55" customHeight="1">
      <c r="C6" s="418"/>
      <c r="D6" s="418"/>
      <c r="E6" s="418"/>
      <c r="G6" s="416"/>
      <c r="H6" s="416"/>
      <c r="I6" s="416"/>
      <c r="J6" s="416"/>
      <c r="K6" s="419" t="s">
        <v>247</v>
      </c>
      <c r="L6" s="418"/>
      <c r="M6" s="418"/>
      <c r="P6" s="416"/>
      <c r="Q6" s="418"/>
      <c r="R6" s="418"/>
      <c r="S6" s="418"/>
      <c r="U6" s="418"/>
      <c r="AA6" s="418"/>
      <c r="AD6" s="268"/>
      <c r="AF6" s="269"/>
      <c r="AG6" s="269"/>
    </row>
    <row r="7" spans="1:33" ht="23.55" customHeight="1">
      <c r="C7" s="418"/>
      <c r="D7" s="418"/>
      <c r="E7" s="418"/>
      <c r="G7" s="416"/>
      <c r="H7" s="416"/>
      <c r="I7" s="416"/>
      <c r="J7" s="416"/>
      <c r="K7" s="419" t="s">
        <v>237</v>
      </c>
      <c r="L7" s="418"/>
      <c r="M7" s="419" t="s">
        <v>248</v>
      </c>
      <c r="O7" s="419" t="s">
        <v>247</v>
      </c>
      <c r="P7" s="416"/>
      <c r="Q7" s="418"/>
      <c r="R7" s="418"/>
      <c r="S7" s="418"/>
      <c r="U7" s="418"/>
      <c r="AA7" s="418"/>
      <c r="AD7" s="268"/>
      <c r="AF7" s="269"/>
      <c r="AG7" s="269"/>
    </row>
    <row r="8" spans="1:33" ht="23.55" customHeight="1">
      <c r="C8" s="418"/>
      <c r="D8" s="418"/>
      <c r="E8" s="418"/>
      <c r="G8" s="416"/>
      <c r="H8" s="416"/>
      <c r="I8" s="416"/>
      <c r="J8" s="416"/>
      <c r="K8" s="418" t="s">
        <v>202</v>
      </c>
      <c r="L8" s="418"/>
      <c r="M8" s="419" t="s">
        <v>238</v>
      </c>
      <c r="O8" s="419" t="s">
        <v>237</v>
      </c>
      <c r="P8" s="416"/>
      <c r="Q8" s="418"/>
      <c r="R8" s="418"/>
      <c r="S8" s="418"/>
      <c r="U8" s="418"/>
      <c r="AA8" s="418"/>
      <c r="AD8" s="268"/>
      <c r="AF8" s="269"/>
      <c r="AG8" s="269"/>
    </row>
    <row r="9" spans="1:33" ht="23.55" customHeight="1">
      <c r="J9" s="416"/>
      <c r="K9" s="418" t="s">
        <v>203</v>
      </c>
      <c r="L9" s="418"/>
      <c r="M9" s="419" t="s">
        <v>239</v>
      </c>
      <c r="O9" s="418" t="s">
        <v>195</v>
      </c>
      <c r="P9" s="416"/>
      <c r="Q9" s="418"/>
      <c r="R9" s="418"/>
      <c r="S9" s="418"/>
      <c r="U9" s="418"/>
      <c r="AA9" s="418"/>
      <c r="AD9" s="268"/>
      <c r="AF9" s="269"/>
      <c r="AG9" s="269"/>
    </row>
    <row r="10" spans="1:33" ht="23.55" customHeight="1">
      <c r="C10" s="572" t="s">
        <v>95</v>
      </c>
      <c r="D10" s="572"/>
      <c r="E10" s="572"/>
      <c r="G10" s="573" t="s">
        <v>7</v>
      </c>
      <c r="H10" s="573"/>
      <c r="I10" s="573"/>
      <c r="J10" s="416"/>
      <c r="K10" s="418" t="s">
        <v>210</v>
      </c>
      <c r="L10" s="418"/>
      <c r="M10" s="418" t="s">
        <v>199</v>
      </c>
      <c r="O10" s="418" t="s">
        <v>196</v>
      </c>
      <c r="P10" s="416"/>
      <c r="R10" s="418"/>
      <c r="X10" s="417"/>
      <c r="Y10" s="417"/>
      <c r="AD10" s="268"/>
      <c r="AF10" s="269"/>
      <c r="AG10" s="269"/>
    </row>
    <row r="11" spans="1:33" ht="23.55" customHeight="1">
      <c r="C11" s="570" t="s">
        <v>4</v>
      </c>
      <c r="D11" s="570"/>
      <c r="E11" s="570"/>
      <c r="G11" s="570" t="s">
        <v>58</v>
      </c>
      <c r="H11" s="570"/>
      <c r="I11" s="570"/>
      <c r="J11" s="416"/>
      <c r="K11" s="418" t="s">
        <v>194</v>
      </c>
      <c r="L11" s="418"/>
      <c r="M11" s="418" t="s">
        <v>198</v>
      </c>
      <c r="O11" s="418" t="s">
        <v>197</v>
      </c>
      <c r="P11" s="416"/>
      <c r="Q11" s="418" t="s">
        <v>165</v>
      </c>
      <c r="R11" s="418"/>
      <c r="S11" s="418" t="s">
        <v>6</v>
      </c>
      <c r="U11" s="570" t="s">
        <v>11</v>
      </c>
      <c r="V11" s="570"/>
      <c r="W11" s="570"/>
      <c r="Y11" s="418" t="s">
        <v>6</v>
      </c>
      <c r="AA11" s="418" t="s">
        <v>71</v>
      </c>
      <c r="AC11" s="418"/>
      <c r="AD11" s="268"/>
      <c r="AF11" s="269"/>
      <c r="AG11" s="269"/>
    </row>
    <row r="12" spans="1:33" ht="23.55" customHeight="1">
      <c r="C12" s="419" t="s">
        <v>162</v>
      </c>
      <c r="D12" s="418"/>
      <c r="E12" s="418" t="s">
        <v>163</v>
      </c>
      <c r="F12" s="418"/>
      <c r="G12" s="418" t="s">
        <v>162</v>
      </c>
      <c r="H12" s="418"/>
      <c r="I12" s="418" t="s">
        <v>163</v>
      </c>
      <c r="J12" s="416"/>
      <c r="K12" s="418" t="s">
        <v>193</v>
      </c>
      <c r="L12" s="418"/>
      <c r="M12" s="418" t="s">
        <v>201</v>
      </c>
      <c r="O12" s="418" t="s">
        <v>193</v>
      </c>
      <c r="P12" s="416"/>
      <c r="Q12" s="418" t="s">
        <v>87</v>
      </c>
      <c r="R12" s="418"/>
      <c r="S12" s="418" t="s">
        <v>63</v>
      </c>
      <c r="U12" s="418" t="s">
        <v>73</v>
      </c>
      <c r="Y12" s="418" t="s">
        <v>166</v>
      </c>
      <c r="AA12" s="418" t="s">
        <v>70</v>
      </c>
      <c r="AC12" s="418"/>
      <c r="AD12" s="268"/>
      <c r="AF12" s="269"/>
      <c r="AG12" s="269"/>
    </row>
    <row r="13" spans="1:33" ht="23.55" customHeight="1">
      <c r="B13" s="322" t="s">
        <v>16</v>
      </c>
      <c r="C13" s="418" t="s">
        <v>8</v>
      </c>
      <c r="D13" s="418"/>
      <c r="E13" s="418" t="s">
        <v>8</v>
      </c>
      <c r="F13" s="418"/>
      <c r="G13" s="418" t="s">
        <v>8</v>
      </c>
      <c r="H13" s="418"/>
      <c r="I13" s="418" t="s">
        <v>8</v>
      </c>
      <c r="J13" s="420"/>
      <c r="K13" s="418" t="s">
        <v>192</v>
      </c>
      <c r="L13" s="418"/>
      <c r="M13" s="418" t="s">
        <v>200</v>
      </c>
      <c r="O13" s="418" t="s">
        <v>192</v>
      </c>
      <c r="P13" s="420"/>
      <c r="Q13" s="418" t="s">
        <v>64</v>
      </c>
      <c r="R13" s="418"/>
      <c r="S13" s="418" t="s">
        <v>103</v>
      </c>
      <c r="U13" s="418" t="s">
        <v>72</v>
      </c>
      <c r="W13" s="418" t="s">
        <v>5</v>
      </c>
      <c r="Y13" s="418" t="s">
        <v>167</v>
      </c>
      <c r="AA13" s="418" t="s">
        <v>124</v>
      </c>
      <c r="AC13" s="418" t="s">
        <v>6</v>
      </c>
      <c r="AD13" s="268"/>
      <c r="AE13" s="269"/>
      <c r="AF13" s="269"/>
      <c r="AG13" s="269"/>
    </row>
    <row r="14" spans="1:33" ht="23.55" customHeight="1">
      <c r="C14" s="571" t="s">
        <v>27</v>
      </c>
      <c r="D14" s="571"/>
      <c r="E14" s="571"/>
      <c r="F14" s="571"/>
      <c r="G14" s="571"/>
      <c r="H14" s="571"/>
      <c r="I14" s="571"/>
      <c r="J14" s="571"/>
      <c r="K14" s="571"/>
      <c r="L14" s="571"/>
      <c r="M14" s="571"/>
      <c r="N14" s="571"/>
      <c r="O14" s="571"/>
      <c r="P14" s="571"/>
      <c r="Q14" s="571"/>
      <c r="R14" s="571"/>
      <c r="S14" s="571"/>
      <c r="T14" s="571"/>
      <c r="U14" s="571"/>
      <c r="V14" s="571"/>
      <c r="W14" s="571"/>
      <c r="X14" s="571"/>
      <c r="Y14" s="571"/>
      <c r="Z14" s="571"/>
      <c r="AA14" s="571"/>
      <c r="AB14" s="571"/>
      <c r="AC14" s="571"/>
      <c r="AD14" s="276"/>
      <c r="AE14" s="276"/>
      <c r="AF14" s="269"/>
      <c r="AG14" s="275"/>
    </row>
    <row r="15" spans="1:33" ht="23.55" customHeight="1">
      <c r="A15" s="275" t="s">
        <v>265</v>
      </c>
      <c r="B15" s="323"/>
      <c r="C15" s="421"/>
      <c r="D15" s="421"/>
      <c r="E15" s="421"/>
      <c r="F15" s="421"/>
      <c r="G15" s="421"/>
      <c r="H15" s="421"/>
      <c r="I15" s="421"/>
      <c r="J15" s="421"/>
      <c r="K15" s="421"/>
      <c r="L15" s="421"/>
      <c r="M15" s="421"/>
      <c r="N15" s="421"/>
      <c r="O15" s="421"/>
      <c r="P15" s="421"/>
      <c r="Q15" s="421"/>
      <c r="R15" s="421"/>
      <c r="S15" s="421"/>
      <c r="T15" s="421"/>
      <c r="U15" s="421"/>
      <c r="V15" s="421"/>
      <c r="W15" s="421"/>
      <c r="X15" s="421"/>
      <c r="Y15" s="421"/>
      <c r="Z15" s="421"/>
      <c r="AA15" s="421"/>
      <c r="AB15" s="421"/>
      <c r="AC15" s="421"/>
      <c r="AD15" s="276"/>
      <c r="AE15" s="276"/>
      <c r="AF15" s="269"/>
      <c r="AG15" s="275"/>
    </row>
    <row r="16" spans="1:33" ht="24" customHeight="1">
      <c r="A16" s="285" t="s">
        <v>222</v>
      </c>
      <c r="B16" s="324"/>
      <c r="C16" s="422">
        <v>36015</v>
      </c>
      <c r="D16" s="423"/>
      <c r="E16" s="422">
        <v>33955907</v>
      </c>
      <c r="F16" s="423"/>
      <c r="G16" s="422">
        <v>14085</v>
      </c>
      <c r="H16" s="423"/>
      <c r="I16" s="422">
        <v>11110106</v>
      </c>
      <c r="J16" s="423"/>
      <c r="K16" s="424">
        <v>833790</v>
      </c>
      <c r="L16" s="423"/>
      <c r="M16" s="422">
        <v>-528799</v>
      </c>
      <c r="N16" s="423"/>
      <c r="O16" s="424">
        <v>1329935</v>
      </c>
      <c r="P16" s="423"/>
      <c r="Q16" s="422">
        <v>15272071</v>
      </c>
      <c r="R16" s="423"/>
      <c r="S16" s="425">
        <f>SUM(K16:Q16)</f>
        <v>16906997</v>
      </c>
      <c r="T16" s="423"/>
      <c r="U16" s="422">
        <v>7000000</v>
      </c>
      <c r="V16" s="423"/>
      <c r="W16" s="422">
        <v>342406796</v>
      </c>
      <c r="X16" s="423"/>
      <c r="Y16" s="422">
        <f>SUM(C16:I16,S16:W16)</f>
        <v>411429906</v>
      </c>
      <c r="Z16" s="423"/>
      <c r="AA16" s="422">
        <v>399142</v>
      </c>
      <c r="AB16" s="423"/>
      <c r="AC16" s="426">
        <f>SUM(Y16:AB16)</f>
        <v>411829048</v>
      </c>
      <c r="AD16" s="276"/>
      <c r="AE16" s="301"/>
      <c r="AF16" s="269"/>
      <c r="AG16" s="275"/>
    </row>
    <row r="17" spans="1:33" ht="23.55" customHeight="1">
      <c r="A17" s="279"/>
      <c r="B17" s="325"/>
      <c r="C17" s="427"/>
      <c r="D17" s="427"/>
      <c r="E17" s="427"/>
      <c r="F17" s="427"/>
      <c r="H17" s="427"/>
      <c r="J17" s="427"/>
      <c r="L17" s="427"/>
      <c r="N17" s="427"/>
      <c r="P17" s="427"/>
      <c r="Q17" s="427"/>
      <c r="R17" s="427"/>
      <c r="T17" s="427"/>
      <c r="U17" s="417"/>
      <c r="V17" s="427"/>
      <c r="W17" s="428"/>
      <c r="X17" s="427"/>
      <c r="Y17" s="417"/>
      <c r="Z17" s="427"/>
      <c r="AA17" s="417"/>
      <c r="AB17" s="427"/>
      <c r="AC17" s="417"/>
      <c r="AD17" s="281"/>
      <c r="AE17" s="297"/>
      <c r="AF17" s="269"/>
      <c r="AG17" s="269"/>
    </row>
    <row r="18" spans="1:33" ht="23.55" customHeight="1">
      <c r="A18" s="282" t="s">
        <v>223</v>
      </c>
      <c r="B18" s="325"/>
      <c r="C18" s="427"/>
      <c r="D18" s="427"/>
      <c r="E18" s="427"/>
      <c r="F18" s="427"/>
      <c r="H18" s="427"/>
      <c r="J18" s="427"/>
      <c r="L18" s="427"/>
      <c r="N18" s="427"/>
      <c r="P18" s="427"/>
      <c r="Q18" s="427"/>
      <c r="R18" s="427"/>
      <c r="T18" s="427"/>
      <c r="U18" s="417"/>
      <c r="V18" s="427"/>
      <c r="W18" s="428"/>
      <c r="X18" s="427"/>
      <c r="Y18" s="417"/>
      <c r="Z18" s="427"/>
      <c r="AA18" s="417"/>
      <c r="AB18" s="427"/>
      <c r="AC18" s="417"/>
      <c r="AD18" s="281"/>
      <c r="AE18" s="297"/>
      <c r="AF18" s="269"/>
      <c r="AG18" s="269"/>
    </row>
    <row r="19" spans="1:33" ht="23.55" customHeight="1">
      <c r="A19" s="280" t="s">
        <v>290</v>
      </c>
      <c r="B19" s="325">
        <v>2.2999999999999998</v>
      </c>
      <c r="C19" s="497">
        <v>0</v>
      </c>
      <c r="D19" s="288"/>
      <c r="E19" s="497">
        <v>0</v>
      </c>
      <c r="F19" s="288"/>
      <c r="G19" s="497">
        <v>0</v>
      </c>
      <c r="H19" s="288"/>
      <c r="I19" s="497">
        <v>0</v>
      </c>
      <c r="J19" s="288"/>
      <c r="K19" s="497">
        <v>0</v>
      </c>
      <c r="L19" s="288"/>
      <c r="M19" s="497">
        <v>0</v>
      </c>
      <c r="N19" s="288"/>
      <c r="O19" s="497">
        <v>0</v>
      </c>
      <c r="P19" s="288"/>
      <c r="Q19" s="497">
        <v>0</v>
      </c>
      <c r="R19" s="288"/>
      <c r="S19" s="231">
        <f>SUM(J19:R19)</f>
        <v>0</v>
      </c>
      <c r="T19" s="288"/>
      <c r="U19" s="231">
        <f>SUM(K19:T19)</f>
        <v>0</v>
      </c>
      <c r="V19" s="288"/>
      <c r="W19" s="231">
        <v>-7818142</v>
      </c>
      <c r="X19" s="288"/>
      <c r="Y19" s="497">
        <f>SUM(C19:I19,S19:W19)</f>
        <v>-7818142</v>
      </c>
      <c r="Z19" s="288"/>
      <c r="AA19" s="497">
        <v>0</v>
      </c>
      <c r="AB19" s="288"/>
      <c r="AC19" s="497">
        <f>SUM(Y19:AA19)</f>
        <v>-7818142</v>
      </c>
      <c r="AD19" s="281"/>
      <c r="AE19" s="297"/>
      <c r="AF19" s="269"/>
      <c r="AG19" s="269"/>
    </row>
    <row r="20" spans="1:33" ht="23.55" customHeight="1">
      <c r="A20" s="280" t="s">
        <v>225</v>
      </c>
      <c r="B20" s="326"/>
      <c r="C20" s="497">
        <v>-319</v>
      </c>
      <c r="D20" s="291"/>
      <c r="E20" s="497">
        <v>319</v>
      </c>
      <c r="F20" s="291"/>
      <c r="G20" s="497">
        <v>-125</v>
      </c>
      <c r="H20" s="291"/>
      <c r="I20" s="497">
        <v>125</v>
      </c>
      <c r="J20" s="291"/>
      <c r="K20" s="497">
        <v>0</v>
      </c>
      <c r="L20" s="291"/>
      <c r="M20" s="497">
        <v>0</v>
      </c>
      <c r="N20" s="291"/>
      <c r="O20" s="497">
        <v>0</v>
      </c>
      <c r="P20" s="291"/>
      <c r="Q20" s="497">
        <v>0</v>
      </c>
      <c r="R20" s="291"/>
      <c r="S20" s="497">
        <f>SUM(J20:R20)</f>
        <v>0</v>
      </c>
      <c r="T20" s="291"/>
      <c r="U20" s="497">
        <f>SUM(K20:T20)</f>
        <v>0</v>
      </c>
      <c r="V20" s="291"/>
      <c r="W20" s="497">
        <f>SUM(M20:V20)</f>
        <v>0</v>
      </c>
      <c r="X20" s="291"/>
      <c r="Y20" s="497">
        <f>SUM(C20:I20,S20:W20)</f>
        <v>0</v>
      </c>
      <c r="Z20" s="291"/>
      <c r="AA20" s="497">
        <v>0</v>
      </c>
      <c r="AB20" s="291"/>
      <c r="AC20" s="497">
        <f>SUM(Y20:AA20)</f>
        <v>0</v>
      </c>
      <c r="AD20" s="278"/>
      <c r="AF20" s="269"/>
      <c r="AG20" s="269"/>
    </row>
    <row r="21" spans="1:33" ht="23.55" customHeight="1">
      <c r="A21" s="280" t="s">
        <v>228</v>
      </c>
      <c r="B21" s="326"/>
      <c r="C21" s="497"/>
      <c r="D21" s="288"/>
      <c r="E21" s="497"/>
      <c r="F21" s="288"/>
      <c r="G21" s="497"/>
      <c r="H21" s="288"/>
      <c r="I21" s="497"/>
      <c r="J21" s="288"/>
      <c r="K21" s="497"/>
      <c r="L21" s="288"/>
      <c r="M21" s="497"/>
      <c r="N21" s="288"/>
      <c r="O21" s="497"/>
      <c r="P21" s="288"/>
      <c r="Q21" s="497"/>
      <c r="R21" s="288"/>
      <c r="S21" s="497"/>
      <c r="T21" s="288"/>
      <c r="U21" s="497"/>
      <c r="V21" s="288"/>
      <c r="W21" s="497"/>
      <c r="X21" s="288"/>
      <c r="Y21" s="497"/>
      <c r="Z21" s="288"/>
      <c r="AA21" s="497"/>
      <c r="AB21" s="288"/>
      <c r="AC21" s="497"/>
      <c r="AD21" s="278"/>
      <c r="AF21" s="269"/>
      <c r="AG21" s="269"/>
    </row>
    <row r="22" spans="1:33" ht="23.55" customHeight="1">
      <c r="A22" s="280" t="s">
        <v>235</v>
      </c>
      <c r="B22" s="326"/>
      <c r="C22" s="499">
        <v>0</v>
      </c>
      <c r="D22" s="497"/>
      <c r="E22" s="499">
        <v>0</v>
      </c>
      <c r="F22" s="497"/>
      <c r="G22" s="499">
        <v>0</v>
      </c>
      <c r="H22" s="497"/>
      <c r="I22" s="499">
        <v>0</v>
      </c>
      <c r="J22" s="497"/>
      <c r="K22" s="499">
        <v>0</v>
      </c>
      <c r="L22" s="497"/>
      <c r="M22" s="499">
        <v>0</v>
      </c>
      <c r="N22" s="497"/>
      <c r="O22" s="499">
        <v>0</v>
      </c>
      <c r="P22" s="497"/>
      <c r="Q22" s="499">
        <v>0</v>
      </c>
      <c r="R22" s="497"/>
      <c r="S22" s="311">
        <f>SUM(J22:R22)</f>
        <v>0</v>
      </c>
      <c r="T22" s="497"/>
      <c r="U22" s="311">
        <f>SUM(K22:T22)</f>
        <v>0</v>
      </c>
      <c r="V22" s="497"/>
      <c r="W22" s="311">
        <f>SUM(M22:V22)</f>
        <v>0</v>
      </c>
      <c r="X22" s="497"/>
      <c r="Y22" s="311">
        <f>SUM(C22:I22,S22:W22)</f>
        <v>0</v>
      </c>
      <c r="Z22" s="497"/>
      <c r="AA22" s="311">
        <v>619000</v>
      </c>
      <c r="AB22" s="497"/>
      <c r="AC22" s="311">
        <f>SUM(Y22:AA22)</f>
        <v>619000</v>
      </c>
      <c r="AD22" s="278"/>
      <c r="AE22" s="380"/>
      <c r="AF22" s="269"/>
      <c r="AG22" s="269"/>
    </row>
    <row r="23" spans="1:33" ht="23.55" customHeight="1">
      <c r="A23" s="377" t="s">
        <v>224</v>
      </c>
      <c r="B23" s="326"/>
      <c r="C23" s="500">
        <f>SUM(C19:C22)</f>
        <v>-319</v>
      </c>
      <c r="D23" s="501"/>
      <c r="E23" s="500">
        <f>SUM(E19:E22)</f>
        <v>319</v>
      </c>
      <c r="F23" s="501"/>
      <c r="G23" s="500">
        <f>SUM(G19:G22)</f>
        <v>-125</v>
      </c>
      <c r="H23" s="501"/>
      <c r="I23" s="500">
        <f>SUM(I19:I22)</f>
        <v>125</v>
      </c>
      <c r="J23" s="501"/>
      <c r="K23" s="500">
        <f>SUM(K19:K22)</f>
        <v>0</v>
      </c>
      <c r="L23" s="501"/>
      <c r="M23" s="500">
        <f>SUM(M19:M22)</f>
        <v>0</v>
      </c>
      <c r="N23" s="501"/>
      <c r="O23" s="500">
        <f>SUM(O19:O22)</f>
        <v>0</v>
      </c>
      <c r="P23" s="501"/>
      <c r="Q23" s="500">
        <f>SUM(Q19:Q22)</f>
        <v>0</v>
      </c>
      <c r="R23" s="501"/>
      <c r="S23" s="500">
        <f>SUM(S19:S22)</f>
        <v>0</v>
      </c>
      <c r="T23" s="501"/>
      <c r="U23" s="500">
        <f>SUM(U19:U22)</f>
        <v>0</v>
      </c>
      <c r="V23" s="501"/>
      <c r="W23" s="500">
        <f>SUM(W19:W22)</f>
        <v>-7818142</v>
      </c>
      <c r="X23" s="501"/>
      <c r="Y23" s="500">
        <f>SUM(Y19:Y22)</f>
        <v>-7818142</v>
      </c>
      <c r="Z23" s="501"/>
      <c r="AA23" s="500">
        <f>SUM(AA19:AA22)</f>
        <v>619000</v>
      </c>
      <c r="AB23" s="501"/>
      <c r="AC23" s="500">
        <f>SUM(AC19:AC22)</f>
        <v>-7199142</v>
      </c>
      <c r="AD23" s="278"/>
      <c r="AF23" s="269"/>
      <c r="AG23" s="269"/>
    </row>
    <row r="24" spans="1:33" ht="23.55" customHeight="1">
      <c r="C24" s="417"/>
      <c r="E24" s="417"/>
      <c r="G24" s="417"/>
      <c r="I24" s="417"/>
      <c r="K24" s="417"/>
      <c r="M24" s="417"/>
      <c r="O24" s="417"/>
      <c r="Q24" s="417"/>
      <c r="S24" s="417"/>
      <c r="U24" s="417"/>
      <c r="W24" s="417"/>
      <c r="Y24" s="417"/>
      <c r="AA24" s="417"/>
      <c r="AC24" s="417"/>
      <c r="AD24" s="268"/>
      <c r="AF24" s="269"/>
      <c r="AG24" s="269"/>
    </row>
    <row r="25" spans="1:33" ht="23.55" customHeight="1">
      <c r="A25" s="275" t="s">
        <v>240</v>
      </c>
      <c r="C25" s="417"/>
      <c r="E25" s="417"/>
      <c r="G25" s="417"/>
      <c r="I25" s="417"/>
      <c r="K25" s="417"/>
      <c r="M25" s="417"/>
      <c r="O25" s="417"/>
      <c r="Q25" s="417"/>
      <c r="S25" s="417"/>
      <c r="U25" s="417"/>
      <c r="W25" s="417"/>
      <c r="Y25" s="417"/>
      <c r="AA25" s="417"/>
      <c r="AC25" s="417"/>
      <c r="AD25" s="268"/>
      <c r="AF25" s="269"/>
      <c r="AG25" s="269"/>
    </row>
    <row r="26" spans="1:33" ht="23.55" customHeight="1">
      <c r="A26" s="379" t="s">
        <v>230</v>
      </c>
      <c r="C26" s="498">
        <v>0</v>
      </c>
      <c r="D26" s="497"/>
      <c r="E26" s="498">
        <v>0</v>
      </c>
      <c r="F26" s="497"/>
      <c r="G26" s="498">
        <v>0</v>
      </c>
      <c r="H26" s="497"/>
      <c r="I26" s="498">
        <v>0</v>
      </c>
      <c r="J26" s="497"/>
      <c r="K26" s="498">
        <v>0</v>
      </c>
      <c r="L26" s="497"/>
      <c r="M26" s="498">
        <v>0</v>
      </c>
      <c r="N26" s="497"/>
      <c r="O26" s="498">
        <v>0</v>
      </c>
      <c r="P26" s="497"/>
      <c r="Q26" s="498">
        <v>0</v>
      </c>
      <c r="R26" s="497"/>
      <c r="S26" s="498">
        <f>SUM(J26:R26)</f>
        <v>0</v>
      </c>
      <c r="T26" s="497"/>
      <c r="U26" s="498">
        <v>0</v>
      </c>
      <c r="V26" s="497"/>
      <c r="W26" s="498">
        <v>18902341</v>
      </c>
      <c r="X26" s="497"/>
      <c r="Y26" s="291">
        <f>SUM(C26:I26,S26:W26)</f>
        <v>18902341</v>
      </c>
      <c r="Z26" s="497"/>
      <c r="AA26" s="291">
        <v>-94168</v>
      </c>
      <c r="AB26" s="497"/>
      <c r="AC26" s="291">
        <f>SUM(Y26:AA26)</f>
        <v>18808173</v>
      </c>
      <c r="AD26" s="278"/>
      <c r="AE26" s="297"/>
      <c r="AF26" s="269"/>
      <c r="AG26" s="269"/>
    </row>
    <row r="27" spans="1:33" ht="23.55" customHeight="1">
      <c r="A27" s="379" t="s">
        <v>231</v>
      </c>
      <c r="B27" s="384"/>
      <c r="C27" s="499">
        <v>0</v>
      </c>
      <c r="D27" s="497"/>
      <c r="E27" s="499">
        <v>0</v>
      </c>
      <c r="F27" s="497"/>
      <c r="G27" s="499">
        <v>0</v>
      </c>
      <c r="H27" s="497"/>
      <c r="I27" s="499">
        <v>0</v>
      </c>
      <c r="J27" s="497"/>
      <c r="K27" s="499">
        <v>-487309</v>
      </c>
      <c r="L27" s="497"/>
      <c r="M27" s="499">
        <v>151570</v>
      </c>
      <c r="N27" s="497"/>
      <c r="O27" s="499">
        <v>-233468</v>
      </c>
      <c r="P27" s="497"/>
      <c r="Q27" s="499">
        <v>0</v>
      </c>
      <c r="R27" s="497"/>
      <c r="S27" s="311">
        <f>SUM(J27:R27)</f>
        <v>-569207</v>
      </c>
      <c r="T27" s="497"/>
      <c r="U27" s="499">
        <v>0</v>
      </c>
      <c r="V27" s="497"/>
      <c r="W27" s="499">
        <v>0</v>
      </c>
      <c r="X27" s="497"/>
      <c r="Y27" s="311">
        <f>SUM(C27:I27,S27:W27)</f>
        <v>-569207</v>
      </c>
      <c r="Z27" s="497"/>
      <c r="AA27" s="311">
        <v>1883</v>
      </c>
      <c r="AB27" s="497"/>
      <c r="AC27" s="311">
        <f>SUM(Y27:AA27)</f>
        <v>-567324</v>
      </c>
      <c r="AD27" s="281"/>
      <c r="AE27" s="297"/>
      <c r="AF27" s="269"/>
      <c r="AG27" s="269"/>
    </row>
    <row r="28" spans="1:33" ht="23.55" customHeight="1">
      <c r="A28" s="378" t="s">
        <v>142</v>
      </c>
      <c r="B28" s="300"/>
      <c r="C28" s="331">
        <f>SUM(C26:C27)</f>
        <v>0</v>
      </c>
      <c r="D28" s="502"/>
      <c r="E28" s="331">
        <f>SUM(E26:E27)</f>
        <v>0</v>
      </c>
      <c r="F28" s="502"/>
      <c r="G28" s="331">
        <f>SUM(G26:G27)</f>
        <v>0</v>
      </c>
      <c r="H28" s="502"/>
      <c r="I28" s="331">
        <f>SUM(I26:I27)</f>
        <v>0</v>
      </c>
      <c r="J28" s="502"/>
      <c r="K28" s="331">
        <f>SUM(K26:K27)</f>
        <v>-487309</v>
      </c>
      <c r="L28" s="502"/>
      <c r="M28" s="503">
        <f>SUM(M26:M27)</f>
        <v>151570</v>
      </c>
      <c r="N28" s="502"/>
      <c r="O28" s="331">
        <f>SUM(O26:O27)</f>
        <v>-233468</v>
      </c>
      <c r="P28" s="502"/>
      <c r="Q28" s="331">
        <f>SUM(Q26:Q27)</f>
        <v>0</v>
      </c>
      <c r="R28" s="502"/>
      <c r="S28" s="331">
        <f>SUM(S26:S27)</f>
        <v>-569207</v>
      </c>
      <c r="T28" s="502"/>
      <c r="U28" s="500">
        <f>SUM(U26:U27)</f>
        <v>0</v>
      </c>
      <c r="V28" s="502"/>
      <c r="W28" s="503">
        <f>SUM(W26:W27)</f>
        <v>18902341</v>
      </c>
      <c r="X28" s="502"/>
      <c r="Y28" s="504">
        <f>SUM(Y26:Y27)</f>
        <v>18333134</v>
      </c>
      <c r="Z28" s="502"/>
      <c r="AA28" s="331">
        <f>SUM(AA26:AA27)</f>
        <v>-92285</v>
      </c>
      <c r="AB28" s="502"/>
      <c r="AC28" s="331">
        <f>SUM(AC26:AC27)</f>
        <v>18240849</v>
      </c>
      <c r="AD28" s="282"/>
      <c r="AE28" s="299"/>
      <c r="AF28" s="269"/>
      <c r="AG28" s="269"/>
    </row>
    <row r="29" spans="1:33" ht="23.55" customHeight="1">
      <c r="A29" s="283"/>
      <c r="B29" s="318"/>
      <c r="C29" s="427"/>
      <c r="D29" s="427"/>
      <c r="E29" s="427"/>
      <c r="F29" s="427"/>
      <c r="G29" s="427"/>
      <c r="H29" s="427"/>
      <c r="I29" s="427"/>
      <c r="J29" s="427"/>
      <c r="K29" s="427"/>
      <c r="L29" s="427"/>
      <c r="M29" s="427"/>
      <c r="N29" s="427"/>
      <c r="O29" s="427"/>
      <c r="P29" s="427"/>
      <c r="Q29" s="417"/>
      <c r="R29" s="427"/>
      <c r="S29" s="417"/>
      <c r="T29" s="427"/>
      <c r="U29" s="427"/>
      <c r="V29" s="427"/>
      <c r="W29" s="427"/>
      <c r="X29" s="427"/>
      <c r="Y29" s="427"/>
      <c r="Z29" s="427"/>
      <c r="AA29" s="427"/>
      <c r="AB29" s="427"/>
      <c r="AC29" s="427"/>
      <c r="AD29" s="278"/>
      <c r="AE29" s="299"/>
      <c r="AF29" s="269"/>
      <c r="AG29" s="269"/>
    </row>
    <row r="30" spans="1:33" ht="23.55" customHeight="1">
      <c r="A30" s="290" t="s">
        <v>98</v>
      </c>
      <c r="B30" s="384"/>
      <c r="C30" s="499">
        <v>0</v>
      </c>
      <c r="D30" s="497"/>
      <c r="E30" s="499">
        <v>0</v>
      </c>
      <c r="F30" s="497"/>
      <c r="G30" s="499">
        <v>0</v>
      </c>
      <c r="H30" s="497"/>
      <c r="I30" s="499">
        <v>0</v>
      </c>
      <c r="J30" s="497"/>
      <c r="K30" s="499">
        <v>0</v>
      </c>
      <c r="L30" s="497"/>
      <c r="M30" s="499">
        <v>0</v>
      </c>
      <c r="N30" s="497"/>
      <c r="O30" s="499">
        <v>0</v>
      </c>
      <c r="P30" s="497"/>
      <c r="Q30" s="499">
        <v>-131689</v>
      </c>
      <c r="R30" s="497"/>
      <c r="S30" s="311">
        <f>SUM(J30:R30)</f>
        <v>-131689</v>
      </c>
      <c r="T30" s="497"/>
      <c r="U30" s="499">
        <v>0</v>
      </c>
      <c r="V30" s="497"/>
      <c r="W30" s="499">
        <v>131689</v>
      </c>
      <c r="X30" s="497"/>
      <c r="Y30" s="311">
        <f>SUM(C30:I30,S30:W30)</f>
        <v>0</v>
      </c>
      <c r="Z30" s="497"/>
      <c r="AA30" s="311">
        <v>0</v>
      </c>
      <c r="AB30" s="497"/>
      <c r="AC30" s="311">
        <f>SUM(Y30:AA30)</f>
        <v>0</v>
      </c>
      <c r="AD30" s="281"/>
      <c r="AE30" s="297"/>
      <c r="AF30" s="269"/>
      <c r="AG30" s="269"/>
    </row>
    <row r="31" spans="1:33" ht="23.55" customHeight="1">
      <c r="C31" s="428"/>
      <c r="D31" s="416"/>
      <c r="E31" s="428"/>
      <c r="F31" s="549"/>
      <c r="G31" s="428"/>
      <c r="H31" s="549"/>
      <c r="I31" s="428"/>
      <c r="J31" s="549"/>
      <c r="K31" s="428"/>
      <c r="L31" s="549"/>
      <c r="M31" s="428"/>
      <c r="N31" s="549"/>
      <c r="O31" s="428"/>
      <c r="P31" s="549"/>
      <c r="Q31" s="417"/>
      <c r="R31" s="549"/>
      <c r="S31" s="417"/>
      <c r="T31" s="549"/>
      <c r="U31" s="428"/>
      <c r="V31" s="549"/>
      <c r="W31" s="428"/>
      <c r="X31" s="549"/>
      <c r="Y31" s="417"/>
      <c r="Z31" s="549"/>
      <c r="AA31" s="417"/>
      <c r="AB31" s="549"/>
      <c r="AC31" s="428"/>
      <c r="AD31" s="279"/>
      <c r="AE31" s="297"/>
      <c r="AF31" s="269"/>
      <c r="AG31" s="269"/>
    </row>
    <row r="32" spans="1:33" ht="23.55" customHeight="1" thickBot="1">
      <c r="A32" s="275" t="s">
        <v>266</v>
      </c>
      <c r="B32" s="323"/>
      <c r="C32" s="432">
        <f>SUM(C16,C23,C28,C30)</f>
        <v>35696</v>
      </c>
      <c r="D32" s="427"/>
      <c r="E32" s="432">
        <f>SUM(E16,E23,E28,E30)</f>
        <v>33956226</v>
      </c>
      <c r="F32" s="427"/>
      <c r="G32" s="432">
        <f>SUM(G16,G23,G28,G30)</f>
        <v>13960</v>
      </c>
      <c r="H32" s="427"/>
      <c r="I32" s="432">
        <f>SUM(I16,I23,I28,I30)</f>
        <v>11110231</v>
      </c>
      <c r="J32" s="427"/>
      <c r="K32" s="432">
        <f>SUM(K16,K23,K28,K30)</f>
        <v>346481</v>
      </c>
      <c r="L32" s="427"/>
      <c r="M32" s="432">
        <f>SUM(M16,M23,M28,M30)</f>
        <v>-377229</v>
      </c>
      <c r="N32" s="427"/>
      <c r="O32" s="432">
        <f>SUM(O16,O23,O28,O30)</f>
        <v>1096467</v>
      </c>
      <c r="P32" s="427"/>
      <c r="Q32" s="432">
        <f>SUM(Q16,Q23,Q28,Q30)</f>
        <v>15140382</v>
      </c>
      <c r="R32" s="427"/>
      <c r="S32" s="432">
        <f>SUM(S16,S23,S28,S30)</f>
        <v>16206101</v>
      </c>
      <c r="T32" s="427"/>
      <c r="U32" s="432">
        <f>SUM(U16,U23,U28,U30)</f>
        <v>7000000</v>
      </c>
      <c r="V32" s="427"/>
      <c r="W32" s="432">
        <f>SUM(W16,W23,W28,W30)</f>
        <v>353622684</v>
      </c>
      <c r="X32" s="427"/>
      <c r="Y32" s="432">
        <f>SUM(Y16,Y23,Y28,Y30)</f>
        <v>421944898</v>
      </c>
      <c r="Z32" s="427"/>
      <c r="AA32" s="432">
        <f>SUM(AA16,AA23,AA28,AA30)</f>
        <v>925857</v>
      </c>
      <c r="AB32" s="427"/>
      <c r="AC32" s="432">
        <f>SUM(AC16,AC23,AC28,AC30)</f>
        <v>422870755</v>
      </c>
      <c r="AD32" s="278"/>
      <c r="AE32" s="299"/>
      <c r="AF32" s="269"/>
      <c r="AG32" s="269"/>
    </row>
    <row r="33" spans="5:33" ht="24" customHeight="1" thickTop="1">
      <c r="E33" s="429"/>
      <c r="AE33" s="269"/>
      <c r="AF33" s="278"/>
      <c r="AG33" s="278"/>
    </row>
  </sheetData>
  <mergeCells count="8">
    <mergeCell ref="C4:AC4"/>
    <mergeCell ref="K5:S5"/>
    <mergeCell ref="U11:W11"/>
    <mergeCell ref="C14:AC14"/>
    <mergeCell ref="C10:E10"/>
    <mergeCell ref="G10:I10"/>
    <mergeCell ref="C11:E11"/>
    <mergeCell ref="G11:I11"/>
  </mergeCells>
  <pageMargins left="0.7" right="0.7" top="0.48" bottom="0.5" header="0.5" footer="0.5"/>
  <pageSetup paperSize="9" scale="55" firstPageNumber="10" fitToHeight="0" orientation="landscape" useFirstPageNumber="1" r:id="rId1"/>
  <headerFooter>
    <oddFooter>&amp;LThe accompanying note form an integral part of the interim financial statements.
&amp;C&amp;P</oddFooter>
  </headerFooter>
  <ignoredErrors>
    <ignoredError sqref="S19:AC32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Y32"/>
  <sheetViews>
    <sheetView zoomScale="85" zoomScaleNormal="85" zoomScaleSheetLayoutView="100" workbookViewId="0"/>
  </sheetViews>
  <sheetFormatPr defaultColWidth="9.21875" defaultRowHeight="24" customHeight="1"/>
  <cols>
    <col min="1" max="1" width="51.77734375" style="59" customWidth="1"/>
    <col min="2" max="3" width="0.44140625" style="59" customWidth="1"/>
    <col min="4" max="4" width="13.77734375" style="59" customWidth="1"/>
    <col min="5" max="5" width="0.5546875" style="59" customWidth="1"/>
    <col min="6" max="6" width="13.77734375" style="59" customWidth="1"/>
    <col min="7" max="7" width="0.5546875" style="59" customWidth="1"/>
    <col min="8" max="8" width="13.77734375" style="59" customWidth="1"/>
    <col min="9" max="9" width="0.5546875" style="59" customWidth="1"/>
    <col min="10" max="10" width="13.77734375" style="59" customWidth="1"/>
    <col min="11" max="11" width="0.5546875" style="59" customWidth="1"/>
    <col min="12" max="12" width="16.21875" style="59" customWidth="1"/>
    <col min="13" max="13" width="0.44140625" style="59" customWidth="1"/>
    <col min="14" max="14" width="15.21875" style="59" customWidth="1"/>
    <col min="15" max="15" width="0.44140625" style="59" customWidth="1"/>
    <col min="16" max="16" width="15.21875" style="59" customWidth="1"/>
    <col min="17" max="17" width="0.5546875" style="59" customWidth="1"/>
    <col min="18" max="18" width="14.21875" style="59" customWidth="1"/>
    <col min="19" max="19" width="0.5546875" style="59" customWidth="1"/>
    <col min="20" max="20" width="14.77734375" style="59" customWidth="1"/>
    <col min="21" max="21" width="0.5546875" style="59" customWidth="1"/>
    <col min="22" max="22" width="15.5546875" style="59" customWidth="1"/>
    <col min="23" max="23" width="0.44140625" style="59" customWidth="1"/>
    <col min="24" max="24" width="15.77734375" style="59" customWidth="1"/>
    <col min="25" max="25" width="0.5546875" style="59" customWidth="1"/>
    <col min="26" max="16384" width="9.21875" style="59"/>
  </cols>
  <sheetData>
    <row r="1" spans="1:25" ht="24" customHeight="1">
      <c r="A1" s="76" t="s">
        <v>23</v>
      </c>
      <c r="B1" s="76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</row>
    <row r="2" spans="1:25" ht="24" customHeight="1">
      <c r="A2" s="78" t="s">
        <v>130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</row>
    <row r="3" spans="1:25" ht="24" customHeight="1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</row>
    <row r="4" spans="1:25" s="128" customFormat="1" ht="24" customHeight="1">
      <c r="A4" s="60"/>
      <c r="B4" s="60"/>
      <c r="C4" s="60"/>
      <c r="D4" s="557" t="s">
        <v>46</v>
      </c>
      <c r="E4" s="557"/>
      <c r="F4" s="557"/>
      <c r="G4" s="557"/>
      <c r="H4" s="557"/>
      <c r="I4" s="557"/>
      <c r="J4" s="557"/>
      <c r="K4" s="557"/>
      <c r="L4" s="557"/>
      <c r="M4" s="557"/>
      <c r="N4" s="557"/>
      <c r="O4" s="557"/>
      <c r="P4" s="557"/>
      <c r="Q4" s="557"/>
      <c r="R4" s="557"/>
      <c r="S4" s="557"/>
      <c r="T4" s="557"/>
      <c r="U4" s="557"/>
      <c r="V4" s="557"/>
      <c r="W4" s="170"/>
      <c r="X4" s="170"/>
      <c r="Y4" s="139"/>
    </row>
    <row r="5" spans="1:25" s="140" customFormat="1" ht="24" customHeight="1">
      <c r="A5" s="61"/>
      <c r="B5" s="128"/>
      <c r="C5" s="128"/>
      <c r="E5" s="62"/>
      <c r="F5" s="62"/>
      <c r="G5" s="62"/>
      <c r="H5" s="62"/>
      <c r="I5" s="62"/>
      <c r="J5" s="62"/>
      <c r="K5" s="62"/>
      <c r="L5" s="558" t="s">
        <v>35</v>
      </c>
      <c r="M5" s="558"/>
      <c r="N5" s="558"/>
      <c r="O5" s="558"/>
      <c r="P5" s="558"/>
      <c r="Q5" s="200"/>
      <c r="R5" s="201"/>
      <c r="S5" s="202"/>
      <c r="X5" s="128"/>
    </row>
    <row r="6" spans="1:25" s="128" customFormat="1" ht="24" customHeight="1">
      <c r="D6" s="575" t="s">
        <v>95</v>
      </c>
      <c r="E6" s="559"/>
      <c r="F6" s="559"/>
      <c r="G6" s="131"/>
      <c r="H6" s="131"/>
      <c r="I6" s="24" t="s">
        <v>7</v>
      </c>
      <c r="J6" s="24"/>
      <c r="K6" s="24"/>
      <c r="L6" s="133" t="s">
        <v>88</v>
      </c>
      <c r="N6" s="133"/>
      <c r="P6" s="131"/>
      <c r="R6" s="131"/>
    </row>
    <row r="7" spans="1:25" s="128" customFormat="1" ht="24" customHeight="1">
      <c r="D7" s="561" t="s">
        <v>4</v>
      </c>
      <c r="E7" s="561"/>
      <c r="F7" s="561"/>
      <c r="H7" s="561" t="s">
        <v>58</v>
      </c>
      <c r="I7" s="561"/>
      <c r="J7" s="561"/>
      <c r="K7" s="24"/>
      <c r="L7" s="131" t="s">
        <v>89</v>
      </c>
      <c r="N7" s="131" t="s">
        <v>86</v>
      </c>
      <c r="P7" s="133" t="s">
        <v>62</v>
      </c>
      <c r="R7" s="561" t="s">
        <v>11</v>
      </c>
      <c r="S7" s="561"/>
      <c r="T7" s="561"/>
      <c r="U7" s="140"/>
      <c r="V7" s="140"/>
    </row>
    <row r="8" spans="1:25" s="128" customFormat="1" ht="24" customHeight="1">
      <c r="C8" s="131"/>
      <c r="D8" s="131" t="s">
        <v>85</v>
      </c>
      <c r="E8" s="131"/>
      <c r="F8" s="131" t="s">
        <v>9</v>
      </c>
      <c r="G8" s="131"/>
      <c r="H8" s="131" t="s">
        <v>85</v>
      </c>
      <c r="I8" s="131"/>
      <c r="J8" s="131" t="s">
        <v>9</v>
      </c>
      <c r="K8" s="24"/>
      <c r="L8" s="131" t="s">
        <v>90</v>
      </c>
      <c r="N8" s="131" t="s">
        <v>87</v>
      </c>
      <c r="P8" s="133" t="s">
        <v>63</v>
      </c>
      <c r="R8" s="131" t="s">
        <v>69</v>
      </c>
      <c r="T8" s="131"/>
    </row>
    <row r="9" spans="1:25" s="128" customFormat="1" ht="24" customHeight="1">
      <c r="B9" s="156"/>
      <c r="C9" s="133"/>
      <c r="D9" s="131" t="s">
        <v>8</v>
      </c>
      <c r="E9" s="131"/>
      <c r="F9" s="131" t="s">
        <v>8</v>
      </c>
      <c r="G9" s="131"/>
      <c r="H9" s="131" t="s">
        <v>8</v>
      </c>
      <c r="I9" s="131"/>
      <c r="J9" s="131" t="s">
        <v>8</v>
      </c>
      <c r="K9" s="8"/>
      <c r="L9" s="133" t="s">
        <v>29</v>
      </c>
      <c r="N9" s="131" t="s">
        <v>64</v>
      </c>
      <c r="P9" s="133" t="s">
        <v>103</v>
      </c>
      <c r="R9" s="133" t="s">
        <v>68</v>
      </c>
      <c r="T9" s="128" t="s">
        <v>5</v>
      </c>
      <c r="V9" s="131" t="s">
        <v>6</v>
      </c>
      <c r="X9" s="131"/>
    </row>
    <row r="10" spans="1:25" s="140" customFormat="1" ht="24" customHeight="1">
      <c r="A10" s="72" t="s">
        <v>137</v>
      </c>
      <c r="D10" s="576" t="s">
        <v>27</v>
      </c>
      <c r="E10" s="576"/>
      <c r="F10" s="576"/>
      <c r="G10" s="576"/>
      <c r="H10" s="576"/>
      <c r="I10" s="576"/>
      <c r="J10" s="576"/>
      <c r="K10" s="576"/>
      <c r="L10" s="576"/>
      <c r="M10" s="576"/>
      <c r="N10" s="576"/>
      <c r="O10" s="576"/>
      <c r="P10" s="576"/>
      <c r="Q10" s="576"/>
      <c r="R10" s="576"/>
      <c r="S10" s="576"/>
      <c r="T10" s="576"/>
      <c r="U10" s="576"/>
      <c r="V10" s="576"/>
      <c r="W10" s="204"/>
      <c r="X10" s="204"/>
    </row>
    <row r="11" spans="1:25" ht="24" customHeight="1">
      <c r="A11" s="30" t="s">
        <v>138</v>
      </c>
      <c r="C11" s="92"/>
      <c r="D11" s="28">
        <v>47033</v>
      </c>
      <c r="E11" s="25"/>
      <c r="F11" s="28">
        <v>33944889</v>
      </c>
      <c r="G11" s="25"/>
      <c r="H11" s="28">
        <v>18392</v>
      </c>
      <c r="I11" s="25"/>
      <c r="J11" s="28">
        <v>11105799</v>
      </c>
      <c r="K11" s="25"/>
      <c r="L11" s="28">
        <v>2422935</v>
      </c>
      <c r="M11" s="25"/>
      <c r="N11" s="28">
        <v>16360445</v>
      </c>
      <c r="O11" s="25"/>
      <c r="P11" s="28">
        <f>SUM(L11:N11)</f>
        <v>18783380</v>
      </c>
      <c r="Q11" s="25"/>
      <c r="R11" s="28">
        <v>7000000</v>
      </c>
      <c r="S11" s="25"/>
      <c r="T11" s="28">
        <v>215005964</v>
      </c>
      <c r="U11" s="25"/>
      <c r="V11" s="28">
        <v>285905457</v>
      </c>
      <c r="W11" s="25"/>
      <c r="X11" s="25"/>
    </row>
    <row r="12" spans="1:25" ht="24" customHeight="1">
      <c r="A12" s="93"/>
      <c r="B12" s="99"/>
      <c r="C12" s="98"/>
      <c r="D12" s="165"/>
      <c r="E12" s="38"/>
      <c r="F12" s="165"/>
      <c r="G12" s="38"/>
      <c r="H12" s="165"/>
      <c r="I12" s="39"/>
      <c r="J12" s="165"/>
      <c r="K12" s="39"/>
      <c r="L12" s="165"/>
      <c r="M12" s="40"/>
      <c r="N12" s="165"/>
      <c r="O12" s="40"/>
      <c r="P12" s="165"/>
      <c r="Q12" s="40"/>
      <c r="R12" s="165"/>
      <c r="S12" s="40"/>
      <c r="T12" s="165"/>
      <c r="U12" s="25"/>
      <c r="V12" s="135"/>
      <c r="W12" s="37"/>
      <c r="X12" s="106"/>
    </row>
    <row r="13" spans="1:25" ht="24" customHeight="1">
      <c r="A13" s="27" t="s">
        <v>93</v>
      </c>
      <c r="B13" s="27"/>
      <c r="C13" s="97"/>
      <c r="D13" s="136">
        <v>-19</v>
      </c>
      <c r="E13" s="38"/>
      <c r="F13" s="136">
        <v>19</v>
      </c>
      <c r="G13" s="135"/>
      <c r="H13" s="136">
        <v>-8</v>
      </c>
      <c r="I13" s="135"/>
      <c r="J13" s="136">
        <v>8</v>
      </c>
      <c r="K13" s="38"/>
      <c r="L13" s="166">
        <v>0</v>
      </c>
      <c r="M13" s="58"/>
      <c r="N13" s="166">
        <v>0</v>
      </c>
      <c r="O13" s="58"/>
      <c r="P13" s="166">
        <v>0</v>
      </c>
      <c r="Q13" s="58"/>
      <c r="R13" s="166">
        <v>0</v>
      </c>
      <c r="S13" s="58"/>
      <c r="T13" s="166">
        <v>0</v>
      </c>
      <c r="U13" s="38"/>
      <c r="V13" s="166">
        <v>0</v>
      </c>
      <c r="W13" s="58"/>
      <c r="X13" s="169"/>
    </row>
    <row r="14" spans="1:25" ht="24" customHeight="1">
      <c r="A14" s="20"/>
      <c r="B14" s="71"/>
      <c r="C14" s="100"/>
      <c r="D14" s="135"/>
      <c r="E14" s="38"/>
      <c r="F14" s="135"/>
      <c r="G14" s="135"/>
      <c r="H14" s="135"/>
      <c r="I14" s="135"/>
      <c r="J14" s="135"/>
      <c r="K14" s="38"/>
      <c r="L14" s="58"/>
      <c r="M14" s="58"/>
      <c r="N14" s="58"/>
      <c r="O14" s="58"/>
      <c r="P14" s="58"/>
      <c r="Q14" s="58"/>
      <c r="R14" s="109"/>
      <c r="S14" s="58"/>
      <c r="T14" s="58"/>
      <c r="U14" s="38"/>
      <c r="V14" s="58"/>
      <c r="W14" s="58"/>
      <c r="X14" s="135"/>
    </row>
    <row r="15" spans="1:25" s="65" customFormat="1" ht="24" customHeight="1">
      <c r="A15" s="132" t="s">
        <v>105</v>
      </c>
      <c r="B15" s="66"/>
      <c r="C15" s="98"/>
      <c r="D15" s="34">
        <v>0</v>
      </c>
      <c r="E15" s="163"/>
      <c r="F15" s="34">
        <v>0</v>
      </c>
      <c r="G15" s="163"/>
      <c r="H15" s="34">
        <v>0</v>
      </c>
      <c r="I15" s="164"/>
      <c r="J15" s="34">
        <v>0</v>
      </c>
      <c r="K15" s="164"/>
      <c r="L15" s="109">
        <v>0</v>
      </c>
      <c r="M15" s="40"/>
      <c r="N15" s="165">
        <v>0</v>
      </c>
      <c r="O15" s="40"/>
      <c r="P15" s="165">
        <v>0</v>
      </c>
      <c r="Q15" s="40"/>
      <c r="R15" s="165">
        <v>0</v>
      </c>
      <c r="S15" s="40"/>
      <c r="T15" s="41">
        <v>11464795</v>
      </c>
      <c r="U15" s="33"/>
      <c r="V15" s="41">
        <v>11464795</v>
      </c>
      <c r="W15" s="40"/>
      <c r="X15" s="106"/>
    </row>
    <row r="16" spans="1:25" ht="24" customHeight="1">
      <c r="A16" s="132" t="s">
        <v>141</v>
      </c>
      <c r="B16" s="66"/>
      <c r="C16" s="98"/>
      <c r="D16" s="171">
        <v>0</v>
      </c>
      <c r="E16" s="163"/>
      <c r="F16" s="171">
        <v>0</v>
      </c>
      <c r="G16" s="163"/>
      <c r="H16" s="171">
        <v>0</v>
      </c>
      <c r="I16" s="163"/>
      <c r="J16" s="171">
        <v>0</v>
      </c>
      <c r="K16" s="163"/>
      <c r="L16" s="109">
        <v>1079379</v>
      </c>
      <c r="M16" s="40"/>
      <c r="N16" s="197">
        <v>0</v>
      </c>
      <c r="O16" s="40"/>
      <c r="P16" s="194">
        <f>SUM(L16:N16)</f>
        <v>1079379</v>
      </c>
      <c r="Q16" s="40"/>
      <c r="R16" s="165">
        <v>0</v>
      </c>
      <c r="S16" s="40"/>
      <c r="T16" s="166">
        <v>0</v>
      </c>
      <c r="U16" s="38"/>
      <c r="V16" s="141">
        <v>1079379</v>
      </c>
      <c r="W16" s="40"/>
      <c r="X16" s="106"/>
      <c r="Y16" s="64"/>
    </row>
    <row r="17" spans="1:24" s="65" customFormat="1" ht="24" customHeight="1">
      <c r="A17" s="67" t="s">
        <v>142</v>
      </c>
      <c r="B17" s="67"/>
      <c r="C17" s="101"/>
      <c r="D17" s="182">
        <v>0</v>
      </c>
      <c r="E17" s="177">
        <v>0</v>
      </c>
      <c r="F17" s="182">
        <v>0</v>
      </c>
      <c r="G17" s="177">
        <v>0</v>
      </c>
      <c r="H17" s="182">
        <v>0</v>
      </c>
      <c r="I17" s="177">
        <v>0</v>
      </c>
      <c r="J17" s="182">
        <v>0</v>
      </c>
      <c r="K17" s="177">
        <v>0</v>
      </c>
      <c r="L17" s="178">
        <v>1079379</v>
      </c>
      <c r="M17" s="137">
        <v>0</v>
      </c>
      <c r="N17" s="178">
        <v>0</v>
      </c>
      <c r="O17" s="137">
        <v>0</v>
      </c>
      <c r="P17" s="178">
        <f>SUM(P15:P16)</f>
        <v>1079379</v>
      </c>
      <c r="Q17" s="137"/>
      <c r="R17" s="178">
        <f>R15+R16</f>
        <v>0</v>
      </c>
      <c r="S17" s="137"/>
      <c r="T17" s="178">
        <v>11464795</v>
      </c>
      <c r="U17" s="137"/>
      <c r="V17" s="178">
        <f>SUM(V15:V16)</f>
        <v>12544174</v>
      </c>
      <c r="W17" s="137">
        <v>0</v>
      </c>
      <c r="X17" s="138"/>
    </row>
    <row r="18" spans="1:24" ht="24" customHeight="1">
      <c r="A18" s="9"/>
      <c r="B18" s="9"/>
      <c r="C18" s="92"/>
      <c r="D18" s="137"/>
      <c r="E18" s="42"/>
      <c r="F18" s="137"/>
      <c r="G18" s="42"/>
      <c r="H18" s="137"/>
      <c r="I18" s="42"/>
      <c r="J18" s="137"/>
      <c r="K18" s="42"/>
      <c r="L18" s="138"/>
      <c r="M18" s="43"/>
      <c r="N18" s="138"/>
      <c r="O18" s="43"/>
      <c r="P18" s="138"/>
      <c r="Q18" s="43"/>
      <c r="R18" s="138"/>
      <c r="S18" s="43"/>
      <c r="T18" s="137"/>
      <c r="U18" s="42"/>
      <c r="V18" s="138"/>
      <c r="W18" s="43"/>
      <c r="X18" s="138"/>
    </row>
    <row r="19" spans="1:24" ht="24" customHeight="1">
      <c r="A19" s="93" t="s">
        <v>98</v>
      </c>
      <c r="B19" s="9"/>
      <c r="C19" s="98"/>
      <c r="D19" s="171">
        <v>0</v>
      </c>
      <c r="E19" s="163"/>
      <c r="F19" s="171">
        <v>0</v>
      </c>
      <c r="G19" s="163"/>
      <c r="H19" s="171">
        <v>0</v>
      </c>
      <c r="I19" s="163"/>
      <c r="J19" s="171">
        <v>0</v>
      </c>
      <c r="K19" s="38"/>
      <c r="L19" s="136">
        <v>0</v>
      </c>
      <c r="M19" s="35"/>
      <c r="N19" s="194">
        <v>-90715</v>
      </c>
      <c r="O19" s="35"/>
      <c r="P19" s="194">
        <v>-90715</v>
      </c>
      <c r="Q19" s="35"/>
      <c r="R19" s="108">
        <v>0</v>
      </c>
      <c r="S19" s="35"/>
      <c r="T19" s="136">
        <v>90715</v>
      </c>
      <c r="U19" s="35"/>
      <c r="V19" s="136">
        <v>0</v>
      </c>
      <c r="W19" s="35"/>
      <c r="X19" s="169"/>
    </row>
    <row r="20" spans="1:24" ht="24" customHeight="1">
      <c r="A20" s="9"/>
      <c r="B20" s="9"/>
      <c r="C20" s="97"/>
      <c r="D20" s="35"/>
      <c r="E20" s="35"/>
      <c r="F20" s="35"/>
      <c r="G20" s="35"/>
      <c r="H20" s="35"/>
      <c r="I20" s="35"/>
      <c r="J20" s="35"/>
      <c r="K20" s="35"/>
      <c r="L20" s="58"/>
      <c r="M20" s="35"/>
      <c r="N20" s="58"/>
      <c r="O20" s="35"/>
      <c r="P20" s="58"/>
      <c r="Q20" s="35"/>
      <c r="R20" s="35"/>
      <c r="S20" s="35"/>
      <c r="T20" s="58"/>
      <c r="U20" s="35"/>
      <c r="V20" s="58"/>
      <c r="W20" s="35"/>
      <c r="X20" s="58"/>
    </row>
    <row r="21" spans="1:24" ht="24" customHeight="1" thickBot="1">
      <c r="A21" s="72" t="s">
        <v>139</v>
      </c>
      <c r="C21" s="92"/>
      <c r="D21" s="107">
        <f>SUM(D11,D13,D17,D19)</f>
        <v>47014</v>
      </c>
      <c r="E21" s="25">
        <f t="shared" ref="E21:W21" si="0">SUM(E11,E13,E17,E19)</f>
        <v>0</v>
      </c>
      <c r="F21" s="107">
        <f t="shared" si="0"/>
        <v>33944908</v>
      </c>
      <c r="G21" s="25">
        <f t="shared" si="0"/>
        <v>0</v>
      </c>
      <c r="H21" s="107">
        <f t="shared" si="0"/>
        <v>18384</v>
      </c>
      <c r="I21" s="25">
        <f t="shared" si="0"/>
        <v>0</v>
      </c>
      <c r="J21" s="107">
        <f t="shared" si="0"/>
        <v>11105807</v>
      </c>
      <c r="K21" s="25">
        <f t="shared" si="0"/>
        <v>0</v>
      </c>
      <c r="L21" s="107">
        <f t="shared" si="0"/>
        <v>3502314</v>
      </c>
      <c r="M21" s="25">
        <f>SUM(M11,M13,M17,M19)</f>
        <v>0</v>
      </c>
      <c r="N21" s="198">
        <f>N11+N13+N17+N19</f>
        <v>16269730</v>
      </c>
      <c r="O21" s="25">
        <f t="shared" si="0"/>
        <v>0</v>
      </c>
      <c r="P21" s="107">
        <f t="shared" si="0"/>
        <v>19772044</v>
      </c>
      <c r="Q21" s="25">
        <f t="shared" si="0"/>
        <v>0</v>
      </c>
      <c r="R21" s="199">
        <f>R11+R13+R17+R19</f>
        <v>7000000</v>
      </c>
      <c r="S21" s="25">
        <f t="shared" si="0"/>
        <v>0</v>
      </c>
      <c r="T21" s="107">
        <f>SUM(T11,T13,T17,T19)</f>
        <v>226561474</v>
      </c>
      <c r="U21" s="25">
        <f t="shared" si="0"/>
        <v>0</v>
      </c>
      <c r="V21" s="107">
        <f t="shared" si="0"/>
        <v>298449631</v>
      </c>
      <c r="W21" s="25">
        <f t="shared" si="0"/>
        <v>0</v>
      </c>
      <c r="X21" s="25"/>
    </row>
    <row r="22" spans="1:24" ht="24" customHeight="1" thickTop="1">
      <c r="R22" s="68"/>
      <c r="X22" s="203"/>
    </row>
    <row r="29" spans="1:24" ht="24" customHeight="1">
      <c r="F29" s="145"/>
      <c r="G29" s="69"/>
    </row>
    <row r="31" spans="1:24" ht="24" customHeight="1">
      <c r="A31" s="574" t="s">
        <v>135</v>
      </c>
      <c r="B31" s="574"/>
      <c r="C31" s="574"/>
      <c r="D31" s="574"/>
      <c r="E31" s="574"/>
      <c r="F31" s="574"/>
      <c r="G31" s="574"/>
      <c r="H31" s="574"/>
      <c r="I31" s="574"/>
      <c r="J31" s="574"/>
      <c r="K31" s="574"/>
      <c r="L31" s="574"/>
      <c r="M31" s="574"/>
      <c r="N31" s="574"/>
      <c r="O31" s="574"/>
      <c r="P31" s="574"/>
      <c r="Q31" s="574"/>
      <c r="R31" s="574"/>
      <c r="S31" s="574"/>
      <c r="T31" s="574"/>
      <c r="U31" s="574"/>
      <c r="V31" s="574"/>
      <c r="W31" s="86"/>
      <c r="X31" s="86"/>
    </row>
    <row r="32" spans="1:24" ht="24" customHeight="1">
      <c r="A32" s="574" t="s">
        <v>148</v>
      </c>
      <c r="B32" s="574"/>
      <c r="C32" s="574"/>
      <c r="D32" s="574"/>
      <c r="E32" s="574"/>
      <c r="F32" s="574"/>
      <c r="G32" s="574"/>
      <c r="H32" s="574"/>
      <c r="I32" s="574"/>
      <c r="J32" s="574"/>
      <c r="K32" s="574"/>
      <c r="L32" s="574"/>
      <c r="M32" s="574"/>
      <c r="N32" s="574"/>
      <c r="O32" s="574"/>
      <c r="P32" s="574"/>
      <c r="Q32" s="574"/>
      <c r="R32" s="574"/>
      <c r="S32" s="574"/>
      <c r="T32" s="574"/>
      <c r="U32" s="574"/>
      <c r="V32" s="574"/>
      <c r="W32" s="86"/>
      <c r="X32" s="86"/>
    </row>
  </sheetData>
  <mergeCells count="9">
    <mergeCell ref="A31:V31"/>
    <mergeCell ref="A32:V32"/>
    <mergeCell ref="D4:V4"/>
    <mergeCell ref="L5:P5"/>
    <mergeCell ref="D6:F6"/>
    <mergeCell ref="D7:F7"/>
    <mergeCell ref="H7:J7"/>
    <mergeCell ref="R7:T7"/>
    <mergeCell ref="D10:V10"/>
  </mergeCells>
  <pageMargins left="0.4" right="0.4" top="0.48" bottom="0.5" header="0.5" footer="0.5"/>
  <pageSetup paperSize="9" scale="69" firstPageNumber="9" fitToHeight="0" orientation="landscape" useFirstPageNumber="1" r:id="rId1"/>
  <headerFooter>
    <oddFooter>&amp;LThe accompanying notes are an integral part of these financial statements.
&amp;C&amp;P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EFFC6-DE6F-47D6-9260-91807A965B2C}">
  <dimension ref="A1:K23"/>
  <sheetViews>
    <sheetView zoomScale="80" zoomScaleNormal="80" zoomScaleSheetLayoutView="85" workbookViewId="0"/>
  </sheetViews>
  <sheetFormatPr defaultColWidth="7.77734375" defaultRowHeight="22.5" customHeight="1"/>
  <cols>
    <col min="1" max="1" width="75.33203125" style="465" customWidth="1"/>
    <col min="2" max="2" width="5.88671875" style="546" customWidth="1"/>
    <col min="3" max="3" width="1.21875" style="465" customWidth="1"/>
    <col min="4" max="4" width="15" style="465" bestFit="1" customWidth="1"/>
    <col min="5" max="5" width="1.21875" style="465" customWidth="1"/>
    <col min="6" max="6" width="14.21875" style="465" customWidth="1"/>
    <col min="7" max="7" width="1.21875" style="465" customWidth="1"/>
    <col min="8" max="8" width="16.33203125" style="465" customWidth="1"/>
    <col min="9" max="9" width="1.21875" style="465" customWidth="1"/>
    <col min="10" max="10" width="15" style="465" bestFit="1" customWidth="1"/>
    <col min="11" max="11" width="9.44140625" style="465" bestFit="1" customWidth="1"/>
    <col min="12" max="12" width="11.21875" style="465" bestFit="1" customWidth="1"/>
    <col min="13" max="16384" width="7.77734375" style="465"/>
  </cols>
  <sheetData>
    <row r="1" spans="1:11" ht="22.5" customHeight="1">
      <c r="A1" s="464" t="s">
        <v>283</v>
      </c>
      <c r="B1" s="538"/>
    </row>
    <row r="2" spans="1:11" ht="22.5" customHeight="1">
      <c r="A2" s="466" t="s">
        <v>130</v>
      </c>
      <c r="B2" s="539"/>
    </row>
    <row r="3" spans="1:11" ht="22.5" customHeight="1">
      <c r="A3" s="466"/>
      <c r="B3" s="539"/>
      <c r="D3" s="577" t="s">
        <v>284</v>
      </c>
      <c r="E3" s="577"/>
      <c r="F3" s="577"/>
      <c r="G3" s="577"/>
      <c r="H3" s="577"/>
      <c r="I3" s="577"/>
      <c r="J3" s="577"/>
    </row>
    <row r="4" spans="1:11" s="469" customFormat="1" ht="19.05" customHeight="1">
      <c r="A4" s="467"/>
      <c r="B4" s="540"/>
      <c r="C4" s="468"/>
      <c r="D4" s="577" t="s">
        <v>198</v>
      </c>
      <c r="E4" s="577"/>
      <c r="F4" s="577"/>
      <c r="G4" s="577"/>
      <c r="H4" s="577"/>
      <c r="I4" s="577"/>
      <c r="J4" s="577"/>
    </row>
    <row r="5" spans="1:11" s="469" customFormat="1" ht="22.05" customHeight="1">
      <c r="A5" s="467"/>
      <c r="B5" s="540"/>
      <c r="C5" s="470"/>
      <c r="D5" s="471" t="s">
        <v>95</v>
      </c>
      <c r="E5" s="470"/>
      <c r="F5" s="505"/>
      <c r="G5" s="505"/>
      <c r="I5" s="470"/>
      <c r="J5" s="471"/>
    </row>
    <row r="6" spans="1:11" s="469" customFormat="1" ht="22.05" customHeight="1">
      <c r="A6" s="467"/>
      <c r="B6" s="540"/>
      <c r="C6" s="470"/>
      <c r="D6" s="471" t="s">
        <v>285</v>
      </c>
      <c r="E6" s="470"/>
      <c r="F6" s="506" t="s">
        <v>7</v>
      </c>
      <c r="G6" s="505"/>
      <c r="I6" s="470"/>
      <c r="J6" s="471"/>
    </row>
    <row r="7" spans="1:11" s="469" customFormat="1" ht="22.05" customHeight="1">
      <c r="A7" s="467"/>
      <c r="B7" s="322" t="s">
        <v>16</v>
      </c>
      <c r="C7" s="470"/>
      <c r="D7" s="471" t="s">
        <v>58</v>
      </c>
      <c r="E7" s="470"/>
      <c r="F7" s="506" t="s">
        <v>58</v>
      </c>
      <c r="G7" s="505"/>
      <c r="H7" s="472" t="s">
        <v>286</v>
      </c>
      <c r="I7" s="470"/>
      <c r="J7" s="524" t="s">
        <v>6</v>
      </c>
    </row>
    <row r="8" spans="1:11" s="469" customFormat="1" ht="22.05" customHeight="1">
      <c r="A8" s="467"/>
      <c r="D8" s="578" t="s">
        <v>27</v>
      </c>
      <c r="E8" s="578"/>
      <c r="F8" s="578"/>
      <c r="G8" s="578"/>
      <c r="H8" s="578"/>
      <c r="I8" s="578"/>
      <c r="J8" s="578"/>
    </row>
    <row r="9" spans="1:11" s="469" customFormat="1" ht="22.35" customHeight="1">
      <c r="A9" s="473" t="s">
        <v>267</v>
      </c>
      <c r="B9" s="541"/>
      <c r="D9" s="470"/>
      <c r="H9" s="470"/>
      <c r="J9" s="470"/>
    </row>
    <row r="10" spans="1:11" s="469" customFormat="1" ht="22.35" customHeight="1">
      <c r="A10" s="474" t="s">
        <v>244</v>
      </c>
      <c r="B10" s="541"/>
      <c r="D10" s="475">
        <v>10</v>
      </c>
      <c r="F10" s="475">
        <v>0</v>
      </c>
      <c r="H10" s="476">
        <v>-8674</v>
      </c>
      <c r="J10" s="476">
        <f>SUM(D10:H10)</f>
        <v>-8664</v>
      </c>
    </row>
    <row r="11" spans="1:11" s="469" customFormat="1" ht="22.35" customHeight="1">
      <c r="A11" s="518" t="s">
        <v>301</v>
      </c>
      <c r="B11" s="535">
        <v>11</v>
      </c>
      <c r="D11" s="511">
        <v>33671073</v>
      </c>
      <c r="F11" s="510">
        <v>407069914</v>
      </c>
      <c r="H11" s="477">
        <v>0</v>
      </c>
      <c r="J11" s="477">
        <f>SUM(D11:H11)</f>
        <v>440740987</v>
      </c>
    </row>
    <row r="12" spans="1:11" s="469" customFormat="1" ht="22.35" customHeight="1">
      <c r="A12" s="518" t="s">
        <v>302</v>
      </c>
      <c r="B12" s="535">
        <v>11</v>
      </c>
      <c r="D12" s="520">
        <v>-10</v>
      </c>
      <c r="F12" s="510">
        <v>0</v>
      </c>
      <c r="H12" s="477">
        <v>0</v>
      </c>
      <c r="J12" s="477">
        <f>SUM(D12:H12)</f>
        <v>-10</v>
      </c>
    </row>
    <row r="13" spans="1:11" s="469" customFormat="1" ht="20.55" customHeight="1">
      <c r="A13" s="512"/>
      <c r="B13" s="542"/>
      <c r="D13" s="513"/>
      <c r="H13" s="513"/>
      <c r="J13" s="513"/>
    </row>
    <row r="14" spans="1:11" s="469" customFormat="1" ht="22.35" customHeight="1">
      <c r="A14" s="473" t="s">
        <v>240</v>
      </c>
      <c r="B14" s="541"/>
      <c r="C14" s="471"/>
      <c r="D14" s="475"/>
      <c r="E14" s="471"/>
      <c r="F14" s="506"/>
      <c r="G14" s="550"/>
      <c r="H14" s="477"/>
      <c r="I14" s="550"/>
      <c r="J14" s="477"/>
    </row>
    <row r="15" spans="1:11" s="469" customFormat="1" ht="22.35" customHeight="1">
      <c r="A15" s="519" t="s">
        <v>312</v>
      </c>
      <c r="B15" s="540"/>
      <c r="C15" s="471"/>
      <c r="D15" s="488">
        <v>0</v>
      </c>
      <c r="E15" s="482"/>
      <c r="F15" s="482">
        <v>0</v>
      </c>
      <c r="G15" s="482"/>
      <c r="H15" s="514">
        <v>-219995</v>
      </c>
      <c r="I15" s="482"/>
      <c r="J15" s="514">
        <f>SUM(D15:H15)</f>
        <v>-219995</v>
      </c>
      <c r="K15" s="483"/>
    </row>
    <row r="16" spans="1:11" s="469" customFormat="1" ht="22.35" customHeight="1">
      <c r="A16" s="473" t="s">
        <v>142</v>
      </c>
      <c r="B16" s="540"/>
      <c r="C16" s="471"/>
      <c r="D16" s="484">
        <f>SUM(D15)</f>
        <v>0</v>
      </c>
      <c r="E16" s="485"/>
      <c r="F16" s="484">
        <f>SUM(F15)</f>
        <v>0</v>
      </c>
      <c r="G16" s="485"/>
      <c r="H16" s="515">
        <f>SUM(H15)</f>
        <v>-219995</v>
      </c>
      <c r="I16" s="485"/>
      <c r="J16" s="515">
        <f>SUM(J15)</f>
        <v>-219995</v>
      </c>
      <c r="K16" s="483"/>
    </row>
    <row r="17" spans="1:11" s="469" customFormat="1" ht="22.35" customHeight="1">
      <c r="A17" s="467"/>
      <c r="B17" s="540"/>
      <c r="C17" s="471"/>
      <c r="D17" s="486"/>
      <c r="E17" s="482"/>
      <c r="F17" s="486"/>
      <c r="G17" s="482"/>
      <c r="H17" s="486"/>
      <c r="I17" s="482"/>
      <c r="J17" s="487"/>
      <c r="K17" s="483"/>
    </row>
    <row r="18" spans="1:11" s="469" customFormat="1" ht="22.35" customHeight="1" thickBot="1">
      <c r="A18" s="478" t="s">
        <v>268</v>
      </c>
      <c r="B18" s="543"/>
      <c r="D18" s="516">
        <f>SUM(D10:D12,D16)</f>
        <v>33671073</v>
      </c>
      <c r="E18" s="510"/>
      <c r="F18" s="516">
        <f>SUM(F10:F12,F16)</f>
        <v>407069914</v>
      </c>
      <c r="G18" s="510"/>
      <c r="H18" s="516">
        <f>SUM(H10:H12,H16)</f>
        <v>-228669</v>
      </c>
      <c r="I18" s="510"/>
      <c r="J18" s="516">
        <f>SUM(J10:J12,J16)</f>
        <v>440512318</v>
      </c>
      <c r="K18" s="483"/>
    </row>
    <row r="19" spans="1:11" s="469" customFormat="1" ht="22.5" customHeight="1" thickTop="1">
      <c r="B19" s="544"/>
      <c r="D19" s="483"/>
      <c r="E19" s="483"/>
      <c r="F19" s="483"/>
      <c r="G19" s="483"/>
      <c r="H19" s="483"/>
      <c r="I19" s="483"/>
      <c r="J19" s="483"/>
      <c r="K19" s="483"/>
    </row>
    <row r="20" spans="1:11" s="469" customFormat="1" ht="22.5" customHeight="1">
      <c r="B20" s="544"/>
      <c r="D20" s="483"/>
      <c r="E20" s="483"/>
      <c r="F20" s="483"/>
      <c r="G20" s="483"/>
      <c r="H20" s="483"/>
      <c r="I20" s="483"/>
      <c r="J20" s="483"/>
      <c r="K20" s="483"/>
    </row>
    <row r="21" spans="1:11" s="469" customFormat="1" ht="22.5" customHeight="1">
      <c r="B21" s="545"/>
    </row>
    <row r="22" spans="1:11" s="469" customFormat="1" ht="22.5" customHeight="1">
      <c r="A22" s="579" t="s">
        <v>135</v>
      </c>
      <c r="B22" s="579"/>
      <c r="C22" s="579"/>
      <c r="D22" s="579"/>
      <c r="E22" s="579"/>
      <c r="F22" s="579"/>
      <c r="G22" s="579"/>
      <c r="H22" s="579"/>
      <c r="I22" s="579"/>
      <c r="J22" s="579"/>
      <c r="K22" s="479"/>
    </row>
    <row r="23" spans="1:11" s="481" customFormat="1" ht="22.5" customHeight="1">
      <c r="A23" s="580" t="s">
        <v>269</v>
      </c>
      <c r="B23" s="580"/>
      <c r="C23" s="580"/>
      <c r="D23" s="580"/>
      <c r="E23" s="580"/>
      <c r="F23" s="580"/>
      <c r="G23" s="580"/>
      <c r="H23" s="580"/>
      <c r="I23" s="580"/>
      <c r="J23" s="580"/>
      <c r="K23" s="480"/>
    </row>
  </sheetData>
  <mergeCells count="5">
    <mergeCell ref="D3:J3"/>
    <mergeCell ref="D4:J4"/>
    <mergeCell ref="D8:J8"/>
    <mergeCell ref="A22:J22"/>
    <mergeCell ref="A23:J23"/>
  </mergeCells>
  <pageMargins left="0.7" right="0.7" top="0.75" bottom="0.75" header="0.3" footer="0.3"/>
  <pageSetup paperSize="9" scale="90" firstPageNumber="11" orientation="landscape" useFirstPageNumber="1" r:id="rId1"/>
  <headerFooter alignWithMargins="0">
    <oddFooter>&amp;L&amp;10The accompanying notes form an integral part of the interim financial statements. 
&amp;C&amp;P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Y116"/>
  <sheetViews>
    <sheetView zoomScaleNormal="100" zoomScaleSheetLayoutView="100" workbookViewId="0"/>
  </sheetViews>
  <sheetFormatPr defaultColWidth="9.21875" defaultRowHeight="21" customHeight="1"/>
  <cols>
    <col min="1" max="3" width="2.21875" style="103" customWidth="1"/>
    <col min="4" max="4" width="68.5546875" style="103" customWidth="1"/>
    <col min="5" max="5" width="5.21875" style="103" customWidth="1"/>
    <col min="6" max="6" width="16.6640625" style="103" bestFit="1" customWidth="1"/>
    <col min="7" max="7" width="1.21875" style="103" customWidth="1"/>
    <col min="8" max="8" width="16.6640625" style="103" bestFit="1" customWidth="1"/>
    <col min="9" max="9" width="1.21875" style="103" customWidth="1"/>
    <col min="10" max="10" width="16.33203125" style="103" bestFit="1" customWidth="1"/>
    <col min="11" max="11" width="16.44140625" style="298" customWidth="1"/>
    <col min="12" max="12" width="10.21875" style="298" customWidth="1"/>
    <col min="13" max="13" width="40.77734375" style="298" customWidth="1"/>
    <col min="14" max="14" width="2" style="298" customWidth="1"/>
    <col min="15" max="15" width="14" style="298" bestFit="1" customWidth="1"/>
    <col min="16" max="16" width="2" style="298" customWidth="1"/>
    <col min="17" max="17" width="12.77734375" style="298" bestFit="1" customWidth="1"/>
    <col min="18" max="18" width="1" style="298" customWidth="1"/>
    <col min="19" max="19" width="9.21875" style="298"/>
    <col min="20" max="20" width="1" style="298" customWidth="1"/>
    <col min="21" max="21" width="9.21875" style="298"/>
    <col min="22" max="22" width="1" style="298" customWidth="1"/>
    <col min="23" max="23" width="9.21875" style="298"/>
    <col min="24" max="24" width="1.21875" style="298" customWidth="1"/>
    <col min="25" max="25" width="9.21875" style="298"/>
    <col min="26" max="16384" width="9.21875" style="103"/>
  </cols>
  <sheetData>
    <row r="1" spans="1:25" s="220" customFormat="1" ht="21" customHeight="1">
      <c r="A1" s="261" t="s">
        <v>264</v>
      </c>
      <c r="B1" s="219"/>
      <c r="C1" s="219"/>
      <c r="D1" s="219"/>
      <c r="E1" s="219"/>
      <c r="F1" s="219"/>
      <c r="G1" s="219"/>
      <c r="H1" s="219"/>
      <c r="I1" s="219"/>
      <c r="J1" s="219"/>
      <c r="K1" s="302"/>
      <c r="L1" s="302"/>
      <c r="M1" s="302"/>
      <c r="N1" s="302"/>
      <c r="O1" s="302"/>
      <c r="P1" s="302"/>
      <c r="Q1" s="302"/>
      <c r="R1" s="302"/>
      <c r="S1" s="302"/>
      <c r="T1" s="302"/>
      <c r="U1" s="302"/>
      <c r="V1" s="302"/>
      <c r="W1" s="302"/>
      <c r="X1" s="302"/>
      <c r="Y1" s="302"/>
    </row>
    <row r="2" spans="1:25" s="220" customFormat="1" ht="21" customHeight="1">
      <c r="A2" s="221" t="s">
        <v>306</v>
      </c>
      <c r="B2" s="221"/>
      <c r="C2" s="221"/>
      <c r="D2" s="221"/>
      <c r="E2" s="221"/>
      <c r="F2" s="221"/>
      <c r="G2" s="221"/>
      <c r="H2" s="221"/>
      <c r="I2" s="221"/>
      <c r="J2" s="221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</row>
    <row r="3" spans="1:25" s="217" customFormat="1" ht="20.100000000000001" customHeight="1">
      <c r="A3" s="238"/>
      <c r="B3" s="222"/>
      <c r="C3" s="222"/>
      <c r="D3" s="222"/>
      <c r="E3" s="222"/>
      <c r="F3" s="222"/>
      <c r="G3" s="222"/>
      <c r="H3" s="222"/>
      <c r="I3" s="222"/>
      <c r="J3" s="222"/>
      <c r="K3" s="298"/>
      <c r="L3" s="298"/>
      <c r="M3" s="298"/>
      <c r="N3" s="298"/>
      <c r="O3" s="298"/>
      <c r="P3" s="298"/>
      <c r="Q3" s="298"/>
      <c r="R3" s="298"/>
      <c r="S3" s="298"/>
      <c r="T3" s="298"/>
      <c r="U3" s="298"/>
      <c r="V3" s="298"/>
      <c r="W3" s="298"/>
      <c r="X3" s="298"/>
      <c r="Y3" s="298"/>
    </row>
    <row r="4" spans="1:25" s="217" customFormat="1" ht="20.100000000000001" customHeight="1">
      <c r="A4" s="238"/>
      <c r="B4" s="222"/>
      <c r="C4" s="222"/>
      <c r="D4" s="222"/>
      <c r="E4" s="222"/>
      <c r="F4" s="456" t="s">
        <v>270</v>
      </c>
      <c r="G4" s="456"/>
      <c r="H4" s="456" t="s">
        <v>272</v>
      </c>
      <c r="I4" s="456"/>
      <c r="J4" s="456"/>
      <c r="K4" s="298"/>
      <c r="L4" s="298"/>
      <c r="M4" s="298"/>
      <c r="N4" s="298"/>
      <c r="O4" s="298"/>
      <c r="P4" s="298"/>
      <c r="Q4" s="298"/>
      <c r="R4" s="298"/>
      <c r="S4" s="298"/>
      <c r="T4" s="298"/>
      <c r="U4" s="298"/>
      <c r="V4" s="298"/>
      <c r="W4" s="298"/>
      <c r="X4" s="298"/>
      <c r="Y4" s="298"/>
    </row>
    <row r="5" spans="1:25" s="217" customFormat="1" ht="20.100000000000001" customHeight="1">
      <c r="A5" s="238"/>
      <c r="B5" s="222"/>
      <c r="C5" s="222"/>
      <c r="D5" s="222"/>
      <c r="E5" s="222"/>
      <c r="F5" s="458" t="s">
        <v>271</v>
      </c>
      <c r="G5" s="456"/>
      <c r="H5" s="458" t="s">
        <v>271</v>
      </c>
      <c r="I5" s="456"/>
      <c r="J5" s="208"/>
      <c r="K5" s="298"/>
      <c r="L5" s="298"/>
      <c r="M5" s="298"/>
      <c r="N5" s="298"/>
      <c r="O5" s="298"/>
      <c r="P5" s="298"/>
      <c r="Q5" s="298"/>
      <c r="R5" s="298"/>
      <c r="S5" s="298"/>
      <c r="T5" s="298"/>
      <c r="U5" s="298"/>
      <c r="V5" s="298"/>
      <c r="W5" s="298"/>
      <c r="X5" s="298"/>
      <c r="Y5" s="298"/>
    </row>
    <row r="6" spans="1:25" s="217" customFormat="1" ht="20.100000000000001" customHeight="1">
      <c r="A6" s="238"/>
      <c r="B6" s="222"/>
      <c r="C6" s="222"/>
      <c r="D6" s="222"/>
      <c r="E6" s="222"/>
      <c r="F6" s="456" t="s">
        <v>14</v>
      </c>
      <c r="G6" s="208"/>
      <c r="H6" s="456" t="s">
        <v>14</v>
      </c>
      <c r="I6" s="454"/>
      <c r="J6" s="456" t="s">
        <v>273</v>
      </c>
      <c r="K6" s="298"/>
      <c r="L6" s="298"/>
      <c r="M6" s="298"/>
      <c r="N6" s="298"/>
      <c r="O6" s="298"/>
      <c r="P6" s="298"/>
      <c r="Q6" s="298"/>
      <c r="R6" s="298"/>
      <c r="S6" s="298"/>
      <c r="T6" s="298"/>
      <c r="U6" s="298"/>
      <c r="V6" s="298"/>
      <c r="W6" s="298"/>
      <c r="X6" s="298"/>
      <c r="Y6" s="298"/>
    </row>
    <row r="7" spans="1:25" s="217" customFormat="1" ht="20.100000000000001" customHeight="1">
      <c r="A7" s="238"/>
      <c r="B7" s="222"/>
      <c r="C7" s="222"/>
      <c r="D7" s="222"/>
      <c r="E7" s="222"/>
      <c r="F7" s="456" t="s">
        <v>274</v>
      </c>
      <c r="G7" s="208"/>
      <c r="H7" s="456" t="s">
        <v>274</v>
      </c>
      <c r="I7" s="454"/>
      <c r="J7" s="456" t="s">
        <v>274</v>
      </c>
      <c r="K7" s="298"/>
      <c r="L7" s="298"/>
      <c r="M7" s="298"/>
      <c r="N7" s="298"/>
      <c r="O7" s="298"/>
      <c r="P7" s="298"/>
      <c r="Q7" s="298"/>
      <c r="R7" s="298"/>
      <c r="S7" s="298"/>
      <c r="T7" s="298"/>
      <c r="U7" s="298"/>
      <c r="V7" s="298"/>
      <c r="W7" s="298"/>
      <c r="X7" s="298"/>
      <c r="Y7" s="298"/>
    </row>
    <row r="8" spans="1:25" s="217" customFormat="1" ht="20.100000000000001" customHeight="1">
      <c r="A8" s="238"/>
      <c r="B8" s="222"/>
      <c r="C8" s="222"/>
      <c r="D8" s="222"/>
      <c r="E8" s="222"/>
      <c r="F8" s="456" t="s">
        <v>279</v>
      </c>
      <c r="G8" s="208"/>
      <c r="H8" s="456" t="s">
        <v>279</v>
      </c>
      <c r="I8" s="454"/>
      <c r="J8" s="456" t="s">
        <v>279</v>
      </c>
      <c r="K8" s="298"/>
      <c r="L8" s="298"/>
      <c r="M8" s="298"/>
      <c r="N8" s="298"/>
      <c r="O8" s="298"/>
      <c r="P8" s="298"/>
      <c r="Q8" s="298"/>
      <c r="R8" s="298"/>
      <c r="S8" s="298"/>
      <c r="T8" s="298"/>
      <c r="U8" s="298"/>
      <c r="V8" s="298"/>
      <c r="W8" s="298"/>
      <c r="X8" s="298"/>
      <c r="Y8" s="298"/>
    </row>
    <row r="9" spans="1:25" s="217" customFormat="1" ht="20.100000000000001" customHeight="1">
      <c r="A9" s="238"/>
      <c r="B9" s="222"/>
      <c r="C9" s="222"/>
      <c r="D9" s="222"/>
      <c r="E9" s="222"/>
      <c r="F9" s="456" t="s">
        <v>276</v>
      </c>
      <c r="G9" s="208"/>
      <c r="H9" s="456" t="s">
        <v>276</v>
      </c>
      <c r="I9" s="454"/>
      <c r="J9" s="456" t="s">
        <v>276</v>
      </c>
      <c r="K9" s="298"/>
      <c r="L9" s="298"/>
      <c r="M9" s="298"/>
      <c r="N9" s="298"/>
      <c r="O9" s="298"/>
      <c r="P9" s="298"/>
      <c r="Q9" s="298"/>
      <c r="R9" s="298"/>
      <c r="S9" s="298"/>
      <c r="T9" s="298"/>
      <c r="U9" s="298"/>
      <c r="V9" s="298"/>
      <c r="W9" s="298"/>
      <c r="X9" s="298"/>
      <c r="Y9" s="298"/>
    </row>
    <row r="10" spans="1:25" ht="20.25" customHeight="1">
      <c r="E10" s="156"/>
      <c r="F10" s="459" t="s">
        <v>314</v>
      </c>
      <c r="G10" s="208"/>
      <c r="H10" s="463" t="s">
        <v>314</v>
      </c>
      <c r="I10" s="454"/>
      <c r="J10" s="459" t="s">
        <v>314</v>
      </c>
    </row>
    <row r="11" spans="1:25" ht="20.25" customHeight="1">
      <c r="E11" s="156"/>
      <c r="F11" s="525">
        <v>2022</v>
      </c>
      <c r="G11" s="208"/>
      <c r="H11" s="525">
        <v>2021</v>
      </c>
      <c r="I11" s="454"/>
      <c r="J11" s="525">
        <v>2022</v>
      </c>
    </row>
    <row r="12" spans="1:25" ht="20.25" customHeight="1">
      <c r="E12" s="156"/>
      <c r="F12" s="522" t="s">
        <v>303</v>
      </c>
      <c r="G12" s="208"/>
      <c r="H12" s="522" t="s">
        <v>287</v>
      </c>
      <c r="I12" s="454"/>
      <c r="J12" s="522" t="s">
        <v>303</v>
      </c>
    </row>
    <row r="13" spans="1:25" ht="20.25" customHeight="1">
      <c r="F13" s="554" t="s">
        <v>27</v>
      </c>
      <c r="G13" s="554"/>
      <c r="H13" s="554"/>
      <c r="I13" s="554"/>
      <c r="J13" s="554"/>
    </row>
    <row r="14" spans="1:25" ht="20.25" customHeight="1">
      <c r="A14" s="224" t="s">
        <v>182</v>
      </c>
      <c r="B14" s="220"/>
      <c r="M14" s="340"/>
    </row>
    <row r="15" spans="1:25" ht="20.25" customHeight="1">
      <c r="A15" s="225" t="s">
        <v>325</v>
      </c>
      <c r="F15" s="231">
        <v>25328479</v>
      </c>
      <c r="G15" s="231"/>
      <c r="H15" s="231">
        <v>23708596</v>
      </c>
      <c r="I15" s="231"/>
      <c r="J15" s="316">
        <v>-219995</v>
      </c>
      <c r="K15" s="340"/>
    </row>
    <row r="16" spans="1:25" ht="20.25" customHeight="1">
      <c r="A16" s="227" t="s">
        <v>168</v>
      </c>
      <c r="F16" s="231"/>
      <c r="G16" s="231"/>
      <c r="H16" s="231"/>
      <c r="I16" s="231"/>
      <c r="J16" s="231"/>
    </row>
    <row r="17" spans="1:13" ht="20.25" customHeight="1">
      <c r="A17" s="227"/>
      <c r="B17" s="227" t="s">
        <v>326</v>
      </c>
      <c r="F17" s="231"/>
      <c r="G17" s="231"/>
      <c r="H17" s="231"/>
      <c r="I17" s="231"/>
      <c r="J17" s="231"/>
    </row>
    <row r="18" spans="1:13" ht="20.25" customHeight="1">
      <c r="C18" s="103" t="s">
        <v>24</v>
      </c>
      <c r="F18" s="231">
        <v>4413713</v>
      </c>
      <c r="G18" s="231"/>
      <c r="H18" s="231">
        <v>4574884</v>
      </c>
      <c r="I18" s="231"/>
      <c r="J18" s="231">
        <v>0</v>
      </c>
    </row>
    <row r="19" spans="1:13" ht="20.25" customHeight="1">
      <c r="C19" s="344" t="s">
        <v>185</v>
      </c>
      <c r="F19" s="231">
        <v>20992656</v>
      </c>
      <c r="G19" s="231"/>
      <c r="H19" s="231">
        <v>21225937</v>
      </c>
      <c r="I19" s="231"/>
      <c r="J19" s="231">
        <v>0</v>
      </c>
    </row>
    <row r="20" spans="1:13" ht="20.25" customHeight="1">
      <c r="C20" s="103" t="s">
        <v>209</v>
      </c>
      <c r="F20" s="231">
        <v>104200</v>
      </c>
      <c r="G20" s="231"/>
      <c r="H20" s="231">
        <v>98237</v>
      </c>
      <c r="I20" s="231"/>
      <c r="J20" s="231">
        <v>0</v>
      </c>
      <c r="K20" s="340"/>
      <c r="M20" s="340"/>
    </row>
    <row r="21" spans="1:13" ht="20.25" customHeight="1">
      <c r="C21" s="225" t="s">
        <v>309</v>
      </c>
      <c r="F21" s="231">
        <v>8279</v>
      </c>
      <c r="G21" s="231"/>
      <c r="H21" s="231">
        <v>8553</v>
      </c>
      <c r="I21" s="231"/>
      <c r="J21" s="231">
        <v>0</v>
      </c>
      <c r="K21" s="340"/>
    </row>
    <row r="22" spans="1:13" ht="20.25" customHeight="1">
      <c r="C22" s="225" t="s">
        <v>263</v>
      </c>
      <c r="F22" s="231">
        <v>0</v>
      </c>
      <c r="G22" s="231"/>
      <c r="H22" s="231">
        <v>4257</v>
      </c>
      <c r="I22" s="231"/>
      <c r="J22" s="231">
        <v>0</v>
      </c>
      <c r="K22" s="340"/>
    </row>
    <row r="23" spans="1:13" ht="20.25" customHeight="1">
      <c r="C23" s="225" t="s">
        <v>186</v>
      </c>
      <c r="F23" s="231">
        <v>675370</v>
      </c>
      <c r="G23" s="231"/>
      <c r="H23" s="231">
        <v>2092870</v>
      </c>
      <c r="I23" s="231"/>
      <c r="J23" s="231">
        <v>0</v>
      </c>
    </row>
    <row r="24" spans="1:13" ht="20.25" customHeight="1">
      <c r="C24" s="225" t="s">
        <v>233</v>
      </c>
      <c r="F24" s="231">
        <v>-764161</v>
      </c>
      <c r="G24" s="231"/>
      <c r="H24" s="231">
        <v>-435342</v>
      </c>
      <c r="I24" s="291"/>
      <c r="J24" s="231">
        <v>0</v>
      </c>
    </row>
    <row r="25" spans="1:13" ht="20.25" customHeight="1">
      <c r="C25" s="225" t="s">
        <v>308</v>
      </c>
      <c r="F25" s="231">
        <v>-922</v>
      </c>
      <c r="G25" s="231"/>
      <c r="H25" s="231">
        <v>1215</v>
      </c>
      <c r="I25" s="291"/>
      <c r="J25" s="231">
        <v>0</v>
      </c>
      <c r="K25" s="340"/>
      <c r="M25" s="340"/>
    </row>
    <row r="26" spans="1:13" ht="20.25" customHeight="1">
      <c r="C26" s="229" t="s">
        <v>191</v>
      </c>
      <c r="F26" s="231">
        <v>2085</v>
      </c>
      <c r="G26" s="231"/>
      <c r="H26" s="231">
        <v>108066</v>
      </c>
      <c r="I26" s="291"/>
      <c r="J26" s="231">
        <v>0</v>
      </c>
    </row>
    <row r="27" spans="1:13" ht="20.25" customHeight="1">
      <c r="C27" s="229" t="s">
        <v>291</v>
      </c>
      <c r="F27" s="231">
        <v>0</v>
      </c>
      <c r="G27" s="231"/>
      <c r="H27" s="231">
        <f>4498+1</f>
        <v>4499</v>
      </c>
      <c r="I27" s="291"/>
      <c r="J27" s="231">
        <v>0</v>
      </c>
    </row>
    <row r="28" spans="1:13" ht="20.25" customHeight="1">
      <c r="C28" s="103" t="s">
        <v>310</v>
      </c>
      <c r="F28" s="231">
        <v>-14628240</v>
      </c>
      <c r="G28" s="231"/>
      <c r="H28" s="231">
        <v>-12137320</v>
      </c>
      <c r="I28" s="231"/>
      <c r="J28" s="231">
        <v>0</v>
      </c>
    </row>
    <row r="29" spans="1:13" ht="20.25" customHeight="1">
      <c r="C29" s="523" t="s">
        <v>94</v>
      </c>
      <c r="F29" s="231">
        <v>-5092</v>
      </c>
      <c r="G29" s="231"/>
      <c r="H29" s="231">
        <v>-93505</v>
      </c>
      <c r="I29" s="231"/>
      <c r="J29" s="231">
        <v>0</v>
      </c>
    </row>
    <row r="30" spans="1:13" ht="20.25" customHeight="1">
      <c r="C30" s="225" t="s">
        <v>246</v>
      </c>
      <c r="D30" s="229"/>
      <c r="E30" s="229"/>
      <c r="F30" s="231">
        <v>-115977</v>
      </c>
      <c r="G30" s="231"/>
      <c r="H30" s="231">
        <v>-448938</v>
      </c>
      <c r="I30" s="231"/>
      <c r="J30" s="231">
        <v>0</v>
      </c>
    </row>
    <row r="31" spans="1:13" ht="20.25" customHeight="1">
      <c r="F31" s="317">
        <f>SUM(F15:F30)</f>
        <v>36010390</v>
      </c>
      <c r="G31" s="231"/>
      <c r="H31" s="317">
        <f>SUM(H15:H30)</f>
        <v>38712009</v>
      </c>
      <c r="I31" s="231"/>
      <c r="J31" s="317">
        <f>SUM(J15:J30)</f>
        <v>-219995</v>
      </c>
    </row>
    <row r="32" spans="1:13" ht="20.25" customHeight="1">
      <c r="C32" s="205" t="s">
        <v>59</v>
      </c>
      <c r="F32" s="291">
        <v>-50812102</v>
      </c>
      <c r="G32" s="231"/>
      <c r="H32" s="291">
        <v>-46850314</v>
      </c>
      <c r="I32" s="231"/>
      <c r="J32" s="291">
        <v>1922</v>
      </c>
      <c r="K32" s="303"/>
    </row>
    <row r="33" spans="1:11" ht="20.25" customHeight="1">
      <c r="C33" s="205" t="s">
        <v>45</v>
      </c>
      <c r="F33" s="291">
        <v>-117571</v>
      </c>
      <c r="G33" s="231"/>
      <c r="H33" s="291">
        <v>-104436</v>
      </c>
      <c r="I33" s="231"/>
      <c r="J33" s="291">
        <v>0</v>
      </c>
    </row>
    <row r="34" spans="1:11" ht="20.25" customHeight="1">
      <c r="C34" s="205" t="s">
        <v>61</v>
      </c>
      <c r="F34" s="291">
        <v>61605801</v>
      </c>
      <c r="G34" s="231"/>
      <c r="H34" s="291">
        <v>56637151</v>
      </c>
      <c r="I34" s="231"/>
      <c r="J34" s="291">
        <v>0</v>
      </c>
    </row>
    <row r="35" spans="1:11" ht="20.25" customHeight="1">
      <c r="C35" s="103" t="s">
        <v>25</v>
      </c>
      <c r="F35" s="291">
        <v>-8523346</v>
      </c>
      <c r="G35" s="231"/>
      <c r="H35" s="291">
        <v>-9211892</v>
      </c>
      <c r="I35" s="231"/>
      <c r="J35" s="291">
        <v>0</v>
      </c>
    </row>
    <row r="36" spans="1:11" ht="20.25" customHeight="1">
      <c r="C36" s="205" t="s">
        <v>60</v>
      </c>
      <c r="F36" s="291">
        <v>262083</v>
      </c>
      <c r="G36" s="231"/>
      <c r="H36" s="291">
        <v>173207</v>
      </c>
      <c r="I36" s="231"/>
      <c r="J36" s="291">
        <v>0</v>
      </c>
    </row>
    <row r="37" spans="1:11" ht="20.25" customHeight="1">
      <c r="C37" s="229" t="s">
        <v>26</v>
      </c>
      <c r="F37" s="311">
        <v>-3153396</v>
      </c>
      <c r="G37" s="231"/>
      <c r="H37" s="311">
        <v>-4162865</v>
      </c>
      <c r="I37" s="231"/>
      <c r="J37" s="311">
        <v>0</v>
      </c>
    </row>
    <row r="38" spans="1:11" ht="20.25" customHeight="1">
      <c r="A38" s="205" t="s">
        <v>327</v>
      </c>
      <c r="F38" s="231">
        <f>SUM(F31:F37)</f>
        <v>35271859</v>
      </c>
      <c r="G38" s="231"/>
      <c r="H38" s="231">
        <f>SUM(H31:H37)</f>
        <v>35192860</v>
      </c>
      <c r="I38" s="231"/>
      <c r="J38" s="231">
        <f>SUM(J31:J37)</f>
        <v>-218073</v>
      </c>
      <c r="K38" s="340"/>
    </row>
    <row r="39" spans="1:11" ht="20.25" customHeight="1">
      <c r="A39" s="230" t="s">
        <v>12</v>
      </c>
      <c r="F39" s="231"/>
      <c r="G39" s="231"/>
      <c r="H39" s="231"/>
      <c r="I39" s="231"/>
      <c r="J39" s="231"/>
    </row>
    <row r="40" spans="1:11" ht="20.25" customHeight="1">
      <c r="C40" s="103" t="s">
        <v>0</v>
      </c>
      <c r="F40" s="231">
        <v>52051979</v>
      </c>
      <c r="G40" s="231"/>
      <c r="H40" s="231">
        <v>47564089</v>
      </c>
      <c r="I40" s="231"/>
      <c r="J40" s="291">
        <v>0</v>
      </c>
    </row>
    <row r="41" spans="1:11" ht="20.25" customHeight="1">
      <c r="C41" s="205" t="s">
        <v>172</v>
      </c>
      <c r="F41" s="231">
        <v>-15658977</v>
      </c>
      <c r="G41" s="231"/>
      <c r="H41" s="231">
        <v>19240421</v>
      </c>
      <c r="I41" s="231"/>
      <c r="J41" s="291">
        <v>0</v>
      </c>
    </row>
    <row r="42" spans="1:11" ht="20.25" customHeight="1">
      <c r="C42" s="205" t="s">
        <v>205</v>
      </c>
      <c r="F42" s="231">
        <v>18398494</v>
      </c>
      <c r="G42" s="231"/>
      <c r="H42" s="231">
        <v>-10164876</v>
      </c>
      <c r="I42" s="231"/>
      <c r="J42" s="291">
        <v>0</v>
      </c>
    </row>
    <row r="43" spans="1:11" ht="20.25" customHeight="1">
      <c r="C43" s="103" t="s">
        <v>99</v>
      </c>
      <c r="F43" s="231">
        <v>-79978075</v>
      </c>
      <c r="G43" s="231"/>
      <c r="H43" s="231">
        <v>-59122479</v>
      </c>
      <c r="I43" s="231"/>
      <c r="J43" s="291">
        <v>0</v>
      </c>
    </row>
    <row r="44" spans="1:11" ht="20.25" customHeight="1">
      <c r="C44" s="103" t="s">
        <v>114</v>
      </c>
      <c r="F44" s="307">
        <v>2756327</v>
      </c>
      <c r="G44" s="231"/>
      <c r="H44" s="307">
        <v>2846711</v>
      </c>
      <c r="I44" s="231"/>
      <c r="J44" s="291">
        <v>0</v>
      </c>
    </row>
    <row r="45" spans="1:11" ht="20.55" customHeight="1">
      <c r="C45" s="103" t="s">
        <v>1</v>
      </c>
      <c r="F45" s="346">
        <v>5441632</v>
      </c>
      <c r="G45" s="231"/>
      <c r="H45" s="346">
        <v>-5621447</v>
      </c>
      <c r="I45" s="231"/>
      <c r="J45" s="231">
        <v>-2158</v>
      </c>
    </row>
    <row r="46" spans="1:11" ht="20.25" customHeight="1">
      <c r="A46" s="230" t="s">
        <v>13</v>
      </c>
      <c r="F46" s="231"/>
      <c r="G46" s="231"/>
      <c r="H46" s="231"/>
      <c r="I46" s="231"/>
      <c r="J46" s="231"/>
    </row>
    <row r="47" spans="1:11" ht="20.25" customHeight="1">
      <c r="C47" s="103" t="s">
        <v>2</v>
      </c>
      <c r="F47" s="231">
        <v>55820367</v>
      </c>
      <c r="G47" s="231"/>
      <c r="H47" s="231">
        <v>-51412692</v>
      </c>
      <c r="I47" s="231"/>
      <c r="J47" s="291">
        <v>0</v>
      </c>
    </row>
    <row r="48" spans="1:11" ht="20.25" customHeight="1">
      <c r="C48" s="103" t="s">
        <v>0</v>
      </c>
      <c r="F48" s="231">
        <v>-23693814</v>
      </c>
      <c r="G48" s="231"/>
      <c r="H48" s="231">
        <v>-13135579</v>
      </c>
      <c r="I48" s="231"/>
      <c r="J48" s="291">
        <v>0</v>
      </c>
    </row>
    <row r="49" spans="1:25" ht="20.25" customHeight="1">
      <c r="C49" s="205" t="s">
        <v>206</v>
      </c>
      <c r="F49" s="231">
        <v>2699392</v>
      </c>
      <c r="G49" s="231"/>
      <c r="H49" s="231">
        <v>2439905</v>
      </c>
      <c r="I49" s="231"/>
      <c r="J49" s="291">
        <v>0</v>
      </c>
    </row>
    <row r="50" spans="1:25" ht="20.25" customHeight="1">
      <c r="C50" s="348" t="s">
        <v>211</v>
      </c>
      <c r="F50" s="345">
        <v>-9410</v>
      </c>
      <c r="G50" s="231"/>
      <c r="H50" s="345">
        <v>4169</v>
      </c>
      <c r="I50" s="231"/>
      <c r="J50" s="291">
        <v>0</v>
      </c>
    </row>
    <row r="51" spans="1:25" ht="20.25" customHeight="1">
      <c r="C51" s="218" t="s">
        <v>173</v>
      </c>
      <c r="F51" s="231">
        <v>18709108</v>
      </c>
      <c r="G51" s="231"/>
      <c r="H51" s="231">
        <v>-19018363</v>
      </c>
      <c r="I51" s="231"/>
      <c r="J51" s="291">
        <v>0</v>
      </c>
    </row>
    <row r="52" spans="1:25" ht="20.25" customHeight="1">
      <c r="C52" s="103" t="s">
        <v>112</v>
      </c>
      <c r="F52" s="231">
        <v>2168621</v>
      </c>
      <c r="G52" s="231"/>
      <c r="H52" s="231">
        <v>1593470</v>
      </c>
      <c r="I52" s="231"/>
      <c r="J52" s="291">
        <v>0</v>
      </c>
    </row>
    <row r="53" spans="1:25" ht="20.25" customHeight="1">
      <c r="C53" s="103" t="s">
        <v>3</v>
      </c>
      <c r="F53" s="345">
        <v>6512015</v>
      </c>
      <c r="G53" s="231"/>
      <c r="H53" s="345">
        <v>-12951149</v>
      </c>
      <c r="I53" s="231"/>
      <c r="J53" s="345">
        <v>220237</v>
      </c>
    </row>
    <row r="54" spans="1:25" ht="20.25" customHeight="1">
      <c r="A54" s="232" t="s">
        <v>261</v>
      </c>
      <c r="C54" s="232"/>
      <c r="D54" s="232"/>
      <c r="E54" s="232"/>
      <c r="F54" s="331">
        <f>SUM(F38:F53)</f>
        <v>80489518</v>
      </c>
      <c r="G54" s="328"/>
      <c r="H54" s="331">
        <f>SUM(H38:H53)</f>
        <v>-62544960</v>
      </c>
      <c r="I54" s="328"/>
      <c r="J54" s="331">
        <f>SUM(J38:J53)</f>
        <v>6</v>
      </c>
    </row>
    <row r="55" spans="1:25" ht="21" customHeight="1">
      <c r="F55" s="226"/>
      <c r="G55" s="226"/>
      <c r="H55" s="226"/>
      <c r="I55" s="226"/>
      <c r="J55" s="226"/>
    </row>
    <row r="56" spans="1:25" ht="21" customHeight="1">
      <c r="A56" s="261" t="s">
        <v>264</v>
      </c>
      <c r="B56" s="219"/>
      <c r="C56" s="219"/>
      <c r="D56" s="219"/>
      <c r="E56" s="219"/>
      <c r="F56" s="219"/>
      <c r="G56" s="219"/>
      <c r="H56" s="219"/>
      <c r="I56" s="219"/>
      <c r="J56" s="219"/>
    </row>
    <row r="57" spans="1:25" ht="21" customHeight="1">
      <c r="A57" s="221" t="s">
        <v>306</v>
      </c>
      <c r="B57" s="221"/>
      <c r="C57" s="221"/>
      <c r="D57" s="221"/>
      <c r="E57" s="221"/>
      <c r="F57" s="221"/>
      <c r="G57" s="221"/>
      <c r="H57" s="221"/>
      <c r="I57" s="221"/>
      <c r="J57" s="221"/>
    </row>
    <row r="58" spans="1:25" ht="21" customHeight="1">
      <c r="A58" s="238"/>
      <c r="B58" s="222"/>
      <c r="C58" s="222"/>
      <c r="D58" s="222"/>
      <c r="E58" s="222"/>
      <c r="F58" s="222"/>
      <c r="G58" s="222"/>
      <c r="H58" s="222"/>
      <c r="I58" s="222"/>
      <c r="J58" s="222"/>
    </row>
    <row r="59" spans="1:25" s="233" customFormat="1" ht="21" customHeight="1">
      <c r="E59" s="222"/>
      <c r="F59" s="456" t="s">
        <v>270</v>
      </c>
      <c r="G59" s="456"/>
      <c r="H59" s="456" t="s">
        <v>272</v>
      </c>
      <c r="I59" s="456"/>
      <c r="J59" s="456"/>
      <c r="K59" s="303"/>
      <c r="L59" s="303"/>
      <c r="M59" s="303"/>
      <c r="N59" s="303"/>
      <c r="O59" s="303"/>
      <c r="P59" s="303"/>
      <c r="Q59" s="303"/>
      <c r="R59" s="303"/>
      <c r="S59" s="303"/>
      <c r="T59" s="303"/>
      <c r="U59" s="303"/>
      <c r="V59" s="303"/>
      <c r="W59" s="303"/>
      <c r="X59" s="303"/>
      <c r="Y59" s="303"/>
    </row>
    <row r="60" spans="1:25" ht="21" customHeight="1">
      <c r="E60" s="222"/>
      <c r="F60" s="458" t="s">
        <v>271</v>
      </c>
      <c r="G60" s="456"/>
      <c r="H60" s="458" t="s">
        <v>271</v>
      </c>
      <c r="I60" s="456"/>
      <c r="J60" s="208"/>
    </row>
    <row r="61" spans="1:25" ht="21" customHeight="1">
      <c r="E61" s="222"/>
      <c r="F61" s="456" t="s">
        <v>14</v>
      </c>
      <c r="G61" s="208"/>
      <c r="H61" s="456" t="s">
        <v>14</v>
      </c>
      <c r="I61" s="454"/>
      <c r="J61" s="456" t="s">
        <v>273</v>
      </c>
    </row>
    <row r="62" spans="1:25" ht="21" customHeight="1">
      <c r="E62" s="222"/>
      <c r="F62" s="456" t="s">
        <v>274</v>
      </c>
      <c r="G62" s="208"/>
      <c r="H62" s="456" t="s">
        <v>274</v>
      </c>
      <c r="I62" s="454"/>
      <c r="J62" s="456" t="s">
        <v>274</v>
      </c>
    </row>
    <row r="63" spans="1:25" ht="21" customHeight="1">
      <c r="E63" s="222"/>
      <c r="F63" s="456" t="s">
        <v>279</v>
      </c>
      <c r="G63" s="208"/>
      <c r="H63" s="456" t="s">
        <v>279</v>
      </c>
      <c r="I63" s="454"/>
      <c r="J63" s="456" t="s">
        <v>279</v>
      </c>
    </row>
    <row r="64" spans="1:25" ht="21" customHeight="1">
      <c r="E64" s="222"/>
      <c r="F64" s="456" t="s">
        <v>276</v>
      </c>
      <c r="G64" s="208"/>
      <c r="H64" s="456" t="s">
        <v>276</v>
      </c>
      <c r="I64" s="454"/>
      <c r="J64" s="456" t="s">
        <v>276</v>
      </c>
    </row>
    <row r="65" spans="1:11" ht="21" customHeight="1">
      <c r="E65" s="156"/>
      <c r="F65" s="459" t="s">
        <v>314</v>
      </c>
      <c r="G65" s="208"/>
      <c r="H65" s="463" t="s">
        <v>314</v>
      </c>
      <c r="I65" s="454"/>
      <c r="J65" s="459" t="s">
        <v>314</v>
      </c>
    </row>
    <row r="66" spans="1:11" ht="21" customHeight="1">
      <c r="E66" s="156" t="s">
        <v>16</v>
      </c>
      <c r="F66" s="525">
        <v>2022</v>
      </c>
      <c r="G66" s="208"/>
      <c r="H66" s="525">
        <v>2021</v>
      </c>
      <c r="I66" s="454"/>
      <c r="J66" s="525">
        <v>2022</v>
      </c>
    </row>
    <row r="67" spans="1:11" ht="21" customHeight="1">
      <c r="F67" s="522" t="s">
        <v>303</v>
      </c>
      <c r="G67" s="208"/>
      <c r="H67" s="522" t="s">
        <v>287</v>
      </c>
      <c r="I67" s="454"/>
      <c r="J67" s="522" t="s">
        <v>303</v>
      </c>
    </row>
    <row r="68" spans="1:11" ht="21" customHeight="1">
      <c r="F68" s="554" t="s">
        <v>27</v>
      </c>
      <c r="G68" s="554"/>
      <c r="H68" s="554"/>
      <c r="I68" s="554"/>
      <c r="J68" s="554"/>
    </row>
    <row r="69" spans="1:11" ht="21" customHeight="1">
      <c r="A69" s="224" t="s">
        <v>21</v>
      </c>
      <c r="F69" s="226"/>
      <c r="G69" s="226"/>
      <c r="H69" s="226"/>
      <c r="I69" s="226"/>
      <c r="J69" s="226"/>
    </row>
    <row r="70" spans="1:11" ht="21" customHeight="1">
      <c r="C70" s="205" t="s">
        <v>216</v>
      </c>
      <c r="F70" s="231">
        <v>-85753608</v>
      </c>
      <c r="G70" s="231"/>
      <c r="H70" s="231">
        <v>-129777297</v>
      </c>
      <c r="I70" s="231"/>
      <c r="J70" s="291">
        <v>0</v>
      </c>
    </row>
    <row r="71" spans="1:11" ht="21" customHeight="1">
      <c r="C71" s="205" t="s">
        <v>218</v>
      </c>
      <c r="F71" s="306"/>
      <c r="G71" s="231"/>
      <c r="H71" s="306"/>
      <c r="I71" s="231"/>
      <c r="J71" s="231"/>
    </row>
    <row r="72" spans="1:11" ht="21" customHeight="1">
      <c r="D72" s="205" t="s">
        <v>217</v>
      </c>
      <c r="F72" s="231">
        <v>110362860</v>
      </c>
      <c r="G72" s="231"/>
      <c r="H72" s="231">
        <v>194492288</v>
      </c>
      <c r="I72" s="231"/>
      <c r="J72" s="291">
        <v>0</v>
      </c>
    </row>
    <row r="73" spans="1:11" ht="21" customHeight="1">
      <c r="C73" s="348" t="s">
        <v>213</v>
      </c>
      <c r="E73" s="347"/>
      <c r="F73" s="308">
        <v>-106711126</v>
      </c>
      <c r="G73" s="231"/>
      <c r="H73" s="345">
        <v>-360825</v>
      </c>
      <c r="I73" s="231"/>
      <c r="J73" s="291">
        <v>0</v>
      </c>
    </row>
    <row r="74" spans="1:11" ht="21" customHeight="1">
      <c r="C74" s="205" t="s">
        <v>212</v>
      </c>
      <c r="F74" s="308">
        <v>929082</v>
      </c>
      <c r="G74" s="231"/>
      <c r="H74" s="345">
        <v>210042</v>
      </c>
      <c r="I74" s="231"/>
      <c r="J74" s="291">
        <v>0</v>
      </c>
    </row>
    <row r="75" spans="1:11" ht="21" customHeight="1">
      <c r="C75" s="205" t="s">
        <v>234</v>
      </c>
      <c r="F75" s="308">
        <v>0</v>
      </c>
      <c r="G75" s="231"/>
      <c r="H75" s="308">
        <v>0</v>
      </c>
      <c r="I75" s="231"/>
      <c r="J75" s="231">
        <v>-1250000</v>
      </c>
      <c r="K75" s="304"/>
    </row>
    <row r="76" spans="1:11" ht="21" customHeight="1">
      <c r="C76" s="205" t="s">
        <v>328</v>
      </c>
      <c r="F76" s="231">
        <v>3</v>
      </c>
      <c r="G76" s="231"/>
      <c r="H76" s="231">
        <v>0</v>
      </c>
      <c r="I76" s="231"/>
      <c r="J76" s="291">
        <v>0</v>
      </c>
      <c r="K76" s="304"/>
    </row>
    <row r="77" spans="1:11" ht="21" customHeight="1">
      <c r="C77" s="103" t="s">
        <v>169</v>
      </c>
      <c r="F77" s="309">
        <v>-357609</v>
      </c>
      <c r="G77" s="231"/>
      <c r="H77" s="309">
        <v>-295043</v>
      </c>
      <c r="I77" s="231"/>
      <c r="J77" s="291">
        <v>0</v>
      </c>
    </row>
    <row r="78" spans="1:11" ht="21" customHeight="1">
      <c r="C78" s="205" t="s">
        <v>183</v>
      </c>
      <c r="F78" s="231">
        <v>1185</v>
      </c>
      <c r="G78" s="231"/>
      <c r="H78" s="231">
        <v>7416</v>
      </c>
      <c r="I78" s="231"/>
      <c r="J78" s="291">
        <v>0</v>
      </c>
    </row>
    <row r="79" spans="1:11" ht="21" customHeight="1">
      <c r="C79" s="103" t="s">
        <v>170</v>
      </c>
      <c r="F79" s="231">
        <v>-2032990</v>
      </c>
      <c r="G79" s="231"/>
      <c r="H79" s="231">
        <v>-1125712</v>
      </c>
      <c r="I79" s="231"/>
      <c r="J79" s="291">
        <v>0</v>
      </c>
    </row>
    <row r="80" spans="1:11" ht="21" customHeight="1">
      <c r="A80" s="232" t="s">
        <v>262</v>
      </c>
      <c r="D80" s="232"/>
      <c r="E80" s="232"/>
      <c r="F80" s="331">
        <f>SUM(F70:F79)</f>
        <v>-83562203</v>
      </c>
      <c r="G80" s="328"/>
      <c r="H80" s="331">
        <f>SUM(H70:H79)</f>
        <v>63150869</v>
      </c>
      <c r="I80" s="328"/>
      <c r="J80" s="331">
        <f>SUM(J70:J79)</f>
        <v>-1250000</v>
      </c>
    </row>
    <row r="81" spans="1:25" ht="21.45" customHeight="1">
      <c r="D81" s="232"/>
      <c r="E81" s="232"/>
      <c r="F81" s="291"/>
      <c r="G81" s="231"/>
      <c r="H81" s="291"/>
      <c r="I81" s="231"/>
      <c r="J81" s="291"/>
    </row>
    <row r="82" spans="1:25" s="224" customFormat="1" ht="21" customHeight="1">
      <c r="A82" s="224" t="s">
        <v>22</v>
      </c>
      <c r="F82" s="310"/>
      <c r="G82" s="310"/>
      <c r="H82" s="310"/>
      <c r="I82" s="310"/>
      <c r="J82" s="310"/>
      <c r="K82" s="305"/>
      <c r="L82" s="305"/>
      <c r="M82" s="305"/>
      <c r="N82" s="305"/>
      <c r="O82" s="305"/>
      <c r="P82" s="305"/>
      <c r="Q82" s="305"/>
      <c r="R82" s="305"/>
      <c r="S82" s="305"/>
      <c r="T82" s="305"/>
      <c r="U82" s="305"/>
      <c r="V82" s="305"/>
      <c r="W82" s="305"/>
      <c r="X82" s="305"/>
      <c r="Y82" s="305"/>
    </row>
    <row r="83" spans="1:25" s="224" customFormat="1" ht="21" customHeight="1">
      <c r="C83" s="218" t="s">
        <v>324</v>
      </c>
      <c r="F83" s="231">
        <v>5156000</v>
      </c>
      <c r="G83" s="231"/>
      <c r="H83" s="231">
        <v>0</v>
      </c>
      <c r="I83" s="231"/>
      <c r="J83" s="231">
        <v>0</v>
      </c>
      <c r="K83" s="305"/>
      <c r="L83" s="305"/>
      <c r="M83" s="305"/>
      <c r="N83" s="305"/>
      <c r="O83" s="305"/>
      <c r="P83" s="305"/>
      <c r="Q83" s="305"/>
      <c r="R83" s="305"/>
      <c r="S83" s="305"/>
      <c r="T83" s="305"/>
      <c r="U83" s="305"/>
      <c r="V83" s="305"/>
      <c r="W83" s="305"/>
      <c r="X83" s="305"/>
      <c r="Y83" s="305"/>
    </row>
    <row r="84" spans="1:25" s="224" customFormat="1" ht="21" customHeight="1">
      <c r="C84" s="218" t="s">
        <v>180</v>
      </c>
      <c r="F84" s="231">
        <v>0</v>
      </c>
      <c r="G84" s="231"/>
      <c r="H84" s="231">
        <v>-1031865</v>
      </c>
      <c r="I84" s="231"/>
      <c r="J84" s="291">
        <v>0</v>
      </c>
      <c r="K84" s="305"/>
      <c r="L84" s="305"/>
      <c r="M84" s="305"/>
      <c r="N84" s="305"/>
      <c r="O84" s="305"/>
      <c r="P84" s="305"/>
      <c r="Q84" s="305"/>
      <c r="R84" s="305"/>
      <c r="S84" s="305"/>
      <c r="T84" s="305"/>
      <c r="U84" s="305"/>
      <c r="V84" s="305"/>
      <c r="W84" s="305"/>
      <c r="X84" s="305"/>
      <c r="Y84" s="305"/>
    </row>
    <row r="85" spans="1:25" s="224" customFormat="1" ht="21" customHeight="1">
      <c r="C85" s="218" t="s">
        <v>292</v>
      </c>
      <c r="F85" s="231">
        <v>0</v>
      </c>
      <c r="G85" s="231"/>
      <c r="H85" s="231">
        <v>3533</v>
      </c>
      <c r="I85" s="231"/>
      <c r="J85" s="231">
        <v>0</v>
      </c>
      <c r="K85" s="305"/>
      <c r="L85" s="305"/>
      <c r="M85" s="305"/>
      <c r="N85" s="305"/>
      <c r="O85" s="305"/>
      <c r="P85" s="305"/>
      <c r="Q85" s="305"/>
      <c r="R85" s="305"/>
      <c r="S85" s="305"/>
      <c r="T85" s="305"/>
      <c r="U85" s="305"/>
      <c r="V85" s="305"/>
      <c r="W85" s="305"/>
      <c r="X85" s="305"/>
      <c r="Y85" s="305"/>
    </row>
    <row r="86" spans="1:25" s="224" customFormat="1" ht="21" customHeight="1">
      <c r="C86" s="218" t="s">
        <v>313</v>
      </c>
      <c r="F86" s="231">
        <v>0</v>
      </c>
      <c r="G86" s="231"/>
      <c r="H86" s="231">
        <v>0</v>
      </c>
      <c r="I86" s="231"/>
      <c r="J86" s="231">
        <v>1249999</v>
      </c>
      <c r="K86" s="305"/>
      <c r="L86" s="305"/>
      <c r="M86" s="305"/>
      <c r="N86" s="305"/>
      <c r="O86" s="305"/>
      <c r="P86" s="305"/>
      <c r="Q86" s="305"/>
      <c r="R86" s="305"/>
      <c r="S86" s="305"/>
      <c r="T86" s="305"/>
      <c r="U86" s="305"/>
      <c r="V86" s="305"/>
      <c r="W86" s="305"/>
      <c r="X86" s="305"/>
      <c r="Y86" s="305"/>
    </row>
    <row r="87" spans="1:25" s="224" customFormat="1" ht="21" customHeight="1">
      <c r="C87" s="218" t="s">
        <v>171</v>
      </c>
      <c r="F87" s="231">
        <v>-38827</v>
      </c>
      <c r="G87" s="231"/>
      <c r="H87" s="231">
        <v>-43086</v>
      </c>
      <c r="I87" s="231"/>
      <c r="J87" s="291">
        <v>0</v>
      </c>
      <c r="K87" s="305"/>
      <c r="L87" s="305"/>
      <c r="M87" s="305"/>
      <c r="N87" s="305"/>
      <c r="O87" s="305"/>
      <c r="P87" s="305"/>
      <c r="Q87" s="305"/>
      <c r="R87" s="305"/>
      <c r="S87" s="305"/>
      <c r="T87" s="305"/>
      <c r="U87" s="305"/>
      <c r="V87" s="305"/>
      <c r="W87" s="305"/>
      <c r="X87" s="305"/>
      <c r="Y87" s="305"/>
    </row>
    <row r="88" spans="1:25" s="224" customFormat="1" ht="21" customHeight="1">
      <c r="C88" s="218" t="s">
        <v>187</v>
      </c>
      <c r="F88" s="231">
        <v>-553501</v>
      </c>
      <c r="G88" s="231"/>
      <c r="H88" s="231">
        <v>-862248</v>
      </c>
      <c r="I88" s="231"/>
      <c r="J88" s="291">
        <v>0</v>
      </c>
      <c r="K88" s="305"/>
      <c r="L88" s="305"/>
      <c r="M88" s="305"/>
      <c r="N88" s="305"/>
      <c r="O88" s="305"/>
      <c r="P88" s="305"/>
      <c r="Q88" s="305"/>
      <c r="R88" s="305"/>
      <c r="S88" s="305"/>
      <c r="T88" s="305"/>
      <c r="U88" s="305"/>
      <c r="V88" s="305"/>
      <c r="W88" s="305"/>
      <c r="X88" s="305"/>
      <c r="Y88" s="305"/>
    </row>
    <row r="89" spans="1:25" s="224" customFormat="1" ht="21" customHeight="1">
      <c r="C89" s="218" t="s">
        <v>293</v>
      </c>
      <c r="E89" s="535">
        <v>2.2999999999999998</v>
      </c>
      <c r="F89" s="231">
        <v>-8939875</v>
      </c>
      <c r="G89" s="231"/>
      <c r="H89" s="231">
        <v>-7818142</v>
      </c>
      <c r="I89" s="231"/>
      <c r="J89" s="291">
        <v>0</v>
      </c>
      <c r="K89" s="305"/>
      <c r="L89" s="305"/>
      <c r="M89" s="305"/>
      <c r="N89" s="305"/>
      <c r="O89" s="305"/>
      <c r="P89" s="305"/>
      <c r="Q89" s="305"/>
      <c r="R89" s="305"/>
      <c r="S89" s="305"/>
      <c r="T89" s="305"/>
      <c r="U89" s="305"/>
      <c r="V89" s="305"/>
      <c r="W89" s="305"/>
      <c r="X89" s="305"/>
      <c r="Y89" s="305"/>
    </row>
    <row r="90" spans="1:25" s="224" customFormat="1" ht="21" customHeight="1">
      <c r="C90" s="225" t="s">
        <v>236</v>
      </c>
      <c r="D90" s="225"/>
      <c r="F90" s="291">
        <v>947652</v>
      </c>
      <c r="G90" s="310"/>
      <c r="H90" s="231">
        <v>619000</v>
      </c>
      <c r="I90" s="310"/>
      <c r="J90" s="291">
        <v>0</v>
      </c>
      <c r="K90" s="298"/>
      <c r="L90" s="305"/>
      <c r="M90" s="305"/>
      <c r="N90" s="305"/>
      <c r="O90" s="305"/>
      <c r="P90" s="305"/>
      <c r="Q90" s="305"/>
      <c r="R90" s="305"/>
      <c r="S90" s="305"/>
      <c r="T90" s="305"/>
      <c r="U90" s="305"/>
      <c r="V90" s="305"/>
      <c r="W90" s="305"/>
      <c r="X90" s="305"/>
      <c r="Y90" s="305"/>
    </row>
    <row r="91" spans="1:25" s="224" customFormat="1" ht="21" customHeight="1">
      <c r="C91" s="225" t="s">
        <v>307</v>
      </c>
      <c r="D91" s="225"/>
      <c r="F91" s="291">
        <v>-10</v>
      </c>
      <c r="G91" s="310"/>
      <c r="H91" s="231">
        <v>0</v>
      </c>
      <c r="I91" s="310"/>
      <c r="J91" s="291">
        <v>-10</v>
      </c>
      <c r="K91" s="298"/>
      <c r="L91" s="305"/>
      <c r="M91" s="305"/>
      <c r="N91" s="305"/>
      <c r="O91" s="305"/>
      <c r="P91" s="305"/>
      <c r="Q91" s="305"/>
      <c r="R91" s="305"/>
      <c r="S91" s="305"/>
      <c r="T91" s="305"/>
      <c r="U91" s="305"/>
      <c r="V91" s="305"/>
      <c r="W91" s="305"/>
      <c r="X91" s="305"/>
      <c r="Y91" s="305"/>
    </row>
    <row r="92" spans="1:25" s="224" customFormat="1" ht="21" customHeight="1">
      <c r="C92" s="225" t="s">
        <v>259</v>
      </c>
      <c r="D92" s="225"/>
      <c r="F92" s="311">
        <v>-146766</v>
      </c>
      <c r="G92" s="387"/>
      <c r="H92" s="231">
        <v>0</v>
      </c>
      <c r="I92" s="310"/>
      <c r="J92" s="291">
        <v>0</v>
      </c>
      <c r="K92" s="298"/>
      <c r="L92" s="305"/>
      <c r="M92" s="305"/>
      <c r="N92" s="305"/>
      <c r="O92" s="305"/>
      <c r="P92" s="305"/>
      <c r="Q92" s="305"/>
      <c r="R92" s="305"/>
      <c r="S92" s="305"/>
      <c r="T92" s="305"/>
      <c r="U92" s="305"/>
      <c r="V92" s="305"/>
      <c r="W92" s="305"/>
      <c r="X92" s="305"/>
      <c r="Y92" s="305"/>
    </row>
    <row r="93" spans="1:25" ht="21" customHeight="1">
      <c r="A93" s="232" t="s">
        <v>323</v>
      </c>
      <c r="D93" s="232"/>
      <c r="E93" s="232"/>
      <c r="F93" s="334">
        <f>SUM(F83:F92)</f>
        <v>-3575327</v>
      </c>
      <c r="G93" s="328"/>
      <c r="H93" s="334">
        <f>SUM(H83:H92)</f>
        <v>-9132808</v>
      </c>
      <c r="I93" s="328"/>
      <c r="J93" s="334">
        <f>SUM(J83:J92)</f>
        <v>1249989</v>
      </c>
    </row>
    <row r="94" spans="1:25" ht="21" customHeight="1">
      <c r="A94" s="205" t="s">
        <v>260</v>
      </c>
      <c r="D94" s="232"/>
      <c r="E94" s="232"/>
      <c r="F94" s="291"/>
      <c r="G94" s="231"/>
      <c r="H94" s="291"/>
      <c r="I94" s="291"/>
      <c r="J94" s="288"/>
    </row>
    <row r="95" spans="1:25" ht="21" customHeight="1">
      <c r="A95" s="228"/>
      <c r="B95" s="103" t="s">
        <v>164</v>
      </c>
      <c r="F95" s="312">
        <v>-290113</v>
      </c>
      <c r="G95" s="231"/>
      <c r="H95" s="312">
        <v>153453</v>
      </c>
      <c r="I95" s="231"/>
      <c r="J95" s="311">
        <v>0</v>
      </c>
    </row>
    <row r="96" spans="1:25" ht="12" customHeight="1">
      <c r="F96" s="291"/>
      <c r="G96" s="231"/>
      <c r="H96" s="291"/>
      <c r="I96" s="231"/>
      <c r="J96" s="291"/>
    </row>
    <row r="97" spans="1:15" ht="21" customHeight="1">
      <c r="A97" s="232" t="s">
        <v>115</v>
      </c>
      <c r="F97" s="294">
        <f>SUM(F54,F80,F95,F93)</f>
        <v>-6938125</v>
      </c>
      <c r="G97" s="328"/>
      <c r="H97" s="294">
        <f>SUM(H54,H80,H95,H93)</f>
        <v>-8373446</v>
      </c>
      <c r="I97" s="328"/>
      <c r="J97" s="294">
        <f>SUM(J54,J80,J95,J93)</f>
        <v>-5</v>
      </c>
      <c r="K97" s="306"/>
      <c r="L97" s="306"/>
      <c r="M97" s="306"/>
      <c r="N97" s="306"/>
      <c r="O97" s="306"/>
    </row>
    <row r="98" spans="1:15" ht="21" customHeight="1">
      <c r="A98" s="229" t="s">
        <v>102</v>
      </c>
      <c r="F98" s="231">
        <v>50420799</v>
      </c>
      <c r="G98" s="231"/>
      <c r="H98" s="231">
        <v>51631543</v>
      </c>
      <c r="I98" s="231"/>
      <c r="J98" s="231">
        <v>5</v>
      </c>
      <c r="K98" s="306"/>
      <c r="L98" s="306"/>
      <c r="M98" s="306"/>
      <c r="N98" s="306"/>
      <c r="O98" s="306"/>
    </row>
    <row r="99" spans="1:15" ht="21" customHeight="1" thickBot="1">
      <c r="A99" s="232" t="s">
        <v>294</v>
      </c>
      <c r="D99" s="234"/>
      <c r="E99" s="234"/>
      <c r="F99" s="333">
        <f>SUM(F97:F98)</f>
        <v>43482674</v>
      </c>
      <c r="G99" s="328"/>
      <c r="H99" s="333">
        <f>SUM(H97:H98)</f>
        <v>43258097</v>
      </c>
      <c r="I99" s="328"/>
      <c r="J99" s="333">
        <f>SUM(J97:J98)</f>
        <v>0</v>
      </c>
      <c r="K99" s="306"/>
      <c r="L99" s="306"/>
      <c r="M99" s="306"/>
      <c r="N99" s="306"/>
      <c r="O99" s="306"/>
    </row>
    <row r="100" spans="1:15" ht="21.45" customHeight="1" thickTop="1">
      <c r="F100" s="313"/>
      <c r="G100" s="313"/>
      <c r="H100" s="313"/>
      <c r="I100" s="313"/>
      <c r="J100" s="313"/>
    </row>
    <row r="101" spans="1:15" ht="21" customHeight="1">
      <c r="B101" s="218"/>
      <c r="C101" s="205"/>
      <c r="D101" s="205"/>
      <c r="F101" s="314"/>
      <c r="G101" s="314"/>
      <c r="H101" s="314"/>
      <c r="I101" s="314"/>
      <c r="J101" s="308"/>
    </row>
    <row r="102" spans="1:15" ht="21" customHeight="1">
      <c r="B102" s="265"/>
      <c r="C102" s="205"/>
      <c r="D102" s="205"/>
      <c r="E102" s="205"/>
      <c r="F102" s="314"/>
      <c r="G102" s="315"/>
      <c r="H102" s="314"/>
      <c r="I102" s="315"/>
      <c r="J102" s="315"/>
    </row>
    <row r="103" spans="1:15" ht="21" customHeight="1">
      <c r="B103" s="218"/>
      <c r="F103" s="231"/>
      <c r="G103" s="231"/>
      <c r="H103" s="231"/>
      <c r="I103" s="231"/>
      <c r="J103" s="231"/>
    </row>
    <row r="104" spans="1:15" ht="21" customHeight="1">
      <c r="A104" s="205"/>
      <c r="B104" s="218"/>
      <c r="F104" s="231"/>
      <c r="G104" s="231"/>
      <c r="H104" s="231"/>
      <c r="I104" s="231"/>
      <c r="J104" s="231"/>
    </row>
    <row r="105" spans="1:15" ht="21" customHeight="1">
      <c r="B105" s="218"/>
      <c r="F105" s="231"/>
      <c r="G105" s="231"/>
      <c r="H105" s="231"/>
      <c r="I105" s="231"/>
      <c r="J105" s="231"/>
    </row>
    <row r="106" spans="1:15" ht="21" customHeight="1">
      <c r="A106" s="581" t="s">
        <v>135</v>
      </c>
      <c r="B106" s="581"/>
      <c r="C106" s="581"/>
      <c r="D106" s="581"/>
      <c r="E106" s="581"/>
      <c r="F106" s="581"/>
      <c r="G106" s="581"/>
      <c r="H106" s="581"/>
      <c r="I106" s="581"/>
      <c r="J106" s="581"/>
    </row>
    <row r="107" spans="1:15" ht="21" customHeight="1">
      <c r="A107" s="581" t="s">
        <v>269</v>
      </c>
      <c r="B107" s="581"/>
      <c r="C107" s="581"/>
      <c r="D107" s="581"/>
      <c r="E107" s="581"/>
      <c r="F107" s="581"/>
      <c r="G107" s="581"/>
      <c r="H107" s="581"/>
      <c r="I107" s="581"/>
      <c r="J107" s="581"/>
    </row>
    <row r="109" spans="1:15" ht="21" customHeight="1">
      <c r="B109" s="218"/>
      <c r="C109" s="205"/>
      <c r="D109" s="205"/>
      <c r="E109" s="205"/>
      <c r="F109" s="231"/>
      <c r="G109" s="309"/>
      <c r="H109" s="231"/>
      <c r="I109" s="231"/>
      <c r="J109" s="231"/>
    </row>
    <row r="110" spans="1:15" ht="15" customHeight="1">
      <c r="B110" s="217"/>
      <c r="C110" s="205"/>
      <c r="D110" s="205"/>
      <c r="E110" s="205"/>
      <c r="F110" s="226"/>
      <c r="G110" s="235"/>
      <c r="H110" s="226"/>
      <c r="I110" s="235"/>
      <c r="J110" s="235"/>
    </row>
    <row r="111" spans="1:15" ht="15" customHeight="1">
      <c r="B111" s="217"/>
      <c r="C111" s="205"/>
      <c r="D111" s="205"/>
      <c r="E111" s="205"/>
      <c r="F111" s="226"/>
      <c r="G111" s="235"/>
      <c r="H111" s="226"/>
      <c r="I111" s="235"/>
      <c r="J111" s="235"/>
    </row>
    <row r="112" spans="1:15" ht="13.5" customHeight="1">
      <c r="A112" s="223"/>
      <c r="B112" s="381"/>
      <c r="C112" s="382"/>
      <c r="D112" s="236"/>
      <c r="E112" s="236"/>
      <c r="F112" s="237"/>
      <c r="G112" s="237"/>
      <c r="H112" s="237"/>
      <c r="I112" s="237"/>
      <c r="J112" s="237"/>
    </row>
    <row r="115" spans="2:10" ht="21" customHeight="1">
      <c r="B115" s="218"/>
      <c r="C115" s="205"/>
      <c r="D115" s="205"/>
      <c r="E115" s="205"/>
      <c r="F115" s="226"/>
      <c r="G115" s="235"/>
      <c r="H115" s="226"/>
      <c r="I115" s="235"/>
      <c r="J115" s="235"/>
    </row>
    <row r="116" spans="2:10" ht="21" customHeight="1">
      <c r="B116" s="218"/>
      <c r="C116" s="205"/>
      <c r="D116" s="205"/>
      <c r="E116" s="205"/>
      <c r="F116" s="226"/>
      <c r="G116" s="235"/>
      <c r="H116" s="226"/>
      <c r="I116" s="235"/>
      <c r="J116" s="235"/>
    </row>
  </sheetData>
  <mergeCells count="4">
    <mergeCell ref="F68:J68"/>
    <mergeCell ref="A107:J107"/>
    <mergeCell ref="F13:J13"/>
    <mergeCell ref="A106:J106"/>
  </mergeCells>
  <pageMargins left="0.7" right="0.7" top="0.48" bottom="0.5" header="0.5" footer="0.5"/>
  <pageSetup paperSize="9" scale="67" firstPageNumber="12" fitToWidth="0" fitToHeight="0" orientation="portrait" useFirstPageNumber="1" r:id="rId1"/>
  <headerFooter>
    <oddFooter>&amp;LThe accompanying note form an integral part of the interim financial statements.
&amp;C&amp;P</oddFooter>
  </headerFooter>
  <rowBreaks count="1" manualBreakCount="1">
    <brk id="55" max="16383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B37"/>
  <sheetViews>
    <sheetView view="pageBreakPreview" zoomScale="85" zoomScaleNormal="60" zoomScaleSheetLayoutView="85" workbookViewId="0">
      <selection activeCell="K24" sqref="K24"/>
    </sheetView>
  </sheetViews>
  <sheetFormatPr defaultColWidth="9.21875" defaultRowHeight="24" customHeight="1"/>
  <cols>
    <col min="1" max="1" width="50.33203125" style="269" customWidth="1"/>
    <col min="2" max="2" width="4.44140625" style="322" customWidth="1"/>
    <col min="3" max="3" width="11.77734375" style="415" customWidth="1"/>
    <col min="4" max="4" width="0.77734375" style="415" customWidth="1"/>
    <col min="5" max="5" width="11.77734375" style="415" customWidth="1"/>
    <col min="6" max="6" width="0.77734375" style="415" customWidth="1"/>
    <col min="7" max="7" width="11.77734375" style="415" customWidth="1"/>
    <col min="8" max="8" width="0.77734375" style="415" customWidth="1"/>
    <col min="9" max="9" width="11.77734375" style="415" customWidth="1"/>
    <col min="10" max="10" width="0.77734375" style="415" customWidth="1"/>
    <col min="11" max="11" width="13.77734375" style="415" customWidth="1"/>
    <col min="12" max="12" width="0.77734375" style="415" customWidth="1"/>
    <col min="13" max="13" width="13.77734375" style="415" customWidth="1"/>
    <col min="14" max="14" width="0.5546875" style="415" customWidth="1"/>
    <col min="15" max="15" width="13.77734375" style="415" customWidth="1"/>
    <col min="16" max="16" width="0.77734375" style="415" customWidth="1"/>
    <col min="17" max="17" width="12.77734375" style="415" customWidth="1"/>
    <col min="18" max="18" width="0.77734375" style="415" customWidth="1"/>
    <col min="19" max="19" width="12.77734375" style="415" customWidth="1"/>
    <col min="20" max="20" width="0.77734375" style="415" customWidth="1"/>
    <col min="21" max="21" width="12.77734375" style="415" customWidth="1"/>
    <col min="22" max="22" width="0.77734375" style="415" customWidth="1"/>
    <col min="23" max="23" width="16" style="415" customWidth="1"/>
    <col min="24" max="24" width="0.77734375" style="415" customWidth="1"/>
    <col min="25" max="25" width="12.77734375" style="415" customWidth="1"/>
    <col min="26" max="26" width="0.5546875" style="269" customWidth="1"/>
    <col min="27" max="27" width="10.21875" style="269" customWidth="1"/>
    <col min="28" max="28" width="13.77734375" style="269" bestFit="1" customWidth="1"/>
    <col min="29" max="16384" width="9.21875" style="269"/>
  </cols>
  <sheetData>
    <row r="1" spans="1:27" ht="24" customHeight="1">
      <c r="A1" s="261" t="s">
        <v>264</v>
      </c>
      <c r="B1" s="319"/>
      <c r="C1" s="433"/>
      <c r="D1" s="433"/>
      <c r="E1" s="433"/>
      <c r="F1" s="433"/>
      <c r="G1" s="433"/>
      <c r="H1" s="433"/>
      <c r="I1" s="433"/>
      <c r="J1" s="433"/>
      <c r="K1" s="433"/>
      <c r="L1" s="433"/>
      <c r="M1" s="433"/>
      <c r="N1" s="433"/>
      <c r="O1" s="433"/>
      <c r="P1" s="433"/>
      <c r="Q1" s="433"/>
      <c r="R1" s="433"/>
      <c r="S1" s="433"/>
      <c r="T1" s="433"/>
      <c r="U1" s="433"/>
      <c r="V1" s="433"/>
      <c r="W1" s="433"/>
      <c r="X1" s="433"/>
      <c r="Y1" s="433"/>
      <c r="Z1" s="286"/>
    </row>
    <row r="2" spans="1:27" ht="24" customHeight="1">
      <c r="A2" s="270" t="s">
        <v>130</v>
      </c>
      <c r="B2" s="320"/>
      <c r="C2" s="434"/>
      <c r="D2" s="434"/>
      <c r="E2" s="434"/>
      <c r="F2" s="434"/>
      <c r="G2" s="434"/>
      <c r="H2" s="434"/>
      <c r="I2" s="434"/>
      <c r="J2" s="434"/>
      <c r="K2" s="434"/>
      <c r="L2" s="434"/>
      <c r="M2" s="434"/>
      <c r="N2" s="434"/>
      <c r="O2" s="434"/>
      <c r="P2" s="434"/>
      <c r="Q2" s="434"/>
      <c r="R2" s="434"/>
      <c r="S2" s="434"/>
      <c r="T2" s="434"/>
      <c r="U2" s="434"/>
      <c r="V2" s="434"/>
      <c r="W2" s="434"/>
      <c r="X2" s="434"/>
      <c r="Y2" s="434"/>
      <c r="Z2" s="270"/>
    </row>
    <row r="3" spans="1:27" ht="21" customHeight="1">
      <c r="A3" s="238"/>
      <c r="B3" s="335"/>
      <c r="C3" s="434"/>
      <c r="D3" s="434"/>
      <c r="E3" s="434"/>
      <c r="F3" s="434"/>
      <c r="G3" s="434"/>
      <c r="H3" s="434"/>
      <c r="I3" s="434"/>
      <c r="J3" s="434"/>
      <c r="K3" s="434"/>
      <c r="L3" s="434"/>
      <c r="M3" s="434"/>
      <c r="N3" s="434"/>
      <c r="O3" s="434"/>
      <c r="P3" s="434"/>
      <c r="Q3" s="434"/>
      <c r="R3" s="434"/>
      <c r="S3" s="434"/>
      <c r="T3" s="434"/>
      <c r="U3" s="434"/>
      <c r="V3" s="434"/>
      <c r="W3" s="434"/>
      <c r="X3" s="434"/>
      <c r="Y3" s="434"/>
      <c r="Z3" s="270"/>
    </row>
    <row r="4" spans="1:27" ht="21" customHeight="1">
      <c r="A4" s="271"/>
      <c r="B4" s="321"/>
      <c r="C4" s="582" t="s">
        <v>280</v>
      </c>
      <c r="D4" s="582"/>
      <c r="E4" s="582"/>
      <c r="F4" s="582"/>
      <c r="G4" s="582"/>
      <c r="H4" s="582"/>
      <c r="I4" s="582"/>
      <c r="J4" s="582"/>
      <c r="K4" s="582"/>
      <c r="L4" s="582"/>
      <c r="M4" s="582"/>
      <c r="N4" s="582"/>
      <c r="O4" s="582"/>
      <c r="P4" s="582"/>
      <c r="Q4" s="582"/>
      <c r="R4" s="582"/>
      <c r="S4" s="582"/>
      <c r="T4" s="582"/>
      <c r="U4" s="582"/>
      <c r="V4" s="582"/>
      <c r="W4" s="582"/>
      <c r="X4" s="582"/>
      <c r="Y4" s="582"/>
      <c r="Z4" s="287"/>
    </row>
    <row r="5" spans="1:27" s="274" customFormat="1" ht="21" customHeight="1">
      <c r="B5" s="327"/>
      <c r="C5" s="417"/>
      <c r="D5" s="435"/>
      <c r="E5" s="435"/>
      <c r="F5" s="435"/>
      <c r="G5" s="435"/>
      <c r="H5" s="435"/>
      <c r="I5" s="435"/>
      <c r="J5" s="435"/>
      <c r="K5" s="569" t="s">
        <v>35</v>
      </c>
      <c r="L5" s="569"/>
      <c r="M5" s="569"/>
      <c r="N5" s="569"/>
      <c r="O5" s="569"/>
      <c r="P5" s="569"/>
      <c r="Q5" s="569"/>
      <c r="R5" s="569"/>
      <c r="S5" s="569"/>
      <c r="T5" s="436"/>
      <c r="U5" s="417"/>
      <c r="V5" s="417"/>
      <c r="W5" s="417"/>
      <c r="X5" s="417"/>
      <c r="Y5" s="415"/>
    </row>
    <row r="6" spans="1:27" s="274" customFormat="1" ht="21" customHeight="1">
      <c r="B6" s="327"/>
      <c r="C6" s="417"/>
      <c r="D6" s="435"/>
      <c r="E6" s="435"/>
      <c r="F6" s="435"/>
      <c r="G6" s="435"/>
      <c r="H6" s="435"/>
      <c r="I6" s="435"/>
      <c r="J6" s="435"/>
      <c r="K6" s="419" t="s">
        <v>247</v>
      </c>
      <c r="L6" s="435"/>
      <c r="M6" s="435"/>
      <c r="N6" s="435"/>
      <c r="O6" s="417"/>
      <c r="P6" s="436"/>
      <c r="Q6" s="436"/>
      <c r="R6" s="436"/>
      <c r="S6" s="436"/>
      <c r="T6" s="436"/>
      <c r="U6" s="417"/>
      <c r="V6" s="417"/>
      <c r="W6" s="417"/>
      <c r="X6" s="417"/>
      <c r="Y6" s="415"/>
    </row>
    <row r="7" spans="1:27" s="274" customFormat="1" ht="21" customHeight="1">
      <c r="B7" s="327"/>
      <c r="C7" s="417"/>
      <c r="D7" s="435"/>
      <c r="E7" s="435"/>
      <c r="F7" s="435"/>
      <c r="G7" s="435"/>
      <c r="H7" s="435"/>
      <c r="I7" s="435"/>
      <c r="J7" s="435"/>
      <c r="K7" s="419" t="s">
        <v>237</v>
      </c>
      <c r="L7" s="435"/>
      <c r="M7" s="419" t="s">
        <v>252</v>
      </c>
      <c r="N7" s="435"/>
      <c r="O7" s="419" t="s">
        <v>247</v>
      </c>
      <c r="P7" s="436"/>
      <c r="Q7" s="436"/>
      <c r="R7" s="436"/>
      <c r="S7" s="436"/>
      <c r="T7" s="436"/>
      <c r="U7" s="417"/>
      <c r="V7" s="417"/>
      <c r="W7" s="417"/>
      <c r="X7" s="417"/>
      <c r="Y7" s="415"/>
    </row>
    <row r="8" spans="1:27" s="274" customFormat="1" ht="21" customHeight="1">
      <c r="B8" s="327"/>
      <c r="C8" s="417"/>
      <c r="D8" s="435"/>
      <c r="E8" s="435"/>
      <c r="F8" s="435"/>
      <c r="G8" s="435"/>
      <c r="H8" s="435"/>
      <c r="I8" s="435"/>
      <c r="J8" s="435"/>
      <c r="K8" s="419" t="s">
        <v>202</v>
      </c>
      <c r="L8" s="435"/>
      <c r="M8" s="419" t="s">
        <v>238</v>
      </c>
      <c r="N8" s="418"/>
      <c r="O8" s="419" t="s">
        <v>237</v>
      </c>
      <c r="P8" s="436"/>
      <c r="Q8" s="436"/>
      <c r="R8" s="436"/>
      <c r="S8" s="436"/>
      <c r="T8" s="436"/>
      <c r="U8" s="417"/>
      <c r="V8" s="417"/>
      <c r="W8" s="417"/>
      <c r="X8" s="417"/>
      <c r="Y8" s="415"/>
    </row>
    <row r="9" spans="1:27" s="274" customFormat="1" ht="21" customHeight="1">
      <c r="A9" s="327"/>
      <c r="B9" s="327"/>
      <c r="C9" s="417"/>
      <c r="D9" s="435"/>
      <c r="E9" s="435"/>
      <c r="F9" s="435"/>
      <c r="G9" s="435"/>
      <c r="H9" s="435"/>
      <c r="I9" s="435"/>
      <c r="J9" s="435"/>
      <c r="K9" s="418" t="s">
        <v>203</v>
      </c>
      <c r="L9" s="435"/>
      <c r="M9" s="419" t="s">
        <v>239</v>
      </c>
      <c r="N9" s="418"/>
      <c r="O9" s="418" t="s">
        <v>195</v>
      </c>
      <c r="P9" s="436"/>
      <c r="Q9" s="436"/>
      <c r="R9" s="436"/>
      <c r="S9" s="436"/>
      <c r="T9" s="436"/>
      <c r="U9" s="417"/>
      <c r="V9" s="417"/>
      <c r="W9" s="417"/>
      <c r="X9" s="417"/>
      <c r="Y9" s="415"/>
    </row>
    <row r="10" spans="1:27" ht="21" customHeight="1">
      <c r="A10" s="327"/>
      <c r="C10" s="583" t="s">
        <v>95</v>
      </c>
      <c r="D10" s="572"/>
      <c r="E10" s="572"/>
      <c r="F10" s="418"/>
      <c r="G10" s="418"/>
      <c r="H10" s="416" t="s">
        <v>7</v>
      </c>
      <c r="I10" s="416"/>
      <c r="J10" s="416"/>
      <c r="K10" s="419" t="s">
        <v>210</v>
      </c>
      <c r="L10" s="418"/>
      <c r="M10" s="418" t="s">
        <v>199</v>
      </c>
      <c r="N10" s="418"/>
      <c r="O10" s="418" t="s">
        <v>196</v>
      </c>
      <c r="Q10" s="418"/>
      <c r="S10" s="418"/>
    </row>
    <row r="11" spans="1:27" ht="21" customHeight="1">
      <c r="A11" s="327"/>
      <c r="C11" s="570" t="s">
        <v>4</v>
      </c>
      <c r="D11" s="570"/>
      <c r="E11" s="570"/>
      <c r="G11" s="570" t="s">
        <v>58</v>
      </c>
      <c r="H11" s="570"/>
      <c r="I11" s="570"/>
      <c r="J11" s="416"/>
      <c r="K11" s="418" t="s">
        <v>194</v>
      </c>
      <c r="L11" s="418"/>
      <c r="M11" s="418" t="s">
        <v>198</v>
      </c>
      <c r="N11" s="418"/>
      <c r="O11" s="418" t="s">
        <v>197</v>
      </c>
      <c r="Q11" s="419" t="s">
        <v>165</v>
      </c>
      <c r="S11" s="419" t="s">
        <v>62</v>
      </c>
      <c r="U11" s="570" t="s">
        <v>11</v>
      </c>
      <c r="V11" s="570"/>
      <c r="W11" s="570"/>
    </row>
    <row r="12" spans="1:27" ht="21" customHeight="1">
      <c r="C12" s="419" t="s">
        <v>162</v>
      </c>
      <c r="D12" s="418"/>
      <c r="E12" s="418" t="s">
        <v>163</v>
      </c>
      <c r="F12" s="418"/>
      <c r="G12" s="418" t="s">
        <v>162</v>
      </c>
      <c r="H12" s="418"/>
      <c r="I12" s="418" t="s">
        <v>163</v>
      </c>
      <c r="J12" s="416"/>
      <c r="K12" s="418" t="s">
        <v>193</v>
      </c>
      <c r="L12" s="418"/>
      <c r="M12" s="418" t="s">
        <v>201</v>
      </c>
      <c r="N12" s="418"/>
      <c r="O12" s="418" t="s">
        <v>193</v>
      </c>
      <c r="Q12" s="418" t="s">
        <v>87</v>
      </c>
      <c r="S12" s="419" t="s">
        <v>63</v>
      </c>
      <c r="U12" s="418" t="s">
        <v>69</v>
      </c>
      <c r="Y12" s="419"/>
    </row>
    <row r="13" spans="1:27" ht="21" customHeight="1">
      <c r="C13" s="418" t="s">
        <v>8</v>
      </c>
      <c r="D13" s="418"/>
      <c r="E13" s="418" t="s">
        <v>8</v>
      </c>
      <c r="F13" s="418"/>
      <c r="G13" s="418" t="s">
        <v>8</v>
      </c>
      <c r="H13" s="418"/>
      <c r="I13" s="418" t="s">
        <v>8</v>
      </c>
      <c r="J13" s="420"/>
      <c r="K13" s="419" t="s">
        <v>192</v>
      </c>
      <c r="L13" s="418"/>
      <c r="M13" s="419" t="s">
        <v>200</v>
      </c>
      <c r="N13" s="419"/>
      <c r="O13" s="419" t="s">
        <v>192</v>
      </c>
      <c r="Q13" s="418" t="s">
        <v>64</v>
      </c>
      <c r="S13" s="419" t="s">
        <v>103</v>
      </c>
      <c r="U13" s="419" t="s">
        <v>68</v>
      </c>
      <c r="W13" s="418" t="s">
        <v>5</v>
      </c>
      <c r="Y13" s="419" t="s">
        <v>6</v>
      </c>
    </row>
    <row r="14" spans="1:27" ht="21" customHeight="1">
      <c r="C14" s="571" t="s">
        <v>27</v>
      </c>
      <c r="D14" s="571"/>
      <c r="E14" s="571"/>
      <c r="F14" s="571"/>
      <c r="G14" s="571"/>
      <c r="H14" s="571"/>
      <c r="I14" s="571"/>
      <c r="J14" s="571"/>
      <c r="K14" s="571"/>
      <c r="L14" s="571"/>
      <c r="M14" s="571"/>
      <c r="N14" s="571"/>
      <c r="O14" s="571"/>
      <c r="P14" s="571"/>
      <c r="Q14" s="571"/>
      <c r="R14" s="571"/>
      <c r="S14" s="571"/>
      <c r="T14" s="571"/>
      <c r="U14" s="571"/>
      <c r="V14" s="571"/>
      <c r="W14" s="571"/>
      <c r="X14" s="571"/>
      <c r="Y14" s="571"/>
    </row>
    <row r="15" spans="1:27" ht="21" customHeight="1">
      <c r="A15" s="275" t="s">
        <v>267</v>
      </c>
      <c r="B15" s="323"/>
      <c r="C15" s="421"/>
      <c r="D15" s="421"/>
      <c r="E15" s="421"/>
      <c r="F15" s="421"/>
      <c r="G15" s="421"/>
      <c r="H15" s="421"/>
      <c r="I15" s="421"/>
      <c r="J15" s="421"/>
      <c r="K15" s="421"/>
      <c r="L15" s="421"/>
      <c r="M15" s="421"/>
      <c r="N15" s="421"/>
      <c r="O15" s="421"/>
      <c r="P15" s="421"/>
      <c r="Q15" s="421"/>
      <c r="R15" s="421"/>
      <c r="S15" s="421"/>
      <c r="T15" s="421"/>
      <c r="U15" s="421"/>
      <c r="V15" s="421"/>
      <c r="W15" s="421"/>
      <c r="X15" s="421"/>
      <c r="Y15" s="421"/>
    </row>
    <row r="16" spans="1:27" ht="21" customHeight="1">
      <c r="A16" s="285" t="s">
        <v>244</v>
      </c>
      <c r="B16" s="324"/>
      <c r="C16" s="425"/>
      <c r="D16" s="437"/>
      <c r="E16" s="425"/>
      <c r="F16" s="437"/>
      <c r="G16" s="425"/>
      <c r="H16" s="437"/>
      <c r="I16" s="425"/>
      <c r="J16" s="427"/>
      <c r="K16" s="425"/>
      <c r="L16" s="427"/>
      <c r="M16" s="425"/>
      <c r="N16" s="437"/>
      <c r="O16" s="425"/>
      <c r="P16" s="427"/>
      <c r="Q16" s="425"/>
      <c r="R16" s="427"/>
      <c r="S16" s="425"/>
      <c r="T16" s="427"/>
      <c r="U16" s="425"/>
      <c r="V16" s="427"/>
      <c r="W16" s="425"/>
      <c r="X16" s="427"/>
      <c r="Y16" s="425"/>
      <c r="AA16" s="268"/>
    </row>
    <row r="17" spans="1:28" ht="21" customHeight="1">
      <c r="A17" s="280"/>
      <c r="B17" s="326"/>
      <c r="N17" s="417"/>
      <c r="AA17" s="268"/>
    </row>
    <row r="18" spans="1:28" ht="21" customHeight="1">
      <c r="A18" s="282" t="s">
        <v>223</v>
      </c>
      <c r="B18" s="326"/>
      <c r="N18" s="417"/>
      <c r="AA18" s="268"/>
    </row>
    <row r="19" spans="1:28" ht="21" customHeight="1">
      <c r="A19" s="280" t="s">
        <v>225</v>
      </c>
      <c r="B19" s="326"/>
      <c r="C19" s="438"/>
      <c r="D19" s="436"/>
      <c r="E19" s="439"/>
      <c r="F19" s="440"/>
      <c r="G19" s="439"/>
      <c r="H19" s="440"/>
      <c r="I19" s="439"/>
      <c r="J19" s="436"/>
      <c r="K19" s="441"/>
      <c r="L19" s="440"/>
      <c r="M19" s="441"/>
      <c r="N19" s="428"/>
      <c r="O19" s="441"/>
      <c r="P19" s="440"/>
      <c r="Q19" s="441"/>
      <c r="R19" s="440"/>
      <c r="S19" s="441"/>
      <c r="T19" s="440"/>
      <c r="U19" s="441"/>
      <c r="V19" s="436"/>
      <c r="W19" s="441"/>
      <c r="X19" s="440"/>
      <c r="Y19" s="441"/>
      <c r="AA19" s="268"/>
    </row>
    <row r="20" spans="1:28" ht="21" customHeight="1">
      <c r="A20" s="377" t="s">
        <v>224</v>
      </c>
      <c r="B20" s="326"/>
      <c r="C20" s="442">
        <f>SUM(C19:C19)</f>
        <v>0</v>
      </c>
      <c r="D20" s="437"/>
      <c r="E20" s="442">
        <f>SUM(E19:E19)</f>
        <v>0</v>
      </c>
      <c r="F20" s="437"/>
      <c r="G20" s="442">
        <f>SUM(G19:G19)</f>
        <v>0</v>
      </c>
      <c r="H20" s="437"/>
      <c r="I20" s="442">
        <f>SUM(I19:I19)</f>
        <v>0</v>
      </c>
      <c r="J20" s="427"/>
      <c r="K20" s="442">
        <f>SUM(K19:K19)</f>
        <v>0</v>
      </c>
      <c r="L20" s="427"/>
      <c r="M20" s="442">
        <f>SUM(M19:M19)</f>
        <v>0</v>
      </c>
      <c r="N20" s="437"/>
      <c r="O20" s="442">
        <f>SUM(O19:O19)</f>
        <v>0</v>
      </c>
      <c r="P20" s="427"/>
      <c r="Q20" s="442">
        <f>SUM(Q19:Q19)</f>
        <v>0</v>
      </c>
      <c r="R20" s="427"/>
      <c r="S20" s="442">
        <f>SUM(S19:S19)</f>
        <v>0</v>
      </c>
      <c r="T20" s="427"/>
      <c r="U20" s="442">
        <f>SUM(U19:U19)</f>
        <v>0</v>
      </c>
      <c r="V20" s="427"/>
      <c r="W20" s="442">
        <f>SUM(W19:W19)</f>
        <v>0</v>
      </c>
      <c r="X20" s="427"/>
      <c r="Y20" s="442">
        <f>SUM(Y19:Y19)</f>
        <v>0</v>
      </c>
      <c r="AA20" s="268"/>
    </row>
    <row r="21" spans="1:28" ht="21" customHeight="1">
      <c r="A21" s="290"/>
      <c r="B21" s="277"/>
      <c r="C21" s="443"/>
      <c r="E21" s="417"/>
      <c r="G21" s="417"/>
      <c r="I21" s="417"/>
      <c r="J21" s="435"/>
      <c r="K21" s="417"/>
      <c r="L21" s="417"/>
      <c r="M21" s="417"/>
      <c r="N21" s="417"/>
      <c r="O21" s="417"/>
      <c r="P21" s="417"/>
      <c r="Q21" s="417"/>
      <c r="R21" s="417"/>
      <c r="S21" s="444"/>
      <c r="T21" s="417"/>
      <c r="U21" s="417"/>
      <c r="V21" s="435"/>
      <c r="W21" s="417"/>
      <c r="X21" s="417"/>
      <c r="Y21" s="417"/>
      <c r="AA21" s="268"/>
    </row>
    <row r="22" spans="1:28" ht="21" customHeight="1">
      <c r="A22" s="275" t="s">
        <v>240</v>
      </c>
      <c r="B22" s="376"/>
      <c r="C22" s="443"/>
      <c r="E22" s="417"/>
      <c r="G22" s="417"/>
      <c r="I22" s="417"/>
      <c r="J22" s="435"/>
      <c r="K22" s="417"/>
      <c r="L22" s="417"/>
      <c r="M22" s="417"/>
      <c r="N22" s="417"/>
      <c r="O22" s="417"/>
      <c r="P22" s="417"/>
      <c r="Q22" s="417"/>
      <c r="R22" s="417"/>
      <c r="S22" s="444"/>
      <c r="T22" s="417"/>
      <c r="U22" s="417"/>
      <c r="V22" s="435"/>
      <c r="W22" s="417"/>
      <c r="X22" s="417"/>
      <c r="Y22" s="417"/>
      <c r="AA22" s="268"/>
    </row>
    <row r="23" spans="1:28" ht="21" customHeight="1">
      <c r="A23" s="379" t="s">
        <v>229</v>
      </c>
      <c r="C23" s="429"/>
      <c r="D23" s="445"/>
      <c r="E23" s="428"/>
      <c r="F23" s="445"/>
      <c r="G23" s="428"/>
      <c r="H23" s="446"/>
      <c r="I23" s="428"/>
      <c r="J23" s="446"/>
      <c r="K23" s="428"/>
      <c r="L23" s="440"/>
      <c r="M23" s="428"/>
      <c r="N23" s="428"/>
      <c r="O23" s="428"/>
      <c r="P23" s="440"/>
      <c r="Q23" s="428"/>
      <c r="R23" s="440"/>
      <c r="S23" s="428"/>
      <c r="T23" s="440"/>
      <c r="U23" s="428"/>
      <c r="V23" s="447"/>
      <c r="W23" s="447"/>
      <c r="X23" s="440"/>
      <c r="Y23" s="440"/>
      <c r="AA23" s="268"/>
      <c r="AB23" s="298"/>
    </row>
    <row r="24" spans="1:28" ht="21" customHeight="1">
      <c r="A24" s="379" t="s">
        <v>232</v>
      </c>
      <c r="B24" s="277"/>
      <c r="C24" s="431"/>
      <c r="D24" s="445"/>
      <c r="E24" s="441"/>
      <c r="F24" s="445"/>
      <c r="G24" s="441"/>
      <c r="H24" s="445"/>
      <c r="I24" s="441"/>
      <c r="J24" s="445"/>
      <c r="K24" s="441"/>
      <c r="L24" s="440"/>
      <c r="M24" s="441"/>
      <c r="N24" s="440"/>
      <c r="O24" s="441"/>
      <c r="P24" s="440"/>
      <c r="Q24" s="441"/>
      <c r="R24" s="440"/>
      <c r="S24" s="441"/>
      <c r="T24" s="440"/>
      <c r="U24" s="441"/>
      <c r="V24" s="436"/>
      <c r="W24" s="441"/>
      <c r="X24" s="440"/>
      <c r="Y24" s="439"/>
      <c r="AA24" s="268"/>
    </row>
    <row r="25" spans="1:28" ht="21" customHeight="1">
      <c r="A25" s="378" t="s">
        <v>142</v>
      </c>
      <c r="B25" s="300"/>
      <c r="C25" s="448">
        <f>SUM(C23:C24)</f>
        <v>0</v>
      </c>
      <c r="D25" s="437">
        <v>0</v>
      </c>
      <c r="E25" s="442">
        <f>SUM(E23:E24)</f>
        <v>0</v>
      </c>
      <c r="F25" s="437">
        <v>0</v>
      </c>
      <c r="G25" s="442">
        <f>SUM(G23:G24)</f>
        <v>0</v>
      </c>
      <c r="H25" s="437">
        <v>0</v>
      </c>
      <c r="I25" s="442">
        <f>SUM(I23:I24)</f>
        <v>0</v>
      </c>
      <c r="J25" s="437">
        <v>0</v>
      </c>
      <c r="K25" s="442">
        <f>SUM(K23:K24)</f>
        <v>0</v>
      </c>
      <c r="L25" s="427"/>
      <c r="M25" s="442">
        <f>SUM(M23:M24)</f>
        <v>0</v>
      </c>
      <c r="N25" s="427"/>
      <c r="O25" s="442">
        <f>SUM(O23:O24)</f>
        <v>0</v>
      </c>
      <c r="P25" s="427">
        <v>0</v>
      </c>
      <c r="Q25" s="442">
        <f>SUM(Q23:Q24)</f>
        <v>0</v>
      </c>
      <c r="R25" s="427"/>
      <c r="S25" s="442">
        <f>SUM(S23:S24)</f>
        <v>0</v>
      </c>
      <c r="T25" s="427"/>
      <c r="U25" s="442">
        <f>SUM(U23:U24)</f>
        <v>0</v>
      </c>
      <c r="V25" s="427"/>
      <c r="W25" s="442">
        <f>SUM(W23:W24)</f>
        <v>0</v>
      </c>
      <c r="X25" s="427"/>
      <c r="Y25" s="442">
        <f>SUM(Y23:Y24)</f>
        <v>0</v>
      </c>
      <c r="AA25" s="268"/>
    </row>
    <row r="26" spans="1:28" ht="21" customHeight="1">
      <c r="A26" s="293"/>
      <c r="B26" s="300"/>
      <c r="C26" s="414"/>
      <c r="D26" s="437"/>
      <c r="E26" s="427"/>
      <c r="F26" s="437"/>
      <c r="G26" s="427"/>
      <c r="H26" s="437"/>
      <c r="I26" s="427"/>
      <c r="J26" s="437"/>
      <c r="K26" s="427"/>
      <c r="L26" s="427"/>
      <c r="M26" s="427"/>
      <c r="N26" s="427"/>
      <c r="O26" s="427"/>
      <c r="P26" s="427"/>
      <c r="Q26" s="427"/>
      <c r="R26" s="427"/>
      <c r="S26" s="449"/>
      <c r="T26" s="427"/>
      <c r="U26" s="449"/>
      <c r="V26" s="437"/>
      <c r="W26" s="427"/>
      <c r="X26" s="427"/>
      <c r="Y26" s="449"/>
      <c r="AA26" s="268"/>
    </row>
    <row r="27" spans="1:28" ht="21" customHeight="1">
      <c r="A27" s="284" t="s">
        <v>98</v>
      </c>
      <c r="B27" s="325"/>
      <c r="C27" s="438"/>
      <c r="D27" s="436"/>
      <c r="E27" s="439"/>
      <c r="F27" s="440"/>
      <c r="G27" s="439"/>
      <c r="H27" s="440"/>
      <c r="I27" s="439"/>
      <c r="J27" s="436"/>
      <c r="K27" s="441"/>
      <c r="L27" s="440"/>
      <c r="M27" s="441"/>
      <c r="N27" s="428"/>
      <c r="O27" s="441"/>
      <c r="P27" s="440"/>
      <c r="Q27" s="441"/>
      <c r="R27" s="440"/>
      <c r="S27" s="441"/>
      <c r="T27" s="440"/>
      <c r="U27" s="441"/>
      <c r="V27" s="436"/>
      <c r="W27" s="441"/>
      <c r="X27" s="440"/>
      <c r="Y27" s="441"/>
      <c r="AA27" s="268"/>
    </row>
    <row r="28" spans="1:28" ht="21" customHeight="1">
      <c r="A28" s="296"/>
      <c r="B28" s="324"/>
      <c r="C28" s="417"/>
      <c r="D28" s="417"/>
      <c r="E28" s="417"/>
      <c r="F28" s="417"/>
      <c r="G28" s="417"/>
      <c r="H28" s="417"/>
      <c r="I28" s="417"/>
      <c r="J28" s="417"/>
      <c r="K28" s="417"/>
      <c r="L28" s="417"/>
      <c r="M28" s="417"/>
      <c r="N28" s="417"/>
      <c r="O28" s="417"/>
      <c r="P28" s="417"/>
      <c r="Q28" s="417"/>
      <c r="R28" s="417"/>
      <c r="S28" s="417"/>
      <c r="T28" s="417"/>
      <c r="U28" s="417"/>
      <c r="V28" s="417"/>
      <c r="W28" s="417"/>
      <c r="X28" s="417"/>
      <c r="Y28" s="417"/>
      <c r="AA28" s="268"/>
    </row>
    <row r="29" spans="1:28" ht="21" customHeight="1" thickBot="1">
      <c r="A29" s="275" t="s">
        <v>268</v>
      </c>
      <c r="B29" s="323"/>
      <c r="C29" s="432">
        <f>SUM(C16,C20,C25,C27)</f>
        <v>0</v>
      </c>
      <c r="D29" s="440"/>
      <c r="E29" s="432">
        <f>SUM(E16,E20,E25,E27)</f>
        <v>0</v>
      </c>
      <c r="F29" s="440"/>
      <c r="G29" s="432">
        <f>SUM(G16,G20,G25,G27)</f>
        <v>0</v>
      </c>
      <c r="H29" s="440"/>
      <c r="I29" s="432">
        <f>SUM(I16,I20,I25,I27)</f>
        <v>0</v>
      </c>
      <c r="J29" s="440"/>
      <c r="K29" s="432">
        <f>SUM(K16,K20,K25,K27)</f>
        <v>0</v>
      </c>
      <c r="L29" s="440"/>
      <c r="M29" s="432">
        <f>SUM(M16,M20,M25,M27)</f>
        <v>0</v>
      </c>
      <c r="N29" s="427"/>
      <c r="O29" s="432">
        <f>SUM(O16,O20,O25,O27)</f>
        <v>0</v>
      </c>
      <c r="P29" s="440"/>
      <c r="Q29" s="432">
        <f>SUM(Q16,Q20,Q25,Q27)</f>
        <v>0</v>
      </c>
      <c r="R29" s="440"/>
      <c r="S29" s="432">
        <f>SUM(S16,S20,S25,S27)</f>
        <v>0</v>
      </c>
      <c r="T29" s="440"/>
      <c r="U29" s="432">
        <f>SUM(U16,U20,U25,U27)</f>
        <v>0</v>
      </c>
      <c r="V29" s="440"/>
      <c r="W29" s="432">
        <f>SUM(W16,W20,W25,W27)</f>
        <v>0</v>
      </c>
      <c r="X29" s="440"/>
      <c r="Y29" s="432">
        <f>SUM(Y16,Y20,Y25,Y27)</f>
        <v>0</v>
      </c>
      <c r="AA29" s="268"/>
    </row>
    <row r="30" spans="1:28" ht="24" customHeight="1" thickTop="1">
      <c r="A30" s="293"/>
      <c r="B30" s="300"/>
      <c r="C30" s="427"/>
      <c r="D30" s="417"/>
      <c r="E30" s="427"/>
      <c r="F30" s="417"/>
      <c r="G30" s="427"/>
      <c r="H30" s="417"/>
      <c r="I30" s="427"/>
      <c r="J30" s="417"/>
      <c r="N30" s="417"/>
      <c r="Q30" s="427"/>
      <c r="S30" s="427"/>
      <c r="T30" s="430"/>
      <c r="U30" s="427"/>
      <c r="V30" s="417"/>
      <c r="W30" s="427"/>
      <c r="X30" s="417"/>
      <c r="Y30" s="427"/>
    </row>
    <row r="32" spans="1:28" ht="24" customHeight="1">
      <c r="A32" s="293"/>
      <c r="B32" s="300"/>
      <c r="C32" s="427"/>
      <c r="D32" s="427"/>
      <c r="E32" s="427"/>
      <c r="F32" s="427"/>
      <c r="G32" s="427"/>
      <c r="H32" s="427"/>
      <c r="I32" s="427"/>
      <c r="J32" s="427"/>
      <c r="K32" s="427"/>
      <c r="L32" s="427"/>
      <c r="M32" s="427"/>
      <c r="N32" s="427"/>
      <c r="O32" s="427"/>
      <c r="P32" s="427"/>
      <c r="Q32" s="427"/>
      <c r="R32" s="427"/>
      <c r="S32" s="427"/>
      <c r="T32" s="427"/>
      <c r="U32" s="427"/>
      <c r="V32" s="427"/>
      <c r="W32" s="427"/>
      <c r="X32" s="427"/>
      <c r="Y32" s="427"/>
    </row>
    <row r="37" ht="20.55" customHeight="1"/>
  </sheetData>
  <mergeCells count="7">
    <mergeCell ref="C4:Y4"/>
    <mergeCell ref="C14:Y14"/>
    <mergeCell ref="C10:E10"/>
    <mergeCell ref="C11:E11"/>
    <mergeCell ref="G11:I11"/>
    <mergeCell ref="U11:W11"/>
    <mergeCell ref="K5:S5"/>
  </mergeCells>
  <pageMargins left="0.7" right="0.7" top="0.48" bottom="0.5" header="0.5" footer="0.5"/>
  <pageSetup paperSize="9" scale="60" firstPageNumber="8" fitToHeight="0" orientation="landscape" useFirstPageNumber="1" r:id="rId1"/>
  <headerFooter>
    <oddFooter>&amp;LThe accompanying note form an integral part of the interim financial statements.
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1"/>
    <pageSetUpPr fitToPage="1"/>
  </sheetPr>
  <dimension ref="A1:AB40"/>
  <sheetViews>
    <sheetView view="pageBreakPreview" zoomScale="60" zoomScaleNormal="60" workbookViewId="0">
      <selection activeCell="K24" sqref="K24"/>
    </sheetView>
  </sheetViews>
  <sheetFormatPr defaultColWidth="9.21875" defaultRowHeight="24" customHeight="1"/>
  <cols>
    <col min="1" max="1" width="50.6640625" style="269" customWidth="1"/>
    <col min="2" max="2" width="6.21875" style="322" customWidth="1"/>
    <col min="3" max="3" width="11.77734375" style="415" customWidth="1"/>
    <col min="4" max="4" width="0.77734375" style="415" customWidth="1"/>
    <col min="5" max="5" width="11.77734375" style="415" customWidth="1"/>
    <col min="6" max="6" width="0.77734375" style="415" customWidth="1"/>
    <col min="7" max="7" width="11.77734375" style="415" customWidth="1"/>
    <col min="8" max="8" width="0.77734375" style="415" customWidth="1"/>
    <col min="9" max="9" width="11.77734375" style="415" customWidth="1"/>
    <col min="10" max="10" width="0.77734375" style="415" customWidth="1"/>
    <col min="11" max="11" width="13.77734375" style="415" customWidth="1"/>
    <col min="12" max="12" width="0.77734375" style="415" customWidth="1"/>
    <col min="13" max="13" width="13.77734375" style="415" customWidth="1"/>
    <col min="14" max="14" width="0.5546875" style="415" customWidth="1"/>
    <col min="15" max="15" width="13.77734375" style="415" customWidth="1"/>
    <col min="16" max="16" width="0.77734375" style="415" customWidth="1"/>
    <col min="17" max="17" width="12.77734375" style="415" customWidth="1"/>
    <col min="18" max="18" width="0.77734375" style="415" customWidth="1"/>
    <col min="19" max="19" width="12.77734375" style="415" customWidth="1"/>
    <col min="20" max="20" width="0.77734375" style="415" customWidth="1"/>
    <col min="21" max="21" width="12.77734375" style="415" customWidth="1"/>
    <col min="22" max="22" width="0.77734375" style="415" customWidth="1"/>
    <col min="23" max="23" width="16" style="415" customWidth="1"/>
    <col min="24" max="24" width="0.77734375" style="415" customWidth="1"/>
    <col min="25" max="25" width="12.77734375" style="415" customWidth="1"/>
    <col min="26" max="26" width="0.5546875" style="269" customWidth="1"/>
    <col min="27" max="27" width="10.21875" style="269" customWidth="1"/>
    <col min="28" max="28" width="13.77734375" style="269" bestFit="1" customWidth="1"/>
    <col min="29" max="16384" width="9.21875" style="269"/>
  </cols>
  <sheetData>
    <row r="1" spans="1:27" ht="24" customHeight="1">
      <c r="A1" s="261" t="s">
        <v>264</v>
      </c>
      <c r="B1" s="319"/>
      <c r="C1" s="433"/>
      <c r="D1" s="433"/>
      <c r="E1" s="433"/>
      <c r="F1" s="433"/>
      <c r="G1" s="433"/>
      <c r="H1" s="433"/>
      <c r="I1" s="433"/>
      <c r="J1" s="433"/>
      <c r="K1" s="433"/>
      <c r="L1" s="433"/>
      <c r="M1" s="433"/>
      <c r="N1" s="433"/>
      <c r="O1" s="433"/>
      <c r="P1" s="433"/>
      <c r="Q1" s="433"/>
      <c r="R1" s="433"/>
      <c r="S1" s="433"/>
      <c r="T1" s="433"/>
      <c r="U1" s="433"/>
      <c r="V1" s="433"/>
      <c r="W1" s="433"/>
      <c r="X1" s="433"/>
      <c r="Y1" s="433"/>
      <c r="Z1" s="286"/>
    </row>
    <row r="2" spans="1:27" ht="24" customHeight="1">
      <c r="A2" s="270" t="s">
        <v>130</v>
      </c>
      <c r="B2" s="320"/>
      <c r="C2" s="434"/>
      <c r="D2" s="434"/>
      <c r="E2" s="434"/>
      <c r="F2" s="434"/>
      <c r="G2" s="434"/>
      <c r="H2" s="434"/>
      <c r="I2" s="434"/>
      <c r="J2" s="434"/>
      <c r="K2" s="434"/>
      <c r="L2" s="434"/>
      <c r="M2" s="434"/>
      <c r="N2" s="434"/>
      <c r="O2" s="434"/>
      <c r="P2" s="434"/>
      <c r="Q2" s="434"/>
      <c r="R2" s="434"/>
      <c r="S2" s="434"/>
      <c r="T2" s="434"/>
      <c r="U2" s="434"/>
      <c r="V2" s="434"/>
      <c r="W2" s="434"/>
      <c r="X2" s="434"/>
      <c r="Y2" s="434"/>
      <c r="Z2" s="270"/>
    </row>
    <row r="3" spans="1:27" ht="21" customHeight="1">
      <c r="A3" s="238"/>
      <c r="B3" s="335"/>
      <c r="C3" s="434"/>
      <c r="D3" s="434"/>
      <c r="E3" s="434"/>
      <c r="F3" s="434"/>
      <c r="G3" s="434"/>
      <c r="H3" s="434"/>
      <c r="I3" s="434"/>
      <c r="J3" s="434"/>
      <c r="K3" s="434"/>
      <c r="L3" s="434"/>
      <c r="M3" s="434"/>
      <c r="N3" s="434"/>
      <c r="O3" s="434"/>
      <c r="P3" s="434"/>
      <c r="Q3" s="434"/>
      <c r="R3" s="434"/>
      <c r="S3" s="434"/>
      <c r="T3" s="434"/>
      <c r="U3" s="434"/>
      <c r="V3" s="434"/>
      <c r="W3" s="434"/>
      <c r="X3" s="434"/>
      <c r="Y3" s="434"/>
      <c r="Z3" s="270"/>
    </row>
    <row r="4" spans="1:27" ht="21" customHeight="1">
      <c r="A4" s="271"/>
      <c r="B4" s="321"/>
      <c r="C4" s="582" t="s">
        <v>46</v>
      </c>
      <c r="D4" s="582"/>
      <c r="E4" s="582"/>
      <c r="F4" s="582"/>
      <c r="G4" s="582"/>
      <c r="H4" s="582"/>
      <c r="I4" s="582"/>
      <c r="J4" s="582"/>
      <c r="K4" s="582"/>
      <c r="L4" s="582"/>
      <c r="M4" s="582"/>
      <c r="N4" s="582"/>
      <c r="O4" s="582"/>
      <c r="P4" s="582"/>
      <c r="Q4" s="582"/>
      <c r="R4" s="582"/>
      <c r="S4" s="582"/>
      <c r="T4" s="582"/>
      <c r="U4" s="582"/>
      <c r="V4" s="582"/>
      <c r="W4" s="582"/>
      <c r="X4" s="582"/>
      <c r="Y4" s="582"/>
      <c r="Z4" s="385"/>
    </row>
    <row r="5" spans="1:27" s="274" customFormat="1" ht="21" customHeight="1">
      <c r="B5" s="327"/>
      <c r="C5" s="417"/>
      <c r="D5" s="435"/>
      <c r="E5" s="435"/>
      <c r="F5" s="435"/>
      <c r="G5" s="435"/>
      <c r="H5" s="435"/>
      <c r="I5" s="435"/>
      <c r="J5" s="435"/>
      <c r="K5" s="569" t="s">
        <v>35</v>
      </c>
      <c r="L5" s="569"/>
      <c r="M5" s="569"/>
      <c r="N5" s="569"/>
      <c r="O5" s="569"/>
      <c r="P5" s="569"/>
      <c r="Q5" s="569"/>
      <c r="R5" s="569"/>
      <c r="S5" s="569"/>
      <c r="T5" s="436"/>
      <c r="U5" s="417"/>
      <c r="V5" s="417"/>
      <c r="W5" s="417"/>
      <c r="X5" s="417"/>
      <c r="Y5" s="415"/>
    </row>
    <row r="6" spans="1:27" s="274" customFormat="1" ht="21" customHeight="1">
      <c r="B6" s="327"/>
      <c r="C6" s="417"/>
      <c r="D6" s="435"/>
      <c r="E6" s="435"/>
      <c r="F6" s="435"/>
      <c r="G6" s="435"/>
      <c r="H6" s="435"/>
      <c r="I6" s="435"/>
      <c r="J6" s="435"/>
      <c r="K6" s="419" t="s">
        <v>247</v>
      </c>
      <c r="L6" s="435"/>
      <c r="M6" s="435"/>
      <c r="N6" s="435"/>
      <c r="O6" s="417"/>
      <c r="P6" s="436"/>
      <c r="Q6" s="436"/>
      <c r="R6" s="436"/>
      <c r="S6" s="436"/>
      <c r="T6" s="436"/>
      <c r="U6" s="417"/>
      <c r="V6" s="417"/>
      <c r="W6" s="417"/>
      <c r="X6" s="417"/>
      <c r="Y6" s="415"/>
    </row>
    <row r="7" spans="1:27" s="274" customFormat="1" ht="21" customHeight="1">
      <c r="B7" s="327"/>
      <c r="C7" s="417"/>
      <c r="D7" s="435"/>
      <c r="E7" s="435"/>
      <c r="F7" s="435"/>
      <c r="G7" s="435"/>
      <c r="H7" s="435"/>
      <c r="I7" s="435"/>
      <c r="J7" s="435"/>
      <c r="K7" s="419" t="s">
        <v>237</v>
      </c>
      <c r="L7" s="435"/>
      <c r="M7" s="419" t="s">
        <v>247</v>
      </c>
      <c r="N7" s="435"/>
      <c r="O7" s="419" t="s">
        <v>247</v>
      </c>
      <c r="P7" s="436"/>
      <c r="Q7" s="436"/>
      <c r="R7" s="436"/>
      <c r="S7" s="436"/>
      <c r="T7" s="436"/>
      <c r="U7" s="417"/>
      <c r="V7" s="417"/>
      <c r="W7" s="417"/>
      <c r="X7" s="417"/>
      <c r="Y7" s="415"/>
    </row>
    <row r="8" spans="1:27" s="274" customFormat="1" ht="21" customHeight="1">
      <c r="B8" s="327"/>
      <c r="C8" s="417"/>
      <c r="D8" s="435"/>
      <c r="E8" s="435"/>
      <c r="F8" s="435"/>
      <c r="G8" s="435"/>
      <c r="H8" s="435"/>
      <c r="I8" s="435"/>
      <c r="J8" s="435"/>
      <c r="K8" s="419" t="s">
        <v>202</v>
      </c>
      <c r="L8" s="435"/>
      <c r="M8" s="419" t="s">
        <v>238</v>
      </c>
      <c r="N8" s="418"/>
      <c r="O8" s="419" t="s">
        <v>237</v>
      </c>
      <c r="P8" s="436"/>
      <c r="Q8" s="436"/>
      <c r="R8" s="436"/>
      <c r="S8" s="436"/>
      <c r="T8" s="436"/>
      <c r="U8" s="417"/>
      <c r="V8" s="417"/>
      <c r="W8" s="417"/>
      <c r="X8" s="417"/>
      <c r="Y8" s="415"/>
    </row>
    <row r="9" spans="1:27" s="274" customFormat="1" ht="21" customHeight="1">
      <c r="A9" s="327"/>
      <c r="B9" s="327"/>
      <c r="C9" s="417"/>
      <c r="D9" s="435"/>
      <c r="E9" s="435"/>
      <c r="F9" s="435"/>
      <c r="G9" s="435"/>
      <c r="H9" s="435"/>
      <c r="I9" s="435"/>
      <c r="J9" s="435"/>
      <c r="K9" s="418" t="s">
        <v>203</v>
      </c>
      <c r="L9" s="435"/>
      <c r="M9" s="419" t="s">
        <v>239</v>
      </c>
      <c r="N9" s="418"/>
      <c r="O9" s="418" t="s">
        <v>195</v>
      </c>
      <c r="P9" s="436"/>
      <c r="Q9" s="436"/>
      <c r="R9" s="436"/>
      <c r="S9" s="436"/>
      <c r="T9" s="436"/>
      <c r="U9" s="417"/>
      <c r="V9" s="417"/>
      <c r="W9" s="417"/>
      <c r="X9" s="417"/>
      <c r="Y9" s="415"/>
    </row>
    <row r="10" spans="1:27" ht="21" customHeight="1">
      <c r="A10" s="327"/>
      <c r="C10" s="583" t="s">
        <v>95</v>
      </c>
      <c r="D10" s="572"/>
      <c r="E10" s="572"/>
      <c r="F10" s="418"/>
      <c r="G10" s="418"/>
      <c r="H10" s="416" t="s">
        <v>7</v>
      </c>
      <c r="I10" s="416"/>
      <c r="J10" s="416"/>
      <c r="K10" s="419" t="s">
        <v>210</v>
      </c>
      <c r="L10" s="418"/>
      <c r="M10" s="418" t="s">
        <v>199</v>
      </c>
      <c r="N10" s="418"/>
      <c r="O10" s="418" t="s">
        <v>196</v>
      </c>
      <c r="Q10" s="418"/>
      <c r="S10" s="418"/>
    </row>
    <row r="11" spans="1:27" ht="21" customHeight="1">
      <c r="A11" s="327"/>
      <c r="C11" s="570" t="s">
        <v>4</v>
      </c>
      <c r="D11" s="570"/>
      <c r="E11" s="570"/>
      <c r="G11" s="570" t="s">
        <v>58</v>
      </c>
      <c r="H11" s="570"/>
      <c r="I11" s="570"/>
      <c r="J11" s="416"/>
      <c r="K11" s="418" t="s">
        <v>194</v>
      </c>
      <c r="L11" s="418"/>
      <c r="M11" s="418" t="s">
        <v>198</v>
      </c>
      <c r="N11" s="418"/>
      <c r="O11" s="418" t="s">
        <v>197</v>
      </c>
      <c r="Q11" s="419" t="s">
        <v>165</v>
      </c>
      <c r="S11" s="419" t="s">
        <v>62</v>
      </c>
      <c r="U11" s="570" t="s">
        <v>11</v>
      </c>
      <c r="V11" s="570"/>
      <c r="W11" s="570"/>
    </row>
    <row r="12" spans="1:27" ht="21" customHeight="1">
      <c r="C12" s="419" t="s">
        <v>162</v>
      </c>
      <c r="D12" s="418"/>
      <c r="E12" s="418" t="s">
        <v>163</v>
      </c>
      <c r="F12" s="418"/>
      <c r="G12" s="418" t="s">
        <v>162</v>
      </c>
      <c r="H12" s="418"/>
      <c r="I12" s="418" t="s">
        <v>163</v>
      </c>
      <c r="J12" s="416"/>
      <c r="K12" s="418" t="s">
        <v>193</v>
      </c>
      <c r="L12" s="418"/>
      <c r="M12" s="418" t="s">
        <v>201</v>
      </c>
      <c r="N12" s="418"/>
      <c r="O12" s="418" t="s">
        <v>193</v>
      </c>
      <c r="Q12" s="418" t="s">
        <v>87</v>
      </c>
      <c r="S12" s="419" t="s">
        <v>63</v>
      </c>
      <c r="U12" s="418" t="s">
        <v>69</v>
      </c>
      <c r="Y12" s="419"/>
    </row>
    <row r="13" spans="1:27" ht="21" customHeight="1">
      <c r="C13" s="418" t="s">
        <v>8</v>
      </c>
      <c r="D13" s="418"/>
      <c r="E13" s="418" t="s">
        <v>8</v>
      </c>
      <c r="F13" s="418"/>
      <c r="G13" s="418" t="s">
        <v>8</v>
      </c>
      <c r="H13" s="418"/>
      <c r="I13" s="418" t="s">
        <v>8</v>
      </c>
      <c r="J13" s="420"/>
      <c r="K13" s="419" t="s">
        <v>192</v>
      </c>
      <c r="L13" s="418"/>
      <c r="M13" s="419" t="s">
        <v>200</v>
      </c>
      <c r="N13" s="419"/>
      <c r="O13" s="419" t="s">
        <v>192</v>
      </c>
      <c r="Q13" s="418" t="s">
        <v>64</v>
      </c>
      <c r="S13" s="419" t="s">
        <v>103</v>
      </c>
      <c r="U13" s="419" t="s">
        <v>68</v>
      </c>
      <c r="W13" s="418" t="s">
        <v>5</v>
      </c>
      <c r="Y13" s="419" t="s">
        <v>6</v>
      </c>
    </row>
    <row r="14" spans="1:27" ht="21" customHeight="1">
      <c r="C14" s="571" t="s">
        <v>27</v>
      </c>
      <c r="D14" s="571"/>
      <c r="E14" s="571"/>
      <c r="F14" s="571"/>
      <c r="G14" s="571"/>
      <c r="H14" s="571"/>
      <c r="I14" s="571"/>
      <c r="J14" s="571"/>
      <c r="K14" s="571"/>
      <c r="L14" s="571"/>
      <c r="M14" s="571"/>
      <c r="N14" s="571"/>
      <c r="O14" s="571"/>
      <c r="P14" s="571"/>
      <c r="Q14" s="571"/>
      <c r="R14" s="571"/>
      <c r="S14" s="571"/>
      <c r="T14" s="571"/>
      <c r="U14" s="571"/>
      <c r="V14" s="571"/>
      <c r="W14" s="571"/>
      <c r="X14" s="571"/>
      <c r="Y14" s="571"/>
    </row>
    <row r="15" spans="1:27" ht="21" customHeight="1">
      <c r="A15" s="275" t="s">
        <v>265</v>
      </c>
      <c r="B15" s="323"/>
      <c r="C15" s="421"/>
      <c r="D15" s="421"/>
      <c r="E15" s="421"/>
      <c r="F15" s="421"/>
      <c r="G15" s="421"/>
      <c r="H15" s="421"/>
      <c r="I15" s="421"/>
      <c r="J15" s="421"/>
      <c r="K15" s="421"/>
      <c r="L15" s="421"/>
      <c r="M15" s="421"/>
      <c r="N15" s="421"/>
      <c r="O15" s="421"/>
      <c r="P15" s="421"/>
      <c r="Q15" s="421"/>
      <c r="R15" s="421"/>
      <c r="S15" s="421"/>
      <c r="T15" s="421"/>
      <c r="U15" s="421"/>
      <c r="V15" s="421"/>
      <c r="W15" s="421"/>
      <c r="X15" s="421"/>
      <c r="Y15" s="421"/>
    </row>
    <row r="16" spans="1:27" ht="21" customHeight="1">
      <c r="A16" s="285" t="s">
        <v>222</v>
      </c>
      <c r="B16" s="324"/>
      <c r="C16" s="425"/>
      <c r="D16" s="437"/>
      <c r="E16" s="425"/>
      <c r="F16" s="437"/>
      <c r="G16" s="425"/>
      <c r="H16" s="437"/>
      <c r="I16" s="425"/>
      <c r="J16" s="427"/>
      <c r="K16" s="425"/>
      <c r="L16" s="427"/>
      <c r="M16" s="425"/>
      <c r="N16" s="437"/>
      <c r="O16" s="425"/>
      <c r="P16" s="427"/>
      <c r="Q16" s="425"/>
      <c r="R16" s="427"/>
      <c r="S16" s="425"/>
      <c r="T16" s="427"/>
      <c r="U16" s="425"/>
      <c r="V16" s="427"/>
      <c r="W16" s="425"/>
      <c r="X16" s="427"/>
      <c r="Y16" s="425"/>
      <c r="AA16" s="268"/>
    </row>
    <row r="17" spans="1:28" ht="21" customHeight="1">
      <c r="A17" s="280"/>
      <c r="B17" s="326"/>
      <c r="N17" s="417"/>
      <c r="AA17" s="268"/>
    </row>
    <row r="18" spans="1:28" ht="21" customHeight="1">
      <c r="A18" s="282" t="s">
        <v>223</v>
      </c>
      <c r="B18" s="326"/>
      <c r="N18" s="417"/>
      <c r="AA18" s="268"/>
    </row>
    <row r="19" spans="1:28" ht="21" customHeight="1">
      <c r="A19" s="280" t="s">
        <v>225</v>
      </c>
      <c r="B19" s="326"/>
      <c r="C19" s="438"/>
      <c r="D19" s="436"/>
      <c r="E19" s="439"/>
      <c r="F19" s="440"/>
      <c r="G19" s="439"/>
      <c r="H19" s="440"/>
      <c r="I19" s="439"/>
      <c r="J19" s="436"/>
      <c r="K19" s="441"/>
      <c r="L19" s="440"/>
      <c r="M19" s="441"/>
      <c r="N19" s="428"/>
      <c r="O19" s="441"/>
      <c r="P19" s="440"/>
      <c r="Q19" s="441"/>
      <c r="R19" s="440"/>
      <c r="S19" s="441"/>
      <c r="T19" s="440"/>
      <c r="U19" s="441"/>
      <c r="V19" s="436"/>
      <c r="W19" s="441"/>
      <c r="X19" s="440"/>
      <c r="Y19" s="441"/>
      <c r="AA19" s="268"/>
    </row>
    <row r="20" spans="1:28" ht="21" customHeight="1">
      <c r="A20" s="377" t="s">
        <v>224</v>
      </c>
      <c r="B20" s="326"/>
      <c r="C20" s="442">
        <f>SUM(C19:C19)</f>
        <v>0</v>
      </c>
      <c r="D20" s="437"/>
      <c r="E20" s="442">
        <f>SUM(E19:E19)</f>
        <v>0</v>
      </c>
      <c r="F20" s="437"/>
      <c r="G20" s="442">
        <f>SUM(G19:G19)</f>
        <v>0</v>
      </c>
      <c r="H20" s="437"/>
      <c r="I20" s="442">
        <f>SUM(I19:I19)</f>
        <v>0</v>
      </c>
      <c r="J20" s="427"/>
      <c r="K20" s="442">
        <f>SUM(K19:K19)</f>
        <v>0</v>
      </c>
      <c r="L20" s="427"/>
      <c r="M20" s="442">
        <f>SUM(M19:M19)</f>
        <v>0</v>
      </c>
      <c r="N20" s="437"/>
      <c r="O20" s="442">
        <f>SUM(O19:O19)</f>
        <v>0</v>
      </c>
      <c r="P20" s="427"/>
      <c r="Q20" s="442">
        <f>SUM(Q19:Q19)</f>
        <v>0</v>
      </c>
      <c r="R20" s="427"/>
      <c r="S20" s="442">
        <f>SUM(S19:S19)</f>
        <v>0</v>
      </c>
      <c r="T20" s="427"/>
      <c r="U20" s="442">
        <f>SUM(U19:U19)</f>
        <v>0</v>
      </c>
      <c r="V20" s="427"/>
      <c r="W20" s="442">
        <f>SUM(W19:W19)</f>
        <v>0</v>
      </c>
      <c r="X20" s="427"/>
      <c r="Y20" s="442">
        <f>SUM(Y19:Y19)</f>
        <v>0</v>
      </c>
      <c r="AA20" s="268"/>
    </row>
    <row r="21" spans="1:28" ht="21" customHeight="1">
      <c r="A21" s="290"/>
      <c r="B21" s="384"/>
      <c r="C21" s="443"/>
      <c r="E21" s="417"/>
      <c r="G21" s="417"/>
      <c r="I21" s="417"/>
      <c r="J21" s="435"/>
      <c r="K21" s="417"/>
      <c r="L21" s="417"/>
      <c r="M21" s="417"/>
      <c r="N21" s="417"/>
      <c r="O21" s="417"/>
      <c r="P21" s="417"/>
      <c r="Q21" s="417"/>
      <c r="R21" s="417"/>
      <c r="S21" s="444"/>
      <c r="T21" s="417"/>
      <c r="U21" s="417"/>
      <c r="V21" s="435"/>
      <c r="W21" s="417"/>
      <c r="X21" s="417"/>
      <c r="Y21" s="417"/>
      <c r="AA21" s="268"/>
    </row>
    <row r="22" spans="1:28" ht="21" customHeight="1">
      <c r="A22" s="275" t="s">
        <v>240</v>
      </c>
      <c r="B22" s="384"/>
      <c r="C22" s="443"/>
      <c r="E22" s="417"/>
      <c r="G22" s="417"/>
      <c r="I22" s="417"/>
      <c r="J22" s="435"/>
      <c r="K22" s="417"/>
      <c r="L22" s="417"/>
      <c r="M22" s="417"/>
      <c r="N22" s="417"/>
      <c r="O22" s="417"/>
      <c r="P22" s="417"/>
      <c r="Q22" s="417"/>
      <c r="R22" s="417"/>
      <c r="S22" s="444"/>
      <c r="T22" s="417"/>
      <c r="U22" s="417"/>
      <c r="V22" s="435"/>
      <c r="W22" s="417"/>
      <c r="X22" s="417"/>
      <c r="Y22" s="417"/>
      <c r="AA22" s="268"/>
    </row>
    <row r="23" spans="1:28" ht="21" customHeight="1">
      <c r="A23" s="379" t="s">
        <v>229</v>
      </c>
      <c r="C23" s="429"/>
      <c r="D23" s="445"/>
      <c r="E23" s="428"/>
      <c r="F23" s="445"/>
      <c r="G23" s="428"/>
      <c r="H23" s="446"/>
      <c r="I23" s="428"/>
      <c r="J23" s="446"/>
      <c r="K23" s="428"/>
      <c r="L23" s="440"/>
      <c r="M23" s="428"/>
      <c r="N23" s="428"/>
      <c r="O23" s="428"/>
      <c r="P23" s="440"/>
      <c r="Q23" s="428"/>
      <c r="R23" s="440"/>
      <c r="S23" s="428"/>
      <c r="T23" s="440"/>
      <c r="U23" s="428"/>
      <c r="V23" s="447"/>
      <c r="W23" s="447"/>
      <c r="X23" s="440"/>
      <c r="Y23" s="440"/>
      <c r="AA23" s="268"/>
      <c r="AB23" s="298"/>
    </row>
    <row r="24" spans="1:28" ht="21" customHeight="1">
      <c r="A24" s="379" t="s">
        <v>232</v>
      </c>
      <c r="B24" s="384"/>
      <c r="C24" s="431"/>
      <c r="D24" s="445"/>
      <c r="E24" s="441"/>
      <c r="F24" s="445"/>
      <c r="G24" s="441"/>
      <c r="H24" s="445"/>
      <c r="I24" s="441"/>
      <c r="J24" s="445"/>
      <c r="K24" s="441"/>
      <c r="L24" s="440"/>
      <c r="M24" s="441"/>
      <c r="N24" s="440"/>
      <c r="O24" s="441"/>
      <c r="P24" s="440"/>
      <c r="Q24" s="441"/>
      <c r="R24" s="440"/>
      <c r="S24" s="441"/>
      <c r="T24" s="440"/>
      <c r="U24" s="441"/>
      <c r="V24" s="436"/>
      <c r="W24" s="441"/>
      <c r="X24" s="440"/>
      <c r="Y24" s="439"/>
      <c r="AA24" s="268"/>
    </row>
    <row r="25" spans="1:28" ht="21" customHeight="1">
      <c r="A25" s="378" t="s">
        <v>142</v>
      </c>
      <c r="B25" s="300"/>
      <c r="C25" s="448">
        <f>SUM(C23:C24)</f>
        <v>0</v>
      </c>
      <c r="D25" s="437">
        <v>0</v>
      </c>
      <c r="E25" s="442">
        <f>SUM(E23:E24)</f>
        <v>0</v>
      </c>
      <c r="F25" s="437">
        <v>0</v>
      </c>
      <c r="G25" s="442">
        <f>SUM(G23:G24)</f>
        <v>0</v>
      </c>
      <c r="H25" s="437">
        <v>0</v>
      </c>
      <c r="I25" s="442">
        <f>SUM(I23:I24)</f>
        <v>0</v>
      </c>
      <c r="J25" s="437">
        <v>0</v>
      </c>
      <c r="K25" s="442">
        <f>SUM(K23:K24)</f>
        <v>0</v>
      </c>
      <c r="L25" s="427"/>
      <c r="M25" s="442">
        <f>SUM(M23:M24)</f>
        <v>0</v>
      </c>
      <c r="N25" s="427"/>
      <c r="O25" s="442">
        <f>SUM(O23:O24)</f>
        <v>0</v>
      </c>
      <c r="P25" s="427">
        <v>0</v>
      </c>
      <c r="Q25" s="442">
        <f>SUM(Q23:Q24)</f>
        <v>0</v>
      </c>
      <c r="R25" s="427"/>
      <c r="S25" s="442">
        <f>SUM(S23:S24)</f>
        <v>0</v>
      </c>
      <c r="T25" s="427"/>
      <c r="U25" s="442">
        <f>SUM(U23:U24)</f>
        <v>0</v>
      </c>
      <c r="V25" s="427"/>
      <c r="W25" s="442">
        <f>SUM(W23:W24)</f>
        <v>0</v>
      </c>
      <c r="X25" s="427"/>
      <c r="Y25" s="442">
        <f>SUM(Y23:Y24)</f>
        <v>0</v>
      </c>
      <c r="AA25" s="268"/>
    </row>
    <row r="26" spans="1:28" ht="21" customHeight="1">
      <c r="A26" s="293"/>
      <c r="B26" s="300"/>
      <c r="C26" s="414"/>
      <c r="D26" s="437"/>
      <c r="E26" s="427"/>
      <c r="F26" s="437"/>
      <c r="G26" s="427"/>
      <c r="H26" s="437"/>
      <c r="I26" s="427"/>
      <c r="J26" s="437"/>
      <c r="K26" s="427"/>
      <c r="L26" s="427"/>
      <c r="M26" s="427"/>
      <c r="N26" s="427"/>
      <c r="O26" s="427"/>
      <c r="P26" s="427"/>
      <c r="Q26" s="427"/>
      <c r="R26" s="427"/>
      <c r="S26" s="449"/>
      <c r="T26" s="427"/>
      <c r="U26" s="449"/>
      <c r="V26" s="437"/>
      <c r="W26" s="427"/>
      <c r="X26" s="427"/>
      <c r="Y26" s="449"/>
      <c r="AA26" s="268"/>
    </row>
    <row r="27" spans="1:28" ht="21" customHeight="1">
      <c r="A27" s="284" t="s">
        <v>98</v>
      </c>
      <c r="B27" s="325"/>
      <c r="C27" s="438"/>
      <c r="D27" s="436"/>
      <c r="E27" s="439"/>
      <c r="F27" s="440"/>
      <c r="G27" s="439"/>
      <c r="H27" s="440"/>
      <c r="I27" s="439"/>
      <c r="J27" s="436"/>
      <c r="K27" s="441"/>
      <c r="L27" s="440"/>
      <c r="M27" s="441"/>
      <c r="N27" s="428"/>
      <c r="O27" s="441"/>
      <c r="P27" s="440"/>
      <c r="Q27" s="441"/>
      <c r="R27" s="440"/>
      <c r="S27" s="441"/>
      <c r="T27" s="440"/>
      <c r="U27" s="441"/>
      <c r="V27" s="436"/>
      <c r="W27" s="441"/>
      <c r="X27" s="440"/>
      <c r="Y27" s="441"/>
      <c r="AA27" s="268"/>
    </row>
    <row r="28" spans="1:28" ht="21" customHeight="1">
      <c r="A28" s="296"/>
      <c r="B28" s="324"/>
      <c r="C28" s="417"/>
      <c r="D28" s="417"/>
      <c r="E28" s="417"/>
      <c r="F28" s="417"/>
      <c r="G28" s="417"/>
      <c r="H28" s="417"/>
      <c r="I28" s="417"/>
      <c r="J28" s="417"/>
      <c r="K28" s="417"/>
      <c r="L28" s="417"/>
      <c r="M28" s="417"/>
      <c r="N28" s="417"/>
      <c r="O28" s="417"/>
      <c r="P28" s="417"/>
      <c r="Q28" s="417"/>
      <c r="R28" s="417"/>
      <c r="S28" s="417"/>
      <c r="T28" s="417"/>
      <c r="U28" s="417"/>
      <c r="V28" s="417"/>
      <c r="W28" s="417"/>
      <c r="X28" s="417"/>
      <c r="Y28" s="417"/>
      <c r="AA28" s="268"/>
    </row>
    <row r="29" spans="1:28" ht="21" customHeight="1" thickBot="1">
      <c r="A29" s="275" t="s">
        <v>266</v>
      </c>
      <c r="B29" s="323"/>
      <c r="C29" s="432">
        <f>SUM(C16,C20,C25,C27)</f>
        <v>0</v>
      </c>
      <c r="D29" s="440"/>
      <c r="E29" s="432">
        <f>SUM(E16,E20,E25,E27)</f>
        <v>0</v>
      </c>
      <c r="F29" s="440"/>
      <c r="G29" s="432">
        <f>SUM(G16,G20,G25,G27)</f>
        <v>0</v>
      </c>
      <c r="H29" s="440"/>
      <c r="I29" s="432">
        <f>SUM(I16,I20,I25,I27)</f>
        <v>0</v>
      </c>
      <c r="J29" s="440"/>
      <c r="K29" s="432">
        <f>SUM(K16,K20,K25,K27)</f>
        <v>0</v>
      </c>
      <c r="L29" s="440"/>
      <c r="M29" s="432">
        <f>SUM(M16,M20,M25,M27)</f>
        <v>0</v>
      </c>
      <c r="N29" s="427"/>
      <c r="O29" s="432">
        <f>SUM(O16,O20,O25,O27)</f>
        <v>0</v>
      </c>
      <c r="P29" s="440"/>
      <c r="Q29" s="432">
        <f>SUM(Q16,Q20,Q25,Q27)</f>
        <v>0</v>
      </c>
      <c r="R29" s="440"/>
      <c r="S29" s="432">
        <f>SUM(S16,S20,S25,S27)</f>
        <v>0</v>
      </c>
      <c r="T29" s="440"/>
      <c r="U29" s="432">
        <f>SUM(U16,U20,U25,U27)</f>
        <v>0</v>
      </c>
      <c r="V29" s="440"/>
      <c r="W29" s="432">
        <f>SUM(W16,W20,W25,W27)</f>
        <v>0</v>
      </c>
      <c r="X29" s="440"/>
      <c r="Y29" s="432">
        <f>SUM(Y16,Y20,Y25,Y27)</f>
        <v>0</v>
      </c>
      <c r="AA29" s="268"/>
    </row>
    <row r="30" spans="1:28" ht="24" customHeight="1" thickTop="1">
      <c r="A30" s="293"/>
      <c r="B30" s="300"/>
      <c r="C30" s="427"/>
      <c r="D30" s="417"/>
      <c r="E30" s="427"/>
      <c r="F30" s="417"/>
      <c r="G30" s="427"/>
      <c r="H30" s="417"/>
      <c r="I30" s="427"/>
      <c r="J30" s="417"/>
      <c r="N30" s="417"/>
      <c r="Q30" s="427"/>
      <c r="S30" s="427"/>
      <c r="T30" s="430"/>
      <c r="U30" s="427"/>
      <c r="V30" s="417"/>
      <c r="W30" s="427"/>
      <c r="X30" s="417"/>
      <c r="Y30" s="427"/>
    </row>
    <row r="31" spans="1:28" ht="24" customHeight="1">
      <c r="A31" s="293"/>
      <c r="B31" s="300"/>
      <c r="C31" s="427"/>
      <c r="D31" s="417"/>
      <c r="E31" s="427"/>
      <c r="F31" s="417"/>
      <c r="G31" s="427"/>
      <c r="H31" s="417"/>
      <c r="I31" s="427"/>
      <c r="J31" s="417"/>
      <c r="N31" s="417"/>
      <c r="Q31" s="427"/>
      <c r="S31" s="427"/>
      <c r="T31" s="430"/>
      <c r="U31" s="427"/>
      <c r="V31" s="417"/>
      <c r="W31" s="427"/>
      <c r="X31" s="417"/>
      <c r="Y31" s="427"/>
    </row>
    <row r="32" spans="1:28" ht="24" customHeight="1">
      <c r="A32" s="293"/>
      <c r="B32" s="300"/>
      <c r="C32" s="427"/>
      <c r="D32" s="417"/>
      <c r="E32" s="427"/>
      <c r="F32" s="417"/>
      <c r="G32" s="427"/>
      <c r="H32" s="417"/>
      <c r="I32" s="427"/>
      <c r="J32" s="417"/>
      <c r="N32" s="417"/>
      <c r="Q32" s="427"/>
      <c r="S32" s="427"/>
      <c r="T32" s="430"/>
      <c r="U32" s="427"/>
      <c r="V32" s="417"/>
      <c r="W32" s="427"/>
      <c r="X32" s="417"/>
      <c r="Y32" s="427"/>
    </row>
    <row r="33" spans="1:25" ht="24" customHeight="1">
      <c r="A33" s="293"/>
      <c r="B33" s="300"/>
      <c r="C33" s="427"/>
      <c r="D33" s="417"/>
      <c r="E33" s="427"/>
      <c r="F33" s="417"/>
      <c r="G33" s="427"/>
      <c r="H33" s="417"/>
      <c r="I33" s="427"/>
      <c r="J33" s="417"/>
      <c r="N33" s="417"/>
      <c r="Q33" s="427"/>
      <c r="S33" s="427"/>
      <c r="T33" s="430"/>
      <c r="U33" s="427"/>
      <c r="V33" s="417"/>
      <c r="W33" s="427"/>
      <c r="X33" s="417"/>
      <c r="Y33" s="427"/>
    </row>
    <row r="34" spans="1:25" ht="24" customHeight="1">
      <c r="A34" s="217"/>
      <c r="B34" s="263"/>
      <c r="C34" s="216"/>
      <c r="D34" s="217"/>
      <c r="E34" s="217"/>
      <c r="F34" s="217"/>
      <c r="G34" s="217"/>
      <c r="H34" s="217"/>
      <c r="I34" s="217"/>
      <c r="J34" s="217"/>
    </row>
    <row r="35" spans="1:25" ht="24" customHeight="1">
      <c r="A35" s="252"/>
      <c r="B35" s="214"/>
      <c r="C35" s="215"/>
      <c r="D35" s="262"/>
      <c r="E35" s="262"/>
      <c r="F35" s="262"/>
      <c r="G35" s="262"/>
      <c r="H35" s="262"/>
      <c r="I35" s="218"/>
      <c r="J35" s="262"/>
    </row>
    <row r="36" spans="1:25" ht="24" customHeight="1">
      <c r="A36" s="551" t="s">
        <v>135</v>
      </c>
      <c r="B36" s="551"/>
      <c r="C36" s="551"/>
      <c r="D36" s="551"/>
      <c r="E36" s="551"/>
      <c r="F36" s="551"/>
      <c r="G36" s="551"/>
      <c r="H36" s="551"/>
      <c r="I36" s="551"/>
      <c r="J36" s="551"/>
      <c r="K36" s="551"/>
      <c r="L36" s="551"/>
      <c r="M36" s="551"/>
      <c r="N36" s="551"/>
      <c r="O36" s="551"/>
      <c r="P36" s="551"/>
      <c r="Q36" s="551"/>
      <c r="R36" s="551"/>
      <c r="S36" s="551"/>
      <c r="T36" s="551"/>
      <c r="U36" s="551"/>
      <c r="V36" s="551"/>
      <c r="W36" s="551"/>
      <c r="X36" s="551"/>
      <c r="Y36" s="551"/>
    </row>
    <row r="37" spans="1:25" ht="24" customHeight="1">
      <c r="A37" s="551" t="s">
        <v>269</v>
      </c>
      <c r="B37" s="551"/>
      <c r="C37" s="551"/>
      <c r="D37" s="551"/>
      <c r="E37" s="551"/>
      <c r="F37" s="551"/>
      <c r="G37" s="551"/>
      <c r="H37" s="551"/>
      <c r="I37" s="551"/>
      <c r="J37" s="551"/>
      <c r="K37" s="551"/>
      <c r="L37" s="551"/>
      <c r="M37" s="551"/>
      <c r="N37" s="551"/>
      <c r="O37" s="551"/>
      <c r="P37" s="551"/>
      <c r="Q37" s="551"/>
      <c r="R37" s="551"/>
      <c r="S37" s="551"/>
      <c r="T37" s="551"/>
      <c r="U37" s="551"/>
      <c r="V37" s="551"/>
      <c r="W37" s="551"/>
      <c r="X37" s="551"/>
      <c r="Y37" s="551"/>
    </row>
    <row r="40" spans="1:25" ht="20.55" customHeight="1"/>
  </sheetData>
  <mergeCells count="9">
    <mergeCell ref="C4:Y4"/>
    <mergeCell ref="K5:S5"/>
    <mergeCell ref="U11:W11"/>
    <mergeCell ref="A36:Y36"/>
    <mergeCell ref="A37:Y37"/>
    <mergeCell ref="C14:Y14"/>
    <mergeCell ref="C10:E10"/>
    <mergeCell ref="C11:E11"/>
    <mergeCell ref="G11:I11"/>
  </mergeCells>
  <pageMargins left="0.7" right="0.7" top="0.48" bottom="0.5" header="0.5" footer="0.5"/>
  <pageSetup paperSize="9" scale="60" firstPageNumber="9" fitToHeight="0" orientation="landscape" useFirstPageNumber="1" r:id="rId1"/>
  <headerFooter>
    <oddFooter>&amp;LThe accompanying note form an integral part of the interim financial statements.
&amp;C&amp;P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90"/>
  <sheetViews>
    <sheetView zoomScaleNormal="100" zoomScaleSheetLayoutView="100" workbookViewId="0"/>
  </sheetViews>
  <sheetFormatPr defaultColWidth="9.21875" defaultRowHeight="21" customHeight="1"/>
  <cols>
    <col min="1" max="1" width="51.77734375" style="44" customWidth="1"/>
    <col min="2" max="2" width="9.21875" style="91"/>
    <col min="3" max="3" width="0.77734375" style="3" customWidth="1"/>
    <col min="4" max="4" width="13.77734375" style="84" customWidth="1"/>
    <col min="5" max="5" width="0.77734375" style="84" customWidth="1"/>
    <col min="6" max="6" width="13.77734375" style="84" customWidth="1"/>
    <col min="7" max="7" width="0.77734375" style="84" customWidth="1"/>
    <col min="8" max="8" width="13.77734375" style="84" customWidth="1"/>
    <col min="9" max="9" width="0.77734375" style="84" customWidth="1"/>
    <col min="10" max="10" width="13.77734375" style="84" customWidth="1"/>
    <col min="11" max="16384" width="9.21875" style="3"/>
  </cols>
  <sheetData>
    <row r="1" spans="1:10" s="4" customFormat="1" ht="21" customHeight="1">
      <c r="A1" s="80" t="s">
        <v>23</v>
      </c>
      <c r="B1" s="87"/>
      <c r="C1" s="81"/>
      <c r="D1" s="87"/>
      <c r="E1" s="87"/>
      <c r="F1" s="87"/>
      <c r="G1" s="87"/>
      <c r="H1" s="87"/>
      <c r="I1" s="87"/>
      <c r="J1" s="87"/>
    </row>
    <row r="2" spans="1:10" s="4" customFormat="1" ht="21" customHeight="1">
      <c r="A2" s="22" t="s">
        <v>120</v>
      </c>
      <c r="B2" s="88"/>
      <c r="C2" s="50"/>
      <c r="D2" s="88"/>
      <c r="E2" s="88"/>
      <c r="F2" s="88"/>
      <c r="G2" s="88"/>
    </row>
    <row r="3" spans="1:10" s="4" customFormat="1" ht="21" customHeight="1">
      <c r="A3" s="22"/>
      <c r="B3" s="88"/>
      <c r="C3" s="50"/>
      <c r="G3" s="88"/>
      <c r="H3" s="88"/>
      <c r="I3" s="88"/>
      <c r="J3" s="88"/>
    </row>
    <row r="4" spans="1:10" s="4" customFormat="1" ht="21" customHeight="1">
      <c r="D4" s="584" t="s">
        <v>14</v>
      </c>
      <c r="E4" s="585"/>
      <c r="F4" s="585"/>
      <c r="G4" s="154"/>
      <c r="H4" s="584" t="s">
        <v>46</v>
      </c>
      <c r="I4" s="584"/>
      <c r="J4" s="584"/>
    </row>
    <row r="5" spans="1:10" s="4" customFormat="1" ht="21" customHeight="1">
      <c r="D5" s="552" t="s">
        <v>128</v>
      </c>
      <c r="E5" s="581"/>
      <c r="F5" s="581"/>
      <c r="G5" s="159"/>
      <c r="H5" s="552" t="s">
        <v>128</v>
      </c>
      <c r="I5" s="581"/>
      <c r="J5" s="581"/>
    </row>
    <row r="6" spans="1:10" s="1" customFormat="1" ht="21" customHeight="1">
      <c r="A6" s="52"/>
      <c r="B6" s="46"/>
      <c r="D6" s="588" t="s">
        <v>127</v>
      </c>
      <c r="E6" s="588"/>
      <c r="F6" s="588"/>
      <c r="G6" s="155"/>
      <c r="H6" s="588" t="s">
        <v>127</v>
      </c>
      <c r="I6" s="588"/>
      <c r="J6" s="588"/>
    </row>
    <row r="7" spans="1:10" s="1" customFormat="1" ht="21" customHeight="1">
      <c r="A7" s="53"/>
      <c r="B7" s="156" t="s">
        <v>16</v>
      </c>
      <c r="C7" s="6"/>
      <c r="D7" s="157" t="s">
        <v>116</v>
      </c>
      <c r="E7" s="158"/>
      <c r="F7" s="157" t="s">
        <v>104</v>
      </c>
      <c r="G7" s="158"/>
      <c r="H7" s="157" t="s">
        <v>116</v>
      </c>
      <c r="I7" s="158"/>
      <c r="J7" s="157" t="s">
        <v>104</v>
      </c>
    </row>
    <row r="8" spans="1:10" s="1" customFormat="1" ht="21" customHeight="1">
      <c r="A8" s="53"/>
      <c r="B8" s="89"/>
      <c r="C8" s="6"/>
      <c r="D8" s="152"/>
      <c r="E8" s="144"/>
      <c r="F8" s="152" t="s">
        <v>126</v>
      </c>
      <c r="G8" s="144"/>
      <c r="H8" s="152"/>
      <c r="I8" s="144"/>
      <c r="J8" s="152" t="s">
        <v>126</v>
      </c>
    </row>
    <row r="9" spans="1:10" s="1" customFormat="1" ht="21" customHeight="1">
      <c r="A9" s="53"/>
      <c r="B9" s="46"/>
      <c r="C9" s="6"/>
      <c r="D9" s="586" t="s">
        <v>27</v>
      </c>
      <c r="E9" s="587"/>
      <c r="F9" s="587"/>
      <c r="G9" s="587"/>
      <c r="H9" s="587"/>
      <c r="I9" s="587"/>
      <c r="J9" s="587"/>
    </row>
    <row r="10" spans="1:10" ht="21" customHeight="1">
      <c r="A10" s="31" t="s">
        <v>38</v>
      </c>
      <c r="B10" s="151"/>
      <c r="C10" s="29"/>
      <c r="D10" s="118">
        <v>89407441</v>
      </c>
      <c r="E10" s="118"/>
      <c r="F10" s="118">
        <v>75224074</v>
      </c>
      <c r="G10" s="118"/>
      <c r="H10" s="118">
        <v>85350415</v>
      </c>
      <c r="I10" s="119"/>
      <c r="J10" s="118">
        <v>71382347</v>
      </c>
    </row>
    <row r="11" spans="1:10" ht="21" customHeight="1">
      <c r="A11" s="32" t="s">
        <v>76</v>
      </c>
      <c r="B11" s="151"/>
      <c r="C11" s="29"/>
      <c r="D11" s="118">
        <v>35401995</v>
      </c>
      <c r="E11" s="118"/>
      <c r="F11" s="118">
        <v>29695328</v>
      </c>
      <c r="G11" s="118"/>
      <c r="H11" s="118">
        <v>35427175</v>
      </c>
      <c r="I11" s="111"/>
      <c r="J11" s="118">
        <v>29690586</v>
      </c>
    </row>
    <row r="12" spans="1:10" ht="21" customHeight="1">
      <c r="A12" s="31" t="s">
        <v>97</v>
      </c>
      <c r="B12" s="151"/>
      <c r="C12" s="29"/>
      <c r="D12" s="114">
        <f>+D10-D11</f>
        <v>54005446</v>
      </c>
      <c r="E12" s="111"/>
      <c r="F12" s="114">
        <f>+F10-F11</f>
        <v>45528746</v>
      </c>
      <c r="G12" s="120"/>
      <c r="H12" s="114">
        <f>+H10-H11</f>
        <v>49923240</v>
      </c>
      <c r="I12" s="120"/>
      <c r="J12" s="114">
        <f>+J10-J11</f>
        <v>41691761</v>
      </c>
    </row>
    <row r="13" spans="1:10" ht="21" customHeight="1">
      <c r="A13" s="31" t="s">
        <v>39</v>
      </c>
      <c r="B13" s="151"/>
      <c r="C13" s="29"/>
      <c r="D13" s="111">
        <v>21733538</v>
      </c>
      <c r="E13" s="111"/>
      <c r="F13" s="111">
        <v>18242486</v>
      </c>
      <c r="G13" s="120"/>
      <c r="H13" s="111">
        <v>25611482</v>
      </c>
      <c r="I13" s="120"/>
      <c r="J13" s="111">
        <v>21902377</v>
      </c>
    </row>
    <row r="14" spans="1:10" ht="21" customHeight="1">
      <c r="A14" s="31" t="s">
        <v>77</v>
      </c>
      <c r="B14" s="151"/>
      <c r="C14" s="29"/>
      <c r="D14" s="111">
        <v>3825964</v>
      </c>
      <c r="E14" s="111"/>
      <c r="F14" s="111">
        <v>3182275</v>
      </c>
      <c r="G14" s="120"/>
      <c r="H14" s="111">
        <v>3505996</v>
      </c>
      <c r="I14" s="120"/>
      <c r="J14" s="111">
        <v>2958967</v>
      </c>
    </row>
    <row r="15" spans="1:10" ht="21" customHeight="1">
      <c r="A15" s="31" t="s">
        <v>53</v>
      </c>
      <c r="B15" s="151"/>
      <c r="C15" s="29"/>
      <c r="D15" s="114">
        <f>+D13-D14</f>
        <v>17907574</v>
      </c>
      <c r="E15" s="111"/>
      <c r="F15" s="114">
        <f>+F13-F14</f>
        <v>15060211</v>
      </c>
      <c r="G15" s="120"/>
      <c r="H15" s="114">
        <f>+H13-H14</f>
        <v>22105486</v>
      </c>
      <c r="I15" s="120"/>
      <c r="J15" s="114">
        <f>+J13-J14</f>
        <v>18943410</v>
      </c>
    </row>
    <row r="16" spans="1:10" ht="21" customHeight="1">
      <c r="A16" s="31" t="s">
        <v>78</v>
      </c>
      <c r="B16" s="151"/>
      <c r="C16" s="29"/>
      <c r="D16" s="111">
        <v>6897794</v>
      </c>
      <c r="E16" s="111"/>
      <c r="F16" s="111">
        <v>5319077</v>
      </c>
      <c r="G16" s="120"/>
      <c r="H16" s="111">
        <v>6718880</v>
      </c>
      <c r="I16" s="120"/>
      <c r="J16" s="111">
        <v>5304980</v>
      </c>
    </row>
    <row r="17" spans="1:10" ht="21" customHeight="1">
      <c r="A17" s="31" t="s">
        <v>94</v>
      </c>
      <c r="B17" s="151"/>
      <c r="C17" s="29"/>
      <c r="D17" s="111">
        <v>875148</v>
      </c>
      <c r="E17" s="111"/>
      <c r="F17" s="111">
        <v>1029686</v>
      </c>
      <c r="G17" s="120"/>
      <c r="H17" s="111">
        <v>183796</v>
      </c>
      <c r="I17" s="120"/>
      <c r="J17" s="111">
        <v>695447</v>
      </c>
    </row>
    <row r="18" spans="1:10" ht="21" customHeight="1">
      <c r="A18" s="150" t="s">
        <v>133</v>
      </c>
      <c r="B18" s="151"/>
      <c r="C18" s="29"/>
      <c r="D18" s="111">
        <v>-5981</v>
      </c>
      <c r="E18" s="111"/>
      <c r="F18" s="111">
        <v>463</v>
      </c>
      <c r="G18" s="120"/>
      <c r="H18" s="121" t="s">
        <v>96</v>
      </c>
      <c r="I18" s="111"/>
      <c r="J18" s="121" t="s">
        <v>96</v>
      </c>
    </row>
    <row r="19" spans="1:10" ht="21" customHeight="1">
      <c r="A19" s="32" t="s">
        <v>45</v>
      </c>
      <c r="B19" s="151"/>
      <c r="C19" s="29"/>
      <c r="D19" s="111">
        <v>3646815</v>
      </c>
      <c r="E19" s="111"/>
      <c r="F19" s="111">
        <v>903650</v>
      </c>
      <c r="G19" s="120"/>
      <c r="H19" s="111">
        <v>7558321</v>
      </c>
      <c r="I19" s="120"/>
      <c r="J19" s="111">
        <v>4172841</v>
      </c>
    </row>
    <row r="20" spans="1:10" ht="21" customHeight="1">
      <c r="A20" s="32" t="s">
        <v>50</v>
      </c>
      <c r="B20" s="151"/>
      <c r="C20" s="29"/>
      <c r="D20" s="111">
        <v>36776907</v>
      </c>
      <c r="E20" s="111"/>
      <c r="F20" s="111">
        <v>30006054</v>
      </c>
      <c r="G20" s="120"/>
      <c r="H20" s="121" t="s">
        <v>96</v>
      </c>
      <c r="I20" s="111"/>
      <c r="J20" s="121" t="s">
        <v>96</v>
      </c>
    </row>
    <row r="21" spans="1:10" ht="21" customHeight="1">
      <c r="A21" s="31" t="s">
        <v>51</v>
      </c>
      <c r="B21" s="151"/>
      <c r="C21" s="29"/>
      <c r="D21" s="111">
        <v>558234</v>
      </c>
      <c r="E21" s="111"/>
      <c r="F21" s="111">
        <v>1067722</v>
      </c>
      <c r="G21" s="120"/>
      <c r="H21" s="111">
        <v>170638</v>
      </c>
      <c r="I21" s="120"/>
      <c r="J21" s="111">
        <v>604818</v>
      </c>
    </row>
    <row r="22" spans="1:10" ht="21" customHeight="1">
      <c r="A22" s="32" t="s">
        <v>65</v>
      </c>
      <c r="B22" s="151"/>
      <c r="C22" s="29"/>
      <c r="D22" s="113">
        <f>+D12+D15+SUM(D16:D21)</f>
        <v>120661937</v>
      </c>
      <c r="E22" s="111"/>
      <c r="F22" s="113">
        <f>+F12+F15+SUM(F16:F21)</f>
        <v>98915609</v>
      </c>
      <c r="G22" s="120"/>
      <c r="H22" s="113">
        <f>+H12+H15+SUM(H16:H21)</f>
        <v>86660361</v>
      </c>
      <c r="I22" s="120"/>
      <c r="J22" s="113">
        <f>+J12+J15+SUM(J16:J21)</f>
        <v>71413257</v>
      </c>
    </row>
    <row r="23" spans="1:10" ht="21" customHeight="1">
      <c r="A23" s="32" t="s">
        <v>52</v>
      </c>
      <c r="B23" s="151"/>
      <c r="C23" s="29"/>
      <c r="D23" s="112">
        <v>29110141</v>
      </c>
      <c r="E23" s="111"/>
      <c r="F23" s="112">
        <v>23450980</v>
      </c>
      <c r="G23" s="120"/>
      <c r="H23" s="122" t="s">
        <v>96</v>
      </c>
      <c r="I23" s="116"/>
      <c r="J23" s="122" t="s">
        <v>96</v>
      </c>
    </row>
    <row r="24" spans="1:10" ht="21" customHeight="1">
      <c r="A24" s="32" t="s">
        <v>66</v>
      </c>
      <c r="B24" s="151"/>
      <c r="C24" s="29"/>
      <c r="D24" s="114">
        <f>+D22-D23</f>
        <v>91551796</v>
      </c>
      <c r="E24" s="111"/>
      <c r="F24" s="114">
        <f>+F22-F23</f>
        <v>75464629</v>
      </c>
      <c r="G24" s="120"/>
      <c r="H24" s="114">
        <f>+H22</f>
        <v>86660361</v>
      </c>
      <c r="I24" s="120"/>
      <c r="J24" s="114">
        <f>+J22</f>
        <v>71413257</v>
      </c>
    </row>
    <row r="25" spans="1:10" ht="21" customHeight="1">
      <c r="A25" s="31" t="s">
        <v>40</v>
      </c>
      <c r="B25" s="151"/>
      <c r="C25" s="29"/>
      <c r="D25" s="111"/>
      <c r="E25" s="120"/>
      <c r="F25" s="111"/>
      <c r="G25" s="120"/>
      <c r="H25" s="111"/>
      <c r="I25" s="120"/>
      <c r="J25" s="111"/>
    </row>
    <row r="26" spans="1:10" ht="21" customHeight="1">
      <c r="A26" s="32" t="s">
        <v>79</v>
      </c>
      <c r="B26" s="151"/>
      <c r="C26" s="29"/>
      <c r="D26" s="111">
        <v>16149481</v>
      </c>
      <c r="E26" s="120"/>
      <c r="F26" s="111">
        <v>13874994</v>
      </c>
      <c r="G26" s="120"/>
      <c r="H26" s="111">
        <v>14098587</v>
      </c>
      <c r="I26" s="120"/>
      <c r="J26" s="111">
        <v>11970734</v>
      </c>
    </row>
    <row r="27" spans="1:10" ht="21" customHeight="1">
      <c r="A27" s="150" t="s">
        <v>113</v>
      </c>
      <c r="B27" s="151"/>
      <c r="C27" s="29"/>
      <c r="D27" s="120">
        <v>73447</v>
      </c>
      <c r="E27" s="120"/>
      <c r="F27" s="120">
        <v>81776</v>
      </c>
      <c r="G27" s="120"/>
      <c r="H27" s="120">
        <v>67169</v>
      </c>
      <c r="I27" s="120"/>
      <c r="J27" s="120">
        <v>73283</v>
      </c>
    </row>
    <row r="28" spans="1:10" ht="21" customHeight="1">
      <c r="A28" s="32" t="s">
        <v>41</v>
      </c>
      <c r="B28" s="90"/>
      <c r="C28" s="29"/>
      <c r="D28" s="111">
        <v>7054810</v>
      </c>
      <c r="E28" s="111"/>
      <c r="F28" s="111">
        <v>6720420</v>
      </c>
      <c r="G28" s="120"/>
      <c r="H28" s="111">
        <v>6457199</v>
      </c>
      <c r="I28" s="120"/>
      <c r="J28" s="111">
        <v>6102523</v>
      </c>
    </row>
    <row r="29" spans="1:10" ht="21" customHeight="1">
      <c r="A29" s="32" t="s">
        <v>42</v>
      </c>
      <c r="B29" s="90"/>
      <c r="C29" s="29"/>
      <c r="D29" s="120">
        <v>2975560</v>
      </c>
      <c r="E29" s="120"/>
      <c r="F29" s="120">
        <v>2676822</v>
      </c>
      <c r="G29" s="120"/>
      <c r="H29" s="120">
        <v>2858944</v>
      </c>
      <c r="I29" s="120"/>
      <c r="J29" s="120">
        <v>2581381</v>
      </c>
    </row>
    <row r="30" spans="1:10" ht="21" customHeight="1">
      <c r="A30" s="32" t="s">
        <v>43</v>
      </c>
      <c r="B30" s="90"/>
      <c r="C30" s="29"/>
      <c r="D30" s="111">
        <v>8271632</v>
      </c>
      <c r="E30" s="111"/>
      <c r="F30" s="111">
        <v>7167364</v>
      </c>
      <c r="G30" s="120"/>
      <c r="H30" s="111">
        <v>9062212</v>
      </c>
      <c r="I30" s="120"/>
      <c r="J30" s="111">
        <v>7404593</v>
      </c>
    </row>
    <row r="31" spans="1:10" ht="21" customHeight="1">
      <c r="A31" s="32" t="s">
        <v>44</v>
      </c>
      <c r="B31" s="90"/>
      <c r="C31" s="29"/>
      <c r="D31" s="114">
        <f>SUM(D26:D30)</f>
        <v>34524930</v>
      </c>
      <c r="E31" s="111"/>
      <c r="F31" s="114">
        <f>SUM(F26:F30)</f>
        <v>30521376</v>
      </c>
      <c r="G31" s="120"/>
      <c r="H31" s="114">
        <f>SUM(H26:H30)</f>
        <v>32544111</v>
      </c>
      <c r="I31" s="120"/>
      <c r="J31" s="114">
        <f>SUM(J26:J30)</f>
        <v>28132514</v>
      </c>
    </row>
    <row r="32" spans="1:10" ht="21" customHeight="1">
      <c r="A32" s="56" t="s">
        <v>84</v>
      </c>
      <c r="B32" s="151"/>
      <c r="C32" s="29"/>
      <c r="D32" s="111">
        <v>9396248</v>
      </c>
      <c r="E32" s="111"/>
      <c r="F32" s="111">
        <v>5844654</v>
      </c>
      <c r="G32" s="120"/>
      <c r="H32" s="111">
        <v>9447548</v>
      </c>
      <c r="I32" s="120"/>
      <c r="J32" s="111">
        <v>6496578</v>
      </c>
    </row>
    <row r="33" spans="1:10" ht="21" customHeight="1">
      <c r="A33" s="31" t="s">
        <v>80</v>
      </c>
      <c r="B33" s="90"/>
      <c r="C33" s="29"/>
      <c r="D33" s="113">
        <f>+D24-D31-D32</f>
        <v>47630618</v>
      </c>
      <c r="E33" s="111"/>
      <c r="F33" s="113">
        <f>+F24-F31-F32</f>
        <v>39098599</v>
      </c>
      <c r="G33" s="120"/>
      <c r="H33" s="113">
        <f>+H24-H31-H32</f>
        <v>44668702</v>
      </c>
      <c r="I33" s="120"/>
      <c r="J33" s="113">
        <f>+J24-J31-J32</f>
        <v>36784165</v>
      </c>
    </row>
    <row r="34" spans="1:10" ht="21" customHeight="1">
      <c r="A34" s="31" t="s">
        <v>81</v>
      </c>
      <c r="B34" s="90" t="s">
        <v>131</v>
      </c>
      <c r="C34" s="29"/>
      <c r="D34" s="111">
        <v>8759379</v>
      </c>
      <c r="E34" s="111"/>
      <c r="F34" s="111">
        <v>8975368</v>
      </c>
      <c r="G34" s="120"/>
      <c r="H34" s="111">
        <v>7287621</v>
      </c>
      <c r="I34" s="120"/>
      <c r="J34" s="111">
        <v>7493463</v>
      </c>
    </row>
    <row r="35" spans="1:10" ht="21" customHeight="1">
      <c r="A35" s="31" t="s">
        <v>54</v>
      </c>
      <c r="B35" s="90"/>
      <c r="C35" s="29"/>
      <c r="D35" s="114">
        <f>+D33-D34</f>
        <v>38871239</v>
      </c>
      <c r="E35" s="111"/>
      <c r="F35" s="114">
        <f>+F33-F34</f>
        <v>30123231</v>
      </c>
      <c r="G35" s="120"/>
      <c r="H35" s="114">
        <f>+H33-H34</f>
        <v>37381081</v>
      </c>
      <c r="I35" s="120"/>
      <c r="J35" s="114">
        <f>+J33-J34</f>
        <v>29290702</v>
      </c>
    </row>
    <row r="36" spans="1:10" ht="21" customHeight="1">
      <c r="A36" s="31"/>
      <c r="B36" s="90"/>
      <c r="C36" s="29"/>
      <c r="D36" s="48"/>
      <c r="E36" s="48"/>
      <c r="F36" s="48"/>
      <c r="G36" s="49"/>
      <c r="H36" s="48"/>
      <c r="I36" s="49"/>
      <c r="J36" s="48"/>
    </row>
    <row r="37" spans="1:10" ht="21" customHeight="1">
      <c r="A37" s="31"/>
      <c r="B37" s="90"/>
      <c r="C37" s="29"/>
      <c r="D37" s="48"/>
      <c r="E37" s="48"/>
      <c r="F37" s="48"/>
      <c r="G37" s="49"/>
      <c r="H37" s="48"/>
      <c r="I37" s="49"/>
      <c r="J37" s="48"/>
    </row>
    <row r="38" spans="1:10" ht="21" customHeight="1">
      <c r="A38" s="31"/>
      <c r="B38" s="90"/>
      <c r="C38" s="29"/>
      <c r="D38" s="48"/>
      <c r="E38" s="48"/>
      <c r="F38" s="48"/>
      <c r="G38" s="49"/>
      <c r="H38" s="48"/>
      <c r="I38" s="49"/>
      <c r="J38" s="48"/>
    </row>
    <row r="39" spans="1:10" ht="21" customHeight="1">
      <c r="A39" s="31"/>
      <c r="B39" s="90"/>
      <c r="C39" s="29"/>
      <c r="D39" s="48"/>
      <c r="E39" s="48"/>
      <c r="F39" s="48"/>
      <c r="G39" s="49"/>
      <c r="H39" s="48"/>
      <c r="I39" s="49"/>
      <c r="J39" s="48"/>
    </row>
    <row r="40" spans="1:10" ht="21" customHeight="1">
      <c r="A40" s="31"/>
      <c r="B40" s="90"/>
      <c r="C40" s="29"/>
      <c r="D40" s="48"/>
      <c r="E40" s="48"/>
      <c r="F40" s="48"/>
      <c r="G40" s="49"/>
      <c r="H40" s="48"/>
      <c r="I40" s="49"/>
      <c r="J40" s="48"/>
    </row>
    <row r="41" spans="1:10" ht="21" customHeight="1">
      <c r="A41" s="31"/>
      <c r="B41" s="90"/>
      <c r="C41" s="29"/>
      <c r="D41" s="48"/>
      <c r="E41" s="48"/>
      <c r="F41" s="48"/>
      <c r="G41" s="49"/>
      <c r="H41" s="48"/>
      <c r="I41" s="49"/>
      <c r="J41" s="48"/>
    </row>
    <row r="42" spans="1:10" s="4" customFormat="1" ht="21" customHeight="1">
      <c r="A42" s="54" t="s">
        <v>23</v>
      </c>
      <c r="B42" s="90"/>
      <c r="C42" s="29"/>
      <c r="D42" s="48"/>
      <c r="E42" s="48"/>
      <c r="F42" s="48"/>
      <c r="G42" s="49"/>
      <c r="H42" s="48"/>
      <c r="I42" s="49"/>
      <c r="J42" s="48"/>
    </row>
    <row r="43" spans="1:10" s="4" customFormat="1" ht="21" customHeight="1">
      <c r="A43" s="22" t="s">
        <v>120</v>
      </c>
      <c r="B43" s="90"/>
      <c r="C43" s="29"/>
      <c r="D43" s="48"/>
      <c r="E43" s="48"/>
      <c r="F43" s="48"/>
      <c r="G43" s="49"/>
      <c r="H43" s="48"/>
      <c r="I43" s="49"/>
      <c r="J43" s="48"/>
    </row>
    <row r="44" spans="1:10" s="4" customFormat="1" ht="21" customHeight="1">
      <c r="A44" s="55"/>
      <c r="B44" s="90"/>
      <c r="C44" s="29"/>
      <c r="D44" s="48"/>
      <c r="E44" s="48"/>
      <c r="F44" s="48"/>
      <c r="G44" s="49"/>
      <c r="H44" s="48"/>
      <c r="I44" s="49"/>
      <c r="J44" s="48"/>
    </row>
    <row r="45" spans="1:10" s="4" customFormat="1" ht="21" customHeight="1">
      <c r="A45" s="51"/>
      <c r="D45" s="584" t="s">
        <v>14</v>
      </c>
      <c r="E45" s="585"/>
      <c r="F45" s="585"/>
      <c r="G45" s="154"/>
      <c r="H45" s="584" t="s">
        <v>46</v>
      </c>
      <c r="I45" s="584"/>
      <c r="J45" s="584"/>
    </row>
    <row r="46" spans="1:10" s="4" customFormat="1" ht="21" customHeight="1">
      <c r="A46" s="51"/>
      <c r="D46" s="552" t="s">
        <v>128</v>
      </c>
      <c r="E46" s="581"/>
      <c r="F46" s="581"/>
      <c r="G46" s="159"/>
      <c r="H46" s="552" t="s">
        <v>128</v>
      </c>
      <c r="I46" s="581"/>
      <c r="J46" s="581"/>
    </row>
    <row r="47" spans="1:10" s="1" customFormat="1" ht="21" customHeight="1">
      <c r="A47" s="52"/>
      <c r="B47" s="46"/>
      <c r="D47" s="589" t="s">
        <v>127</v>
      </c>
      <c r="E47" s="590"/>
      <c r="F47" s="590"/>
      <c r="G47" s="160"/>
      <c r="H47" s="589" t="s">
        <v>127</v>
      </c>
      <c r="I47" s="590"/>
      <c r="J47" s="590"/>
    </row>
    <row r="48" spans="1:10" s="1" customFormat="1" ht="21" customHeight="1">
      <c r="A48" s="53"/>
      <c r="B48" s="156" t="s">
        <v>16</v>
      </c>
      <c r="C48" s="6"/>
      <c r="D48" s="157" t="s">
        <v>116</v>
      </c>
      <c r="E48" s="158"/>
      <c r="F48" s="157" t="s">
        <v>104</v>
      </c>
      <c r="G48" s="158"/>
      <c r="H48" s="157" t="s">
        <v>116</v>
      </c>
      <c r="I48" s="158"/>
      <c r="J48" s="157" t="s">
        <v>104</v>
      </c>
    </row>
    <row r="49" spans="1:10" s="1" customFormat="1" ht="21" customHeight="1">
      <c r="A49" s="53"/>
      <c r="B49" s="89"/>
      <c r="C49" s="6"/>
      <c r="D49" s="152"/>
      <c r="E49" s="144"/>
      <c r="F49" s="152" t="s">
        <v>126</v>
      </c>
      <c r="G49" s="144"/>
      <c r="H49" s="152"/>
      <c r="I49" s="144"/>
      <c r="J49" s="152" t="s">
        <v>126</v>
      </c>
    </row>
    <row r="50" spans="1:10" s="1" customFormat="1" ht="21" customHeight="1">
      <c r="A50" s="53"/>
      <c r="B50" s="46"/>
      <c r="C50" s="6"/>
      <c r="D50" s="52"/>
      <c r="E50" s="47"/>
      <c r="F50" s="47"/>
      <c r="G50" s="45" t="s">
        <v>27</v>
      </c>
      <c r="H50" s="48"/>
      <c r="I50" s="49"/>
      <c r="J50" s="48"/>
    </row>
    <row r="51" spans="1:10" ht="21" customHeight="1">
      <c r="A51" s="44" t="s">
        <v>67</v>
      </c>
      <c r="B51" s="90"/>
      <c r="C51" s="29"/>
      <c r="D51" s="123"/>
      <c r="E51" s="123"/>
      <c r="F51" s="124"/>
      <c r="G51" s="123"/>
      <c r="H51" s="123"/>
      <c r="I51" s="110"/>
      <c r="J51" s="124"/>
    </row>
    <row r="52" spans="1:10" ht="21" customHeight="1">
      <c r="A52" s="44" t="s">
        <v>82</v>
      </c>
      <c r="B52" s="90"/>
      <c r="C52" s="29"/>
      <c r="D52" s="121" t="s">
        <v>96</v>
      </c>
      <c r="E52" s="111"/>
      <c r="F52" s="111">
        <v>-3865</v>
      </c>
      <c r="G52" s="120"/>
      <c r="H52" s="121" t="s">
        <v>96</v>
      </c>
      <c r="I52" s="120"/>
      <c r="J52" s="111">
        <v>-3865</v>
      </c>
    </row>
    <row r="53" spans="1:10" ht="21" customHeight="1">
      <c r="A53" s="86" t="s">
        <v>132</v>
      </c>
      <c r="B53" s="90"/>
      <c r="C53" s="29"/>
      <c r="D53" s="111">
        <v>19828</v>
      </c>
      <c r="E53" s="111"/>
      <c r="F53" s="111">
        <v>2173195</v>
      </c>
      <c r="G53" s="120"/>
      <c r="H53" s="111">
        <v>1269749</v>
      </c>
      <c r="I53" s="120"/>
      <c r="J53" s="111">
        <v>1125805</v>
      </c>
    </row>
    <row r="54" spans="1:10" ht="21" customHeight="1">
      <c r="A54" s="44" t="s">
        <v>83</v>
      </c>
      <c r="B54" s="90"/>
      <c r="C54" s="29"/>
      <c r="D54" s="111">
        <v>20991</v>
      </c>
      <c r="E54" s="111"/>
      <c r="F54" s="111">
        <v>-47297</v>
      </c>
      <c r="G54" s="125"/>
      <c r="H54" s="121" t="s">
        <v>96</v>
      </c>
      <c r="I54" s="111"/>
      <c r="J54" s="121" t="s">
        <v>96</v>
      </c>
    </row>
    <row r="55" spans="1:10" ht="21" customHeight="1">
      <c r="A55" s="86" t="s">
        <v>123</v>
      </c>
      <c r="B55" s="90"/>
      <c r="C55" s="29"/>
      <c r="D55" s="121" t="s">
        <v>96</v>
      </c>
      <c r="E55" s="111"/>
      <c r="F55" s="111">
        <v>-40940</v>
      </c>
      <c r="G55" s="120"/>
      <c r="H55" s="117" t="s">
        <v>96</v>
      </c>
      <c r="I55" s="111"/>
      <c r="J55" s="117" t="s">
        <v>96</v>
      </c>
    </row>
    <row r="56" spans="1:10" ht="21" customHeight="1">
      <c r="A56" s="86" t="s">
        <v>121</v>
      </c>
      <c r="B56" s="90"/>
      <c r="C56" s="29"/>
      <c r="D56" s="111">
        <v>-3038</v>
      </c>
      <c r="E56" s="111"/>
      <c r="F56" s="142">
        <v>-468480</v>
      </c>
      <c r="G56" s="125"/>
      <c r="H56" s="111">
        <v>-253950</v>
      </c>
      <c r="I56" s="111"/>
      <c r="J56" s="142">
        <v>-224388</v>
      </c>
    </row>
    <row r="57" spans="1:10" ht="21" customHeight="1">
      <c r="A57" s="86" t="s">
        <v>125</v>
      </c>
      <c r="B57" s="90"/>
      <c r="C57" s="29"/>
      <c r="D57" s="114">
        <f>SUM(D51:D56)</f>
        <v>37781</v>
      </c>
      <c r="E57" s="120"/>
      <c r="F57" s="126">
        <f>SUM(F51:F56)</f>
        <v>1612613</v>
      </c>
      <c r="G57" s="120"/>
      <c r="H57" s="114">
        <f>SUM(H51:H56)</f>
        <v>1015799</v>
      </c>
      <c r="I57" s="120"/>
      <c r="J57" s="126">
        <f>SUM(J51:J56)</f>
        <v>897552</v>
      </c>
    </row>
    <row r="58" spans="1:10" ht="21" customHeight="1" thickBot="1">
      <c r="A58" s="44" t="s">
        <v>100</v>
      </c>
      <c r="B58" s="90"/>
      <c r="C58" s="29"/>
      <c r="D58" s="115">
        <f>+D35+D57</f>
        <v>38909020</v>
      </c>
      <c r="E58" s="111"/>
      <c r="F58" s="115">
        <f>+F35+F57</f>
        <v>31735844</v>
      </c>
      <c r="G58" s="120"/>
      <c r="H58" s="115">
        <f>+H35+H57</f>
        <v>38396880</v>
      </c>
      <c r="I58" s="120"/>
      <c r="J58" s="115">
        <f>+J35+J57</f>
        <v>30188254</v>
      </c>
    </row>
    <row r="59" spans="1:10" ht="21" customHeight="1" thickTop="1">
      <c r="B59" s="90"/>
      <c r="C59" s="29"/>
      <c r="D59" s="111"/>
      <c r="E59" s="111"/>
      <c r="F59" s="111"/>
      <c r="G59" s="120"/>
      <c r="H59" s="111"/>
      <c r="I59" s="120"/>
      <c r="J59" s="111"/>
    </row>
    <row r="60" spans="1:10" ht="21" customHeight="1">
      <c r="A60" s="86" t="s">
        <v>106</v>
      </c>
      <c r="B60" s="90"/>
      <c r="C60" s="29"/>
      <c r="D60" s="111"/>
      <c r="E60" s="111"/>
      <c r="F60" s="111"/>
      <c r="G60" s="120"/>
      <c r="H60" s="111"/>
      <c r="I60" s="120"/>
      <c r="J60" s="111"/>
    </row>
    <row r="61" spans="1:10" ht="21" customHeight="1">
      <c r="A61" s="44" t="s">
        <v>101</v>
      </c>
      <c r="B61" s="90"/>
      <c r="C61" s="29"/>
      <c r="D61" s="111">
        <v>38480895</v>
      </c>
      <c r="E61" s="111"/>
      <c r="F61" s="111">
        <v>29928102</v>
      </c>
      <c r="G61" s="120"/>
      <c r="H61" s="111">
        <v>37381081</v>
      </c>
      <c r="I61" s="120"/>
      <c r="J61" s="111">
        <v>29290702</v>
      </c>
    </row>
    <row r="62" spans="1:10" ht="21" customHeight="1">
      <c r="A62" s="86" t="s">
        <v>122</v>
      </c>
      <c r="B62" s="90"/>
      <c r="C62" s="29"/>
      <c r="D62" s="111">
        <v>390344</v>
      </c>
      <c r="E62" s="111"/>
      <c r="F62" s="111">
        <v>195129</v>
      </c>
      <c r="G62" s="120"/>
      <c r="H62" s="117" t="s">
        <v>96</v>
      </c>
      <c r="I62" s="111"/>
      <c r="J62" s="117" t="s">
        <v>96</v>
      </c>
    </row>
    <row r="63" spans="1:10" ht="21" customHeight="1">
      <c r="B63" s="90"/>
      <c r="C63" s="29"/>
      <c r="D63" s="111"/>
      <c r="E63" s="111"/>
      <c r="F63" s="111"/>
      <c r="G63" s="120"/>
      <c r="H63" s="111"/>
      <c r="I63" s="111"/>
      <c r="J63" s="111"/>
    </row>
    <row r="64" spans="1:10" ht="21" customHeight="1">
      <c r="A64" s="86" t="s">
        <v>107</v>
      </c>
      <c r="B64" s="90"/>
      <c r="C64" s="29"/>
      <c r="D64" s="111"/>
      <c r="E64" s="111"/>
      <c r="F64" s="111"/>
      <c r="G64" s="120"/>
      <c r="H64" s="111"/>
      <c r="I64" s="120"/>
      <c r="J64" s="111"/>
    </row>
    <row r="65" spans="1:10" ht="21" customHeight="1">
      <c r="A65" s="44" t="s">
        <v>101</v>
      </c>
      <c r="B65" s="90"/>
      <c r="C65" s="29"/>
      <c r="D65" s="111">
        <v>38607781</v>
      </c>
      <c r="E65" s="111"/>
      <c r="F65" s="111">
        <v>31456659</v>
      </c>
      <c r="G65" s="120"/>
      <c r="H65" s="111">
        <v>38396880</v>
      </c>
      <c r="I65" s="120"/>
      <c r="J65" s="111">
        <v>30188254</v>
      </c>
    </row>
    <row r="66" spans="1:10" ht="21" customHeight="1">
      <c r="A66" s="86" t="s">
        <v>122</v>
      </c>
      <c r="B66" s="90"/>
      <c r="C66" s="29"/>
      <c r="D66" s="111">
        <v>301239</v>
      </c>
      <c r="E66" s="111"/>
      <c r="F66" s="111">
        <v>279185</v>
      </c>
      <c r="G66" s="120"/>
      <c r="H66" s="117" t="s">
        <v>96</v>
      </c>
      <c r="I66" s="111"/>
      <c r="J66" s="117" t="s">
        <v>96</v>
      </c>
    </row>
    <row r="67" spans="1:10" ht="21" customHeight="1">
      <c r="B67" s="90"/>
      <c r="C67" s="29"/>
      <c r="D67" s="120"/>
      <c r="E67" s="111"/>
      <c r="F67" s="120"/>
      <c r="G67" s="120"/>
      <c r="H67" s="120"/>
      <c r="I67" s="111"/>
      <c r="J67" s="120"/>
    </row>
    <row r="68" spans="1:10" ht="21" customHeight="1">
      <c r="A68" s="44" t="s">
        <v>55</v>
      </c>
      <c r="B68" s="90"/>
      <c r="C68" s="29"/>
      <c r="D68" s="123"/>
      <c r="E68" s="123"/>
      <c r="F68" s="123"/>
      <c r="G68" s="123"/>
      <c r="H68" s="123"/>
      <c r="I68" s="110"/>
      <c r="J68" s="123"/>
    </row>
    <row r="69" spans="1:10" ht="21" customHeight="1" thickBot="1">
      <c r="A69" s="86" t="s">
        <v>92</v>
      </c>
      <c r="B69" s="90" t="s">
        <v>129</v>
      </c>
      <c r="C69" s="29"/>
      <c r="D69" s="143">
        <v>11.32</v>
      </c>
      <c r="E69" s="127"/>
      <c r="F69" s="143">
        <v>8.8000000000000007</v>
      </c>
      <c r="G69" s="127"/>
      <c r="H69" s="143">
        <v>11</v>
      </c>
      <c r="I69" s="127"/>
      <c r="J69" s="143">
        <v>8.6199999999999992</v>
      </c>
    </row>
    <row r="70" spans="1:10" ht="21" customHeight="1" thickTop="1"/>
    <row r="88" spans="1:10" ht="21" customHeight="1">
      <c r="A88" s="145"/>
      <c r="B88" s="69"/>
      <c r="C88" s="70"/>
      <c r="D88" s="146"/>
      <c r="E88" s="85"/>
      <c r="F88" s="85"/>
      <c r="G88" s="85"/>
      <c r="H88" s="85"/>
      <c r="I88" s="44"/>
      <c r="J88" s="44"/>
    </row>
    <row r="89" spans="1:10" ht="21" customHeight="1">
      <c r="A89" s="148" t="s">
        <v>110</v>
      </c>
      <c r="B89" s="147"/>
      <c r="C89" s="5"/>
      <c r="D89" s="79"/>
      <c r="E89" s="85"/>
      <c r="F89" s="149" t="s">
        <v>109</v>
      </c>
      <c r="G89" s="79"/>
      <c r="H89" s="79"/>
      <c r="I89" s="44"/>
      <c r="J89" s="44"/>
    </row>
    <row r="90" spans="1:10" ht="21" customHeight="1">
      <c r="A90" s="148" t="s">
        <v>111</v>
      </c>
      <c r="B90" s="147"/>
      <c r="C90" s="2"/>
      <c r="D90" s="79"/>
      <c r="E90" s="85"/>
      <c r="F90" s="149" t="s">
        <v>108</v>
      </c>
      <c r="G90" s="79"/>
      <c r="H90" s="85"/>
      <c r="I90" s="44"/>
      <c r="J90" s="44"/>
    </row>
  </sheetData>
  <mergeCells count="13">
    <mergeCell ref="D47:F47"/>
    <mergeCell ref="H47:J47"/>
    <mergeCell ref="H6:J6"/>
    <mergeCell ref="D45:F45"/>
    <mergeCell ref="H45:J45"/>
    <mergeCell ref="D46:F46"/>
    <mergeCell ref="H46:J46"/>
    <mergeCell ref="D4:F4"/>
    <mergeCell ref="H4:J4"/>
    <mergeCell ref="D9:J9"/>
    <mergeCell ref="D5:F5"/>
    <mergeCell ref="H5:J5"/>
    <mergeCell ref="D6:F6"/>
  </mergeCells>
  <phoneticPr fontId="0" type="noConversion"/>
  <printOptions horizontalCentered="1"/>
  <pageMargins left="0.7" right="0.75" top="0.48" bottom="0.5" header="0.5" footer="0.5"/>
  <pageSetup paperSize="9" scale="74" firstPageNumber="7" fitToHeight="2" orientation="portrait" useFirstPageNumber="1" r:id="rId1"/>
  <headerFooter>
    <oddFooter>&amp;L   The accompanying notes are an integral part of these financial statements.
   &amp;X*  &amp;X Refer to note 3
&amp;C&amp;P</oddFooter>
  </headerFooter>
  <rowBreaks count="1" manualBreakCount="1">
    <brk id="41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d96504-762f-4960-9e30-076e7a916c39" xsi:nil="true"/>
    <lcf76f155ced4ddcb4097134ff3c332f xmlns="35bb73a0-5733-4ae7-be4d-b16b7c96548b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30942011824349A5C3A6F71E5FD772" ma:contentTypeVersion="15" ma:contentTypeDescription="Create a new document." ma:contentTypeScope="" ma:versionID="079f0cad393f0b5cbfe6745f81edffe8">
  <xsd:schema xmlns:xsd="http://www.w3.org/2001/XMLSchema" xmlns:xs="http://www.w3.org/2001/XMLSchema" xmlns:p="http://schemas.microsoft.com/office/2006/metadata/properties" xmlns:ns2="35bb73a0-5733-4ae7-be4d-b16b7c96548b" xmlns:ns3="6ed96504-762f-4960-9e30-076e7a916c39" targetNamespace="http://schemas.microsoft.com/office/2006/metadata/properties" ma:root="true" ma:fieldsID="2f51f1bbce23d165dd1b2c78a3d94622" ns2:_="" ns3:_="">
    <xsd:import namespace="35bb73a0-5733-4ae7-be4d-b16b7c96548b"/>
    <xsd:import namespace="6ed96504-762f-4960-9e30-076e7a916c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bb73a0-5733-4ae7-be4d-b16b7c9654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ed748d9-e929-443b-8ee0-f34b567383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d96504-762f-4960-9e30-076e7a916c39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c927e60-ffe9-4423-a8dd-35ec2ef6d49a}" ma:internalName="TaxCatchAll" ma:showField="CatchAllData" ma:web="6ed96504-762f-4960-9e30-076e7a916c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E6D344E-397E-44AC-A7E6-7485FD3F476D}">
  <ds:schemaRefs>
    <ds:schemaRef ds:uri="http://schemas.microsoft.com/office/2006/documentManagement/types"/>
    <ds:schemaRef ds:uri="http://purl.org/dc/terms/"/>
    <ds:schemaRef ds:uri="7ff69b85-3ade-49f3-a11d-d3115459bcf0"/>
    <ds:schemaRef ds:uri="4abd288b-00be-49bc-b080-243b24943c21"/>
    <ds:schemaRef ds:uri="http://schemas.microsoft.com/office/infopath/2007/PartnerControls"/>
    <ds:schemaRef ds:uri="http://purl.org/dc/dcmitype/"/>
    <ds:schemaRef ds:uri="http://schemas.microsoft.com/sharepoint/v3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www.w3.org/XML/1998/namespace"/>
    <ds:schemaRef ds:uri="6ed96504-762f-4960-9e30-076e7a916c39"/>
    <ds:schemaRef ds:uri="35bb73a0-5733-4ae7-be4d-b16b7c96548b"/>
  </ds:schemaRefs>
</ds:datastoreItem>
</file>

<file path=customXml/itemProps2.xml><?xml version="1.0" encoding="utf-8"?>
<ds:datastoreItem xmlns:ds="http://schemas.openxmlformats.org/officeDocument/2006/customXml" ds:itemID="{191164C8-ACF6-4A63-85A6-55737BDAAE4F}"/>
</file>

<file path=customXml/itemProps3.xml><?xml version="1.0" encoding="utf-8"?>
<ds:datastoreItem xmlns:ds="http://schemas.openxmlformats.org/officeDocument/2006/customXml" ds:itemID="{D80A9102-0809-43CD-BC61-38A675CBB91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11</vt:i4>
      </vt:variant>
    </vt:vector>
  </HeadingPairs>
  <TitlesOfParts>
    <vt:vector size="23" baseType="lpstr">
      <vt:lpstr>BS</vt:lpstr>
      <vt:lpstr>PL (3M)</vt:lpstr>
      <vt:lpstr>PL (6M)</vt:lpstr>
      <vt:lpstr>CE_Conso_Q1'16</vt:lpstr>
      <vt:lpstr>CE_Conso (After Re.)</vt:lpstr>
      <vt:lpstr>CE_Conso (Before Re.)</vt:lpstr>
      <vt:lpstr>CE_Bank 16</vt:lpstr>
      <vt:lpstr>CE_Separate Q222</vt:lpstr>
      <vt:lpstr>CF</vt:lpstr>
      <vt:lpstr>CE_Separate 2Q22</vt:lpstr>
      <vt:lpstr>CE_Separate 2Q21</vt:lpstr>
      <vt:lpstr>PL (9)</vt:lpstr>
      <vt:lpstr>BS!Print_Area</vt:lpstr>
      <vt:lpstr>'CE_Bank 16'!Print_Area</vt:lpstr>
      <vt:lpstr>'CE_Conso (After Re.)'!Print_Area</vt:lpstr>
      <vt:lpstr>'CE_Conso (Before Re.)'!Print_Area</vt:lpstr>
      <vt:lpstr>'CE_Separate 2Q21'!Print_Area</vt:lpstr>
      <vt:lpstr>'CE_Separate 2Q22'!Print_Area</vt:lpstr>
      <vt:lpstr>'CE_Separate Q222'!Print_Area</vt:lpstr>
      <vt:lpstr>CF!Print_Area</vt:lpstr>
      <vt:lpstr>'PL (3M)'!Print_Area</vt:lpstr>
      <vt:lpstr>'PL (6M)'!Print_Area</vt:lpstr>
      <vt:lpstr>'PL (9)'!Print_Area</vt:lpstr>
    </vt:vector>
  </TitlesOfParts>
  <Company>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NANTIDA NATEETAVEESAK</cp:lastModifiedBy>
  <cp:lastPrinted>2022-08-11T03:53:16Z</cp:lastPrinted>
  <dcterms:created xsi:type="dcterms:W3CDTF">2002-12-13T14:30:06Z</dcterms:created>
  <dcterms:modified xsi:type="dcterms:W3CDTF">2022-08-11T05:00:45Z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0x010100D730942011824349A5C3A6F71E5FD772</vt:lpwstr>
  </property>
  <property fmtid="{D5CDD505-2E9C-101B-9397-08002B2CF9AE}" pid="5" name="MediaServiceImageTags">
    <vt:lpwstr/>
  </property>
</Properties>
</file>