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supisara1_kpmg_co_th/Documents/Thai Life (TLI)/02 Q2 YE2022/FS/Y22 Q2/SET/"/>
    </mc:Choice>
  </mc:AlternateContent>
  <xr:revisionPtr revIDLastSave="3" documentId="13_ncr:1_{CCBEE0E1-DBE0-42D8-920A-FBFB2CEEEFA7}" xr6:coauthVersionLast="47" xr6:coauthVersionMax="47" xr10:uidLastSave="{20E1B3CC-6873-48AB-AA45-9709981B70B6}"/>
  <bookViews>
    <workbookView xWindow="-110" yWindow="-110" windowWidth="19420" windowHeight="10420" tabRatio="804" xr2:uid="{00000000-000D-0000-FFFF-FFFF00000000}"/>
  </bookViews>
  <sheets>
    <sheet name="BS &amp; CF-3-4" sheetId="1" r:id="rId1"/>
    <sheet name="CI-5-8" sheetId="2" r:id="rId2"/>
    <sheet name="SH9" sheetId="3" r:id="rId3"/>
    <sheet name="SH 10" sheetId="8" r:id="rId4"/>
    <sheet name="SH11" sheetId="5" r:id="rId5"/>
    <sheet name="SH12" sheetId="6" r:id="rId6"/>
    <sheet name="CF13-14" sheetId="7" r:id="rId7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SECOND_FORMAT">" "</definedName>
    <definedName name="_xlnm.Print_Area" localSheetId="0">'BS &amp; CF-3-4'!$A$1:$L$63</definedName>
    <definedName name="_xlnm.Print_Area" localSheetId="6">'CF13-14'!$A$1:$K$60</definedName>
    <definedName name="_xlnm.Print_Area" localSheetId="1">'CI-5-8'!$A$1:$L$128</definedName>
    <definedName name="_xlnm.Print_Area" localSheetId="3">'SH 10'!$A$1:$T$21</definedName>
    <definedName name="_xlnm.Print_Area" localSheetId="4">'SH11'!$A$1:$T$20</definedName>
    <definedName name="_xlnm.Print_Area" localSheetId="5">'SH12'!$A$1:$T$20</definedName>
    <definedName name="_xlnm.Print_Area" localSheetId="2">'SH9'!$A$1:$T$21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8" l="1"/>
  <c r="K50" i="7"/>
  <c r="I50" i="7"/>
  <c r="K45" i="7"/>
  <c r="I45" i="7"/>
  <c r="K31" i="7"/>
  <c r="K46" i="7" s="1"/>
  <c r="I31" i="7"/>
  <c r="I46" i="7" s="1"/>
  <c r="K25" i="7"/>
  <c r="I25" i="7"/>
  <c r="I52" i="7" l="1"/>
  <c r="I54" i="7" s="1"/>
  <c r="K52" i="7"/>
  <c r="K54" i="7" s="1"/>
  <c r="F14" i="6" l="1"/>
  <c r="F18" i="6"/>
  <c r="F14" i="5"/>
  <c r="F18" i="5"/>
  <c r="F19" i="5" s="1"/>
  <c r="F15" i="8"/>
  <c r="F20" i="8"/>
  <c r="F15" i="3"/>
  <c r="F20" i="3"/>
  <c r="F12" i="2"/>
  <c r="F16" i="2" s="1"/>
  <c r="F23" i="2" s="1"/>
  <c r="J14" i="6"/>
  <c r="J19" i="6" s="1"/>
  <c r="J18" i="6"/>
  <c r="J14" i="5"/>
  <c r="J18" i="5"/>
  <c r="J19" i="5" s="1"/>
  <c r="J15" i="8"/>
  <c r="J15" i="3"/>
  <c r="J12" i="2"/>
  <c r="J16" i="2" s="1"/>
  <c r="J23" i="2" s="1"/>
  <c r="F19" i="6" l="1"/>
  <c r="L18" i="8"/>
  <c r="F26" i="1" l="1"/>
  <c r="T13" i="6" l="1"/>
  <c r="N17" i="6"/>
  <c r="R18" i="3" l="1"/>
  <c r="P18" i="8"/>
  <c r="P19" i="8" s="1"/>
  <c r="P17" i="6"/>
  <c r="R17" i="6" s="1"/>
  <c r="T17" i="6" s="1"/>
  <c r="R18" i="8" l="1"/>
  <c r="T18" i="8" s="1"/>
  <c r="T14" i="8"/>
  <c r="R10" i="6" l="1"/>
  <c r="T10" i="6" s="1"/>
  <c r="T14" i="6"/>
  <c r="R14" i="6"/>
  <c r="P14" i="6"/>
  <c r="N14" i="6"/>
  <c r="L14" i="6"/>
  <c r="H14" i="6"/>
  <c r="P20" i="8"/>
  <c r="T15" i="8"/>
  <c r="R15" i="8"/>
  <c r="P15" i="8"/>
  <c r="N15" i="8"/>
  <c r="L15" i="8"/>
  <c r="H15" i="8"/>
  <c r="D15" i="8"/>
  <c r="R11" i="8"/>
  <c r="H20" i="8"/>
  <c r="D20" i="8"/>
  <c r="T13" i="5"/>
  <c r="T14" i="5" s="1"/>
  <c r="R14" i="5"/>
  <c r="P14" i="5"/>
  <c r="N14" i="5"/>
  <c r="H14" i="5"/>
  <c r="R14" i="3"/>
  <c r="R15" i="3" s="1"/>
  <c r="R11" i="3"/>
  <c r="P19" i="3"/>
  <c r="P20" i="3" s="1"/>
  <c r="P15" i="3"/>
  <c r="N15" i="3"/>
  <c r="L15" i="3"/>
  <c r="T14" i="3"/>
  <c r="T15" i="3" s="1"/>
  <c r="L14" i="5"/>
  <c r="H15" i="3"/>
  <c r="D15" i="3"/>
  <c r="L125" i="2"/>
  <c r="J125" i="2"/>
  <c r="H125" i="2"/>
  <c r="G125" i="2"/>
  <c r="F125" i="2"/>
  <c r="L97" i="2"/>
  <c r="L103" i="2" s="1"/>
  <c r="J97" i="2"/>
  <c r="J103" i="2" s="1"/>
  <c r="H97" i="2"/>
  <c r="H103" i="2" s="1"/>
  <c r="F97" i="2"/>
  <c r="F103" i="2" s="1"/>
  <c r="L79" i="2"/>
  <c r="L83" i="2" s="1"/>
  <c r="L90" i="2" s="1"/>
  <c r="J79" i="2"/>
  <c r="J83" i="2" s="1"/>
  <c r="J90" i="2" s="1"/>
  <c r="H79" i="2"/>
  <c r="H83" i="2" s="1"/>
  <c r="H90" i="2" s="1"/>
  <c r="F79" i="2"/>
  <c r="F83" i="2" s="1"/>
  <c r="F90" i="2" s="1"/>
  <c r="G50" i="7"/>
  <c r="E50" i="7"/>
  <c r="J104" i="2" l="1"/>
  <c r="J106" i="2" s="1"/>
  <c r="J127" i="2" s="1"/>
  <c r="H104" i="2"/>
  <c r="H106" i="2" s="1"/>
  <c r="J17" i="3" s="1"/>
  <c r="J19" i="3" s="1"/>
  <c r="J20" i="3" s="1"/>
  <c r="L104" i="2"/>
  <c r="L106" i="2" s="1"/>
  <c r="F104" i="2"/>
  <c r="F106" i="2" s="1"/>
  <c r="J17" i="8" s="1"/>
  <c r="J19" i="8" s="1"/>
  <c r="J20" i="8" s="1"/>
  <c r="L127" i="2" l="1"/>
  <c r="L16" i="5"/>
  <c r="L18" i="5" s="1"/>
  <c r="L19" i="5" s="1"/>
  <c r="H126" i="2"/>
  <c r="H127" i="2"/>
  <c r="T17" i="8"/>
  <c r="F127" i="2"/>
  <c r="L16" i="6"/>
  <c r="T16" i="6" s="1"/>
  <c r="J126" i="2"/>
  <c r="L126" i="2"/>
  <c r="F126" i="2"/>
  <c r="T17" i="3" l="1"/>
  <c r="F30" i="2"/>
  <c r="J30" i="2"/>
  <c r="H20" i="3" l="1"/>
  <c r="D20" i="3"/>
  <c r="N19" i="3"/>
  <c r="N20" i="3" s="1"/>
  <c r="L19" i="3"/>
  <c r="L20" i="3" s="1"/>
  <c r="R19" i="3"/>
  <c r="R20" i="3" s="1"/>
  <c r="T11" i="3"/>
  <c r="P18" i="5"/>
  <c r="P19" i="5" s="1"/>
  <c r="N18" i="5"/>
  <c r="N19" i="5" s="1"/>
  <c r="H18" i="5"/>
  <c r="H19" i="5" s="1"/>
  <c r="T17" i="5"/>
  <c r="R16" i="5"/>
  <c r="T10" i="5"/>
  <c r="T11" i="8"/>
  <c r="T18" i="3" l="1"/>
  <c r="R18" i="5"/>
  <c r="R19" i="5" s="1"/>
  <c r="J26" i="1"/>
  <c r="L30" i="2"/>
  <c r="L36" i="2" s="1"/>
  <c r="J36" i="2"/>
  <c r="H30" i="2"/>
  <c r="H36" i="2" s="1"/>
  <c r="F36" i="2"/>
  <c r="R19" i="8" l="1"/>
  <c r="R20" i="8" s="1"/>
  <c r="N19" i="8"/>
  <c r="N20" i="8" s="1"/>
  <c r="L19" i="8"/>
  <c r="L20" i="8" s="1"/>
  <c r="G45" i="7" l="1"/>
  <c r="G25" i="7"/>
  <c r="L62" i="2"/>
  <c r="L58" i="2"/>
  <c r="H62" i="2"/>
  <c r="H58" i="2"/>
  <c r="L12" i="2"/>
  <c r="L16" i="2" s="1"/>
  <c r="L23" i="2" s="1"/>
  <c r="L37" i="2" s="1"/>
  <c r="L39" i="2" s="1"/>
  <c r="L65" i="2" s="1"/>
  <c r="H12" i="2"/>
  <c r="H16" i="2" s="1"/>
  <c r="H23" i="2" s="1"/>
  <c r="H37" i="2" s="1"/>
  <c r="L60" i="1"/>
  <c r="L48" i="1"/>
  <c r="H60" i="1"/>
  <c r="H48" i="1"/>
  <c r="L26" i="1"/>
  <c r="H26" i="1"/>
  <c r="J60" i="1"/>
  <c r="F60" i="1"/>
  <c r="J48" i="1"/>
  <c r="F48" i="1"/>
  <c r="L62" i="1" l="1"/>
  <c r="H62" i="1"/>
  <c r="L63" i="2"/>
  <c r="L64" i="2" s="1"/>
  <c r="H63" i="2"/>
  <c r="J62" i="1"/>
  <c r="F62" i="1"/>
  <c r="J37" i="2"/>
  <c r="J39" i="2" s="1"/>
  <c r="J65" i="2" s="1"/>
  <c r="F37" i="2"/>
  <c r="F39" i="2" s="1"/>
  <c r="F65" i="2" s="1"/>
  <c r="T16" i="5" l="1"/>
  <c r="T18" i="5" s="1"/>
  <c r="T19" i="5" s="1"/>
  <c r="T19" i="3"/>
  <c r="T20" i="3" s="1"/>
  <c r="H39" i="2"/>
  <c r="H65" i="2" s="1"/>
  <c r="H64" i="2" l="1"/>
  <c r="T19" i="8"/>
  <c r="T20" i="8" s="1"/>
  <c r="F58" i="2"/>
  <c r="J58" i="2"/>
  <c r="E25" i="7" l="1"/>
  <c r="E31" i="7"/>
  <c r="G31" i="7"/>
  <c r="G46" i="7" s="1"/>
  <c r="G52" i="7" s="1"/>
  <c r="G54" i="7" s="1"/>
  <c r="E45" i="7"/>
  <c r="H18" i="6"/>
  <c r="H19" i="6" s="1"/>
  <c r="F62" i="2"/>
  <c r="F63" i="2" s="1"/>
  <c r="J62" i="2"/>
  <c r="E46" i="7" l="1"/>
  <c r="E52" i="7" s="1"/>
  <c r="E54" i="7" s="1"/>
  <c r="J63" i="2"/>
  <c r="P18" i="6"/>
  <c r="P19" i="6" s="1"/>
  <c r="N18" i="6" l="1"/>
  <c r="N19" i="6" s="1"/>
  <c r="J64" i="2"/>
  <c r="L18" i="6" l="1"/>
  <c r="L19" i="6" s="1"/>
  <c r="R18" i="6" l="1"/>
  <c r="R19" i="6" s="1"/>
  <c r="T18" i="6"/>
  <c r="T19" i="6" s="1"/>
  <c r="F64" i="2" l="1"/>
</calcChain>
</file>

<file path=xl/sharedStrings.xml><?xml version="1.0" encoding="utf-8"?>
<sst xmlns="http://schemas.openxmlformats.org/spreadsheetml/2006/main" count="446" uniqueCount="182">
  <si>
    <t>รวมหนี้สินและส่วนของผู้ถือหุ้น</t>
  </si>
  <si>
    <t>รวมส่วนของผู้ถือหุ้น</t>
  </si>
  <si>
    <t>องค์ประกอบอื่นของส่วนของผู้ถือหุ้น</t>
  </si>
  <si>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</si>
  <si>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</si>
  <si>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</si>
  <si>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</si>
  <si>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</si>
  <si>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>ทุนที่ออกและชำระแล้ว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</si>
  <si>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</si>
  <si>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</si>
  <si>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</si>
  <si>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</si>
  <si>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หนี้สินอื่น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</si>
  <si>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</si>
  <si>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</si>
  <si>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ภาษีเงินได้ค้างจ่าย</t>
  </si>
  <si>
    <t>หนี้สินอนุพันธ์</t>
  </si>
  <si>
    <t>เจ้าหนี้บริษัทประกันภัยต่อ</t>
  </si>
  <si>
    <t>หนี้สินจากสัญญาลงทุน</t>
  </si>
  <si>
    <t>หนี้สินจากสัญญาประกันภัย</t>
  </si>
  <si>
    <t>หนี้สิน</t>
  </si>
  <si>
    <t>(พันบาท)</t>
  </si>
  <si>
    <t>หมายเหตุ</t>
  </si>
  <si>
    <t>หนี้สินและส่วนของผู้ถือหุ้น</t>
  </si>
  <si>
    <t>31 ธันวาคม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</si>
  <si>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</si>
  <si>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</si>
  <si>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</si>
  <si>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งบแสดงฐานะการเงิน</t>
  </si>
  <si>
    <t>บริษัท ไทยประกันชีวิต จำกัด (มหาชน)</t>
  </si>
  <si>
    <t>รวมสินทรัพย์</t>
  </si>
  <si>
    <t>สินทรัพย์อื่น</t>
  </si>
  <si>
    <t>สินทรัพย์ไม่มีตัวตน - สุทธิ</t>
  </si>
  <si>
    <t>ที่ดิน อาคารและอุปกรณ์ - สุทธิ</t>
  </si>
  <si>
    <t>ทรัพย์สินรอการขาย - สุทธิ</t>
  </si>
  <si>
    <t>สินทรัพย์ลงทุนที่ผู้เอาประกันภัยรับความเสี่ยง</t>
  </si>
  <si>
    <t>เงินลงทุนในบริษัทร่วม - สุทธิ</t>
  </si>
  <si>
    <t>เงินให้กู้ยืมและดอกเบี้ยค้างรับ</t>
  </si>
  <si>
    <t>เงินลงทุนในหลักทรัพย์</t>
  </si>
  <si>
    <t>สินทรัพย์ลงทุน</t>
  </si>
  <si>
    <t>สินทรัพย์อนุพันธ์</t>
  </si>
  <si>
    <t>ลูกหนี้จากการประกันภัยต่อ - สุทธิ</t>
  </si>
  <si>
    <t>รายได้จากการลงทุนค้างรับ</t>
  </si>
  <si>
    <t>เบี้ยประกันภัยค้างรับ - สุทธิ</t>
  </si>
  <si>
    <t>เงินสดและรายการเทียบเท่าเงินสด</t>
  </si>
  <si>
    <t>สินทรัพย์</t>
  </si>
  <si>
    <t>ภาษีเงินได้ของรายการที่อาจถูกจัดประเภทใหม่ไว้ในกำไรหรือขาดทุนในภายหลัง</t>
  </si>
  <si>
    <t xml:space="preserve">   </t>
  </si>
  <si>
    <t>ผลกำไรจากการวัดมูลค่าใหม่ของผลประโยชน์พนักงานที่กำหนดไว้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</si>
  <si>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</t>
  </si>
  <si>
    <t>การป้องกันความเสี่ยงในกระแสเงินสด</t>
  </si>
  <si>
    <t>ผ่านงบกำไรขาดทุนเบ็ดเสร็จอื่น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</si>
  <si>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</si>
  <si>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กำไรสำหรับงวด</t>
  </si>
  <si>
    <t>ค่าใช้จ่ายภาษีเงินได้</t>
  </si>
  <si>
    <t>กำไรก่อนภาษีเงินได้</t>
  </si>
  <si>
    <t>รวมค่าใช้จ่าย</t>
  </si>
  <si>
    <t>ค่าใช้จ่ายอื่น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</si>
  <si>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</si>
  <si>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</si>
  <si>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</si>
  <si>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ผลประโยชน์จ่ายตามกรมธรรม์ประกันภัยและค่าสินไหมทดแทนสุทธิ</t>
  </si>
  <si>
    <t>รับคืนจากการประกันภัยต่อ</t>
  </si>
  <si>
    <t xml:space="preserve">    </t>
  </si>
  <si>
    <t>ผลประโยชน์จ่ายตามกรมธรรม์ประกันภัยและค่าสินไหมทดแทน</t>
  </si>
  <si>
    <t>สำรองประกันภัยสำหรับสัญญาประกันภัยระยะยาวเพิ่มขึ้นจากงวดก่อน</t>
  </si>
  <si>
    <t>ค่าใช้จ่าย</t>
  </si>
  <si>
    <t>รวมรายได้</t>
  </si>
  <si>
    <t>รายได้อื่น</t>
  </si>
  <si>
    <t>รายได้จากการลงทุนสุทธิ</t>
  </si>
  <si>
    <t>รายได้ค่าจ้างและค่าบำเหน็จ</t>
  </si>
  <si>
    <t>เบี้ยประกันภัยที่ถือเป็นรายได้สุทธิ</t>
  </si>
  <si>
    <t>เบี้ยประกันภัยรับสุทธิ</t>
  </si>
  <si>
    <t>เบี้ยประกันภัยรับ</t>
  </si>
  <si>
    <t>รายได้</t>
  </si>
  <si>
    <t>สำหรับงวดสามเดือนสิ้นสุด</t>
  </si>
  <si>
    <t>กำไรขาดทุนเบ็ดเสร็จสำหรับงวด</t>
  </si>
  <si>
    <t>ผู้ถือหุ้น</t>
  </si>
  <si>
    <t>ตามกฎหมาย</t>
  </si>
  <si>
    <t>สามัญ</t>
  </si>
  <si>
    <t>และชำระแล้ว</t>
  </si>
  <si>
    <t>รวมส่วนของ</t>
  </si>
  <si>
    <t>ทุนสำรอง</t>
  </si>
  <si>
    <t>ส่วนเกินมูลค่าหุ้น</t>
  </si>
  <si>
    <t>ทุนเรือนหุ้นที่ออก</t>
  </si>
  <si>
    <t>งบการเงินที่แสดงเงินลงทุนตามวิธีส่วนได้เสีย</t>
  </si>
  <si>
    <t xml:space="preserve"> </t>
  </si>
  <si>
    <t>รายการที่มิใช่เงินสดประกอบด้วย</t>
  </si>
  <si>
    <t>ข้อมูลงบกระแสเงินสดเปิดเผยเพิ่มเติม</t>
  </si>
  <si>
    <t>เงินสดและรายการเทียบเท่าเงินสด ณ วันที่ 1 มกราคม</t>
  </si>
  <si>
    <t>เงินสดใช้ไปในกิจกรรมลงทุน</t>
  </si>
  <si>
    <t>ทรัพย์สินรอการขาย</t>
  </si>
  <si>
    <t>สินทรัพย์ไม่มีตัวตน</t>
  </si>
  <si>
    <t>ที่ดิน อาคารและอุปกรณ์</t>
  </si>
  <si>
    <t>กระแสเงินสดใช้ไปใน :</t>
  </si>
  <si>
    <t>เงินสดได้มาจากกิจกรรมลงทุน</t>
  </si>
  <si>
    <t>กระแสเงินสดได้มาจาก :</t>
  </si>
  <si>
    <t>กระแสเงินสดจากกิจกรรมลงทุน</t>
  </si>
  <si>
    <t>เงินสดจ่าย - สินทรัพย์ทางการเงิน</t>
  </si>
  <si>
    <t>เงินสดรับ - สินทรัพย์ทางการเงิน</t>
  </si>
  <si>
    <t>ค่าใช้จ่ายในการลงทุน</t>
  </si>
  <si>
    <t>เงินปันผลรับ</t>
  </si>
  <si>
    <t>ดอกเบี้ยรับ</t>
  </si>
  <si>
    <t>เงินจ่ายเกี่ยวกับการประกันภัยต่อ</t>
  </si>
  <si>
    <t xml:space="preserve">เบี้ยประกันภัยรับ </t>
  </si>
  <si>
    <t>กระแสเงินสดจากกิจกรรมดำเนินงาน</t>
  </si>
  <si>
    <t>เงินสดและรายการเทียบเท่าเงินสดลดลงสุทธิ</t>
  </si>
  <si>
    <t>ขาดทุนเบ็ดเสร็จอื่น</t>
  </si>
  <si>
    <t>ยุติธรรมผ่านกำไร</t>
  </si>
  <si>
    <t>ความเสี่ยงใน</t>
  </si>
  <si>
    <t>กระแสเงินสด</t>
  </si>
  <si>
    <t>ของส่วนของ</t>
  </si>
  <si>
    <t>ภาษีเงินได้ของรายการที่อาจถูกจัดประเภทใหม่ไว้ในกำไรหรือขาดทุน</t>
  </si>
  <si>
    <t>ในภายหลัง</t>
  </si>
  <si>
    <t>เงินลงทุนที่วัดมูลค่า</t>
  </si>
  <si>
    <t>การป้องกัน</t>
  </si>
  <si>
    <t>รวมองค์ประกอบอื่น</t>
  </si>
  <si>
    <t>2564</t>
  </si>
  <si>
    <t>ขาดทุนจากการปรับมูลค่ายุติธรรม</t>
  </si>
  <si>
    <t>ยอดคงเหลือ ณ วันที่ 1 มกราคม 2564</t>
  </si>
  <si>
    <t xml:space="preserve">   กำไรสำหรับงวด</t>
  </si>
  <si>
    <t>3</t>
  </si>
  <si>
    <t>งบกำไร (ขาดทุน) เบ็ดเสร็จอื่น</t>
  </si>
  <si>
    <t>ขาดทุนจากการวัดมูลค่ายุติธรรมอนุพันธ์สำหรับ</t>
  </si>
  <si>
    <t>เงินสดสุทธิใช้ไปในกิจกรรมลงทุน</t>
  </si>
  <si>
    <t>รวมกำไร (ขาดทุน) เบ็ดเสร็จสำหรับงวด</t>
  </si>
  <si>
    <t>2565</t>
  </si>
  <si>
    <t>ยอดคงเหลือ ณ วันที่ 1 มกราคม 2565</t>
  </si>
  <si>
    <t>ส่วนแบ่งหนี้สินจากสัญญาประกันภัยของผู้รับประกันภัยต่อ</t>
  </si>
  <si>
    <t>30 มิถุนายน</t>
  </si>
  <si>
    <t>3, 14</t>
  </si>
  <si>
    <t>5, 15</t>
  </si>
  <si>
    <t>6, 15, 16, 17</t>
  </si>
  <si>
    <t>วันที่ 30 มิถุนายน</t>
  </si>
  <si>
    <t>ขาดทุนจากการแปลงค่าของหน่วยงานในต่างประเทศ</t>
  </si>
  <si>
    <t>เงินสดและรายการเทียบเท่าเงินสด ณ วันที่ 30 มิถุนายน</t>
  </si>
  <si>
    <t>สำหรับงวดหกเดือนสิ้นสุด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</si>
  <si>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</si>
  <si>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</si>
  <si>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เงินสดสุทธิใช้ไปในกิจกรรมจัดหาเงิน</t>
  </si>
  <si>
    <t>งบกระแสเงินสด (ไม่ได้ตรวจสอบ)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</si>
  <si>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</si>
  <si>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</si>
  <si>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</si>
  <si>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</si>
  <si>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</si>
  <si>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</si>
  <si>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 (ขาดทุน) เบ็ดเสร็จอื่น</t>
  </si>
  <si>
    <t>ยอดคงเหลือ ณ วันที่ 30 มิถุนายน 2564</t>
  </si>
  <si>
    <t>งบกำไรขาดทุนเบ็ดเสร็จ (ไม่ได้ตรวจสอบ)</t>
  </si>
  <si>
    <t>สำหรับงวดหกเดือนสิ้นสุดวันที่ 30 มิถุนายน 2564</t>
  </si>
  <si>
    <t xml:space="preserve">   เงินปันผลให้ผู้ถือหุ้นของบริษัท</t>
  </si>
  <si>
    <t>(ไม่ได้ตรวจสอบ)</t>
  </si>
  <si>
    <t>งบแสดงการเปลี่ยนแปลงส่วนของผู้ถือหุ้น (ไม่ได้ตรวจสอบ)</t>
  </si>
  <si>
    <t>กำไรจากเงินลงทุน</t>
  </si>
  <si>
    <t>(ขาดทุน) กำไรเบ็ดเสร็จอื่นสำหรับงวด-สุทธิจากภาษี</t>
  </si>
  <si>
    <t xml:space="preserve">       รับคืนจากการประกันภัยต่อ</t>
  </si>
  <si>
    <r>
      <rPr>
        <i/>
        <sz val="15.6"/>
        <rFont val="Angsana New"/>
        <family val="1"/>
      </rPr>
      <t>หัก</t>
    </r>
    <r>
      <rPr>
        <sz val="15.6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</si>
  <si>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 xml:space="preserve">กำไรต่อหุ้นขั้นพื้นฐาน </t>
    </r>
    <r>
      <rPr>
        <b/>
        <i/>
        <sz val="15.6"/>
        <rFont val="Angsana New"/>
        <family val="1"/>
      </rPr>
      <t>(บาท)</t>
    </r>
  </si>
  <si>
    <t xml:space="preserve">   กำไร (ขาดทุน) เบ็ดเสร็จอื่น</t>
  </si>
  <si>
    <t>กำไร (ขาดทุน) จาก</t>
  </si>
  <si>
    <t>หน่วยงานในต่างประเทศ</t>
  </si>
  <si>
    <t>การแปลงค่าของ</t>
  </si>
  <si>
    <t>(ขาดทุน) กำไรจากการวัดมูลค่าเงินลงทุนที่วัดมูลค่ายุติธรรม</t>
  </si>
  <si>
    <t>(ขาดทุน) กำไรจากการวัดมูลค่ายุติธรรมอนุพันธ์สำหรับ</t>
  </si>
  <si>
    <t>(ขาดทุน) กำไรเบ็ดเสร็จรวมสำหรับงวด</t>
  </si>
  <si>
    <r>
      <rPr>
        <i/>
        <sz val="15.6"/>
        <color theme="1"/>
        <rFont val="Angsana New"/>
        <family val="1"/>
      </rPr>
      <t xml:space="preserve">บวก </t>
    </r>
    <r>
      <rPr>
        <sz val="15.6"/>
        <color theme="1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</si>
  <si>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r>
      <rPr>
        <i/>
        <sz val="15.6"/>
        <color theme="1"/>
        <rFont val="Angsana New"/>
        <family val="1"/>
      </rPr>
      <t>บวก</t>
    </r>
    <r>
      <rPr>
        <sz val="15.6"/>
        <color theme="1"/>
        <rFont val="Angsana New"/>
        <family val="1"/>
      </rPr>
      <t xml:space="preserve"> สำรองเบี้ยประกันภัยที่ยังไม่ถือเป็นรายได้ลดลงจากงวดก่อน</t>
    </r>
  </si>
  <si>
    <t>สินทรัพย์ภาษีเงินได้รอการตัดบัญชี - สุทธิ</t>
  </si>
  <si>
    <t xml:space="preserve">   ขาดทุนเบ็ดเสร็จอื่น</t>
  </si>
  <si>
    <t>กลับรายการผลขาดทุนด้านเครดิตที่คาดว่าจะเกิดขึ้น</t>
  </si>
  <si>
    <t>เงินสดสุทธิได้มาจาก (ใช้ไปใน) กิจกรรมดำเนินงาน</t>
  </si>
  <si>
    <t>เจ้าหนี้จากการซื้อเงินลงทุนเพิ่มขึ้น</t>
  </si>
  <si>
    <t>ลูกหนี้จากการขายเงินลงทุนเพิ่มขึ้น</t>
  </si>
  <si>
    <t>ส่วนแบ่งกำไรจากเงินลงทุนในบริษัทร่วม</t>
  </si>
  <si>
    <t>เพิ่มขึ้นจากงวดก่อนของผู้รับประกันภัยต่อ</t>
  </si>
  <si>
    <t xml:space="preserve">           เพิ่มขึ้น (ลดลง) จากงวดก่อนของผู้รับประกันภัยต่อ</t>
  </si>
  <si>
    <r>
      <rPr>
        <i/>
        <sz val="15.6"/>
        <color theme="1"/>
        <rFont val="Angsana New"/>
        <family val="1"/>
      </rPr>
      <t>หัก</t>
    </r>
    <r>
      <rPr>
        <sz val="15.6"/>
        <color theme="1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</si>
  <si>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.6"/>
        <rFont val="Angsana New"/>
        <family val="1"/>
      </rPr>
      <t>(หัก) บวก</t>
    </r>
    <r>
      <rPr>
        <sz val="15.6"/>
        <rFont val="Angsana New"/>
        <family val="1"/>
      </rPr>
      <t xml:space="preserve"> สำรองเบี้ยประกันภัยที่ยังไม่ถือเป็นรายได้ (เพิ่มขึ้น) ลดลงจากงวดก่อน</t>
    </r>
  </si>
  <si>
    <r>
      <rPr>
        <i/>
        <sz val="15.6"/>
        <rFont val="Angsana New"/>
        <family val="1"/>
      </rPr>
      <t>บวก (หัก)</t>
    </r>
    <r>
      <rPr>
        <sz val="15.6"/>
        <rFont val="Angsana New"/>
        <family val="1"/>
      </rPr>
      <t xml:space="preserve"> สำรองเบี้ยประกันภัยที่ยังไม่ถือเป็นรายได้จากการประกันภัยต่อ</t>
    </r>
  </si>
  <si>
    <r>
      <rPr>
        <i/>
        <sz val="15.6"/>
        <rFont val="Angsana New"/>
        <family val="1"/>
      </rPr>
      <t>หัก</t>
    </r>
    <r>
      <rPr>
        <sz val="15.6"/>
        <rFont val="Angsana New"/>
        <family val="1"/>
      </rPr>
      <t xml:space="preserve"> เบี้ยประกันภัยจ่ายจากการเอาประกันภัยต่อ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</si>
</sst>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\-??_-;_-@_-"/>
    <numFmt numFmtId="166" formatCode="#,##0;\(#,##0\)"/>
    <numFmt numFmtId="167" formatCode="_(* #,##0_);_(* \(#,##0\);_(* &quot;-&quot;??_);_(@_)"/>
    <numFmt numFmtId="168" formatCode="_-* #,##0.00_-;\-* #,##0.00_-;_-* &quot;-&quot;??_-;_-@_-"/>
    <numFmt numFmtId="169" formatCode="#,##0\ ;\ \(#,##0\)"/>
  </numFmts>
  <fonts count="34">
    <font>
      <sz val="11"/>
      <color theme="1"/>
      <name val="Calibri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5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rgb="FFFF0000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color theme="1"/>
      <name val="Calibri"/>
      <family val="2"/>
      <charset val="222"/>
      <scheme val="minor"/>
    </font>
    <font>
      <b/>
      <sz val="15.5"/>
      <name val="Angsana New"/>
      <family val="1"/>
    </font>
    <font>
      <sz val="15.5"/>
      <name val="Angsana New"/>
      <family val="1"/>
    </font>
    <font>
      <b/>
      <sz val="15.6"/>
      <name val="Angsana New"/>
      <family val="1"/>
    </font>
    <font>
      <sz val="15.6"/>
      <name val="Angsana New"/>
      <family val="1"/>
    </font>
    <font>
      <i/>
      <sz val="15.6"/>
      <name val="Angsana New"/>
      <family val="1"/>
    </font>
    <font>
      <b/>
      <i/>
      <sz val="15.6"/>
      <name val="Angsana New"/>
      <family val="1"/>
    </font>
    <font>
      <u/>
      <sz val="15.6"/>
      <name val="Angsana New"/>
      <family val="1"/>
    </font>
    <font>
      <sz val="15.6"/>
      <color theme="1"/>
      <name val="Angsana New"/>
      <family val="1"/>
    </font>
    <font>
      <i/>
      <sz val="15.6"/>
      <color theme="1"/>
      <name val="Angsana New"/>
      <family val="1"/>
    </font>
    <font>
      <sz val="15.6"/>
      <color theme="1"/>
      <name val="Calibri"/>
      <family val="2"/>
      <charset val="222"/>
      <scheme val="minor"/>
    </font>
    <font>
      <b/>
      <sz val="15.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0" fillId="0" borderId="0" applyFont="0" applyFill="0" applyBorder="0" applyAlignment="0" applyProtection="0"/>
    <xf numFmtId="3" fontId="21" fillId="0" borderId="5"/>
    <xf numFmtId="3" fontId="21" fillId="0" borderId="5"/>
    <xf numFmtId="0" fontId="1" fillId="0" borderId="0"/>
    <xf numFmtId="168" fontId="4" fillId="0" borderId="0" applyFont="0" applyFill="0" applyBorder="0" applyAlignment="0" applyProtection="0"/>
  </cellStyleXfs>
  <cellXfs count="390">
    <xf numFmtId="0" fontId="0" fillId="0" borderId="0" xfId="0"/>
    <xf numFmtId="0" fontId="7" fillId="0" borderId="0" xfId="0" applyFont="1" applyFill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166" fontId="9" fillId="0" borderId="0" xfId="0" applyNumberFormat="1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Border="1"/>
    <xf numFmtId="166" fontId="1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>
      <alignment horizontal="center"/>
    </xf>
    <xf numFmtId="164" fontId="15" fillId="0" borderId="0" xfId="0" applyNumberFormat="1" applyFont="1" applyFill="1" applyAlignment="1"/>
    <xf numFmtId="164" fontId="15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left"/>
    </xf>
    <xf numFmtId="166" fontId="14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166" fontId="17" fillId="0" borderId="0" xfId="0" applyNumberFormat="1" applyFont="1" applyFill="1" applyBorder="1" applyAlignment="1">
      <alignment horizontal="left"/>
    </xf>
    <xf numFmtId="166" fontId="17" fillId="0" borderId="0" xfId="0" applyNumberFormat="1" applyFont="1" applyFill="1" applyAlignment="1">
      <alignment horizontal="left"/>
    </xf>
    <xf numFmtId="166" fontId="17" fillId="0" borderId="0" xfId="0" applyNumberFormat="1" applyFont="1" applyFill="1" applyBorder="1" applyAlignment="1">
      <alignment horizontal="left"/>
    </xf>
    <xf numFmtId="166" fontId="17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3" fontId="18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3" fontId="11" fillId="0" borderId="0" xfId="0" applyNumberFormat="1" applyFont="1" applyFill="1" applyBorder="1" applyAlignment="1"/>
    <xf numFmtId="3" fontId="18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3" fontId="11" fillId="0" borderId="0" xfId="0" quotePrefix="1" applyNumberFormat="1" applyFont="1" applyFill="1" applyBorder="1" applyAlignment="1">
      <alignment horizontal="left"/>
    </xf>
    <xf numFmtId="37" fontId="11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left"/>
    </xf>
    <xf numFmtId="41" fontId="11" fillId="0" borderId="0" xfId="0" applyNumberFormat="1" applyFont="1" applyFill="1" applyBorder="1" applyAlignment="1"/>
    <xf numFmtId="4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166" fontId="14" fillId="0" borderId="0" xfId="0" applyNumberFormat="1" applyFont="1" applyFill="1" applyBorder="1" applyAlignment="1"/>
    <xf numFmtId="3" fontId="15" fillId="0" borderId="0" xfId="0" applyNumberFormat="1" applyFont="1" applyFill="1" applyBorder="1" applyAlignment="1"/>
    <xf numFmtId="3" fontId="16" fillId="0" borderId="0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3" fontId="14" fillId="0" borderId="0" xfId="0" applyNumberFormat="1" applyFont="1" applyFill="1" applyBorder="1" applyAlignment="1">
      <alignment horizontal="left"/>
    </xf>
    <xf numFmtId="3" fontId="17" fillId="0" borderId="0" xfId="0" applyNumberFormat="1" applyFont="1" applyFill="1" applyBorder="1" applyAlignment="1">
      <alignment horizontal="left"/>
    </xf>
    <xf numFmtId="166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164" fontId="11" fillId="0" borderId="0" xfId="0" applyNumberFormat="1" applyFont="1" applyFill="1" applyAlignment="1"/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left"/>
    </xf>
    <xf numFmtId="43" fontId="7" fillId="0" borderId="0" xfId="0" applyNumberFormat="1" applyFont="1" applyFill="1"/>
    <xf numFmtId="43" fontId="8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6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/>
    <xf numFmtId="43" fontId="4" fillId="0" borderId="0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7" fillId="0" borderId="0" xfId="0" applyNumberFormat="1" applyFont="1" applyFill="1" applyBorder="1"/>
    <xf numFmtId="43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horizontal="left"/>
    </xf>
    <xf numFmtId="43" fontId="1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43" fontId="1" fillId="0" borderId="0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Alignment="1"/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left"/>
    </xf>
    <xf numFmtId="167" fontId="1" fillId="0" borderId="0" xfId="0" applyNumberFormat="1" applyFont="1" applyFill="1" applyAlignment="1"/>
    <xf numFmtId="167" fontId="5" fillId="0" borderId="0" xfId="0" quotePrefix="1" applyNumberFormat="1" applyFont="1" applyFill="1" applyAlignment="1">
      <alignment horizontal="left"/>
    </xf>
    <xf numFmtId="167" fontId="6" fillId="0" borderId="0" xfId="0" applyNumberFormat="1" applyFont="1" applyFill="1" applyBorder="1" applyAlignment="1"/>
    <xf numFmtId="167" fontId="5" fillId="0" borderId="0" xfId="0" applyNumberFormat="1" applyFont="1" applyFill="1" applyBorder="1" applyAlignment="1"/>
    <xf numFmtId="167" fontId="2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/>
    <xf numFmtId="167" fontId="11" fillId="0" borderId="0" xfId="0" applyNumberFormat="1" applyFont="1" applyFill="1" applyBorder="1" applyAlignment="1">
      <alignment horizontal="left"/>
    </xf>
    <xf numFmtId="167" fontId="10" fillId="0" borderId="0" xfId="0" applyNumberFormat="1" applyFont="1" applyFill="1" applyBorder="1" applyAlignment="1">
      <alignment horizontal="left"/>
    </xf>
    <xf numFmtId="167" fontId="10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left"/>
    </xf>
    <xf numFmtId="167" fontId="6" fillId="0" borderId="0" xfId="0" applyNumberFormat="1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left"/>
    </xf>
    <xf numFmtId="167" fontId="11" fillId="0" borderId="0" xfId="0" applyNumberFormat="1" applyFont="1" applyFill="1" applyBorder="1" applyAlignment="1"/>
    <xf numFmtId="167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left"/>
    </xf>
    <xf numFmtId="167" fontId="1" fillId="0" borderId="0" xfId="0" quotePrefix="1" applyNumberFormat="1" applyFont="1" applyFill="1" applyBorder="1" applyAlignment="1">
      <alignment horizontal="center"/>
    </xf>
    <xf numFmtId="167" fontId="2" fillId="0" borderId="0" xfId="0" quotePrefix="1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/>
    <xf numFmtId="167" fontId="6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/>
    <xf numFmtId="43" fontId="1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167" fontId="5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/>
    <xf numFmtId="167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/>
    <xf numFmtId="49" fontId="2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Alignment="1">
      <alignment horizontal="left"/>
    </xf>
    <xf numFmtId="4" fontId="19" fillId="0" borderId="0" xfId="0" applyNumberFormat="1" applyFont="1" applyFill="1" applyBorder="1" applyAlignment="1"/>
    <xf numFmtId="43" fontId="2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/>
    <xf numFmtId="43" fontId="2" fillId="0" borderId="0" xfId="0" applyNumberFormat="1" applyFont="1" applyFill="1" applyAlignment="1">
      <alignment horizontal="center"/>
    </xf>
    <xf numFmtId="167" fontId="1" fillId="0" borderId="0" xfId="0" applyNumberFormat="1" applyFont="1" applyFill="1"/>
    <xf numFmtId="167" fontId="3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right"/>
    </xf>
    <xf numFmtId="167" fontId="5" fillId="0" borderId="0" xfId="0" applyNumberFormat="1" applyFont="1" applyFill="1" applyBorder="1"/>
    <xf numFmtId="167" fontId="5" fillId="0" borderId="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/>
    <xf numFmtId="43" fontId="5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Border="1"/>
    <xf numFmtId="3" fontId="1" fillId="0" borderId="0" xfId="0" applyNumberFormat="1" applyFont="1" applyBorder="1"/>
    <xf numFmtId="37" fontId="5" fillId="0" borderId="3" xfId="0" applyNumberFormat="1" applyFont="1" applyBorder="1" applyAlignment="1">
      <alignment horizontal="right"/>
    </xf>
    <xf numFmtId="41" fontId="11" fillId="0" borderId="0" xfId="0" applyNumberFormat="1" applyFont="1" applyFill="1" applyBorder="1" applyAlignment="1"/>
    <xf numFmtId="37" fontId="5" fillId="0" borderId="0" xfId="0" applyNumberFormat="1" applyFont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165" fontId="19" fillId="0" borderId="0" xfId="0" applyNumberFormat="1" applyFont="1" applyFill="1" applyBorder="1" applyAlignment="1"/>
    <xf numFmtId="0" fontId="2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left"/>
    </xf>
    <xf numFmtId="3" fontId="1" fillId="0" borderId="0" xfId="0" quotePrefix="1" applyNumberFormat="1" applyFont="1" applyBorder="1" applyAlignment="1">
      <alignment horizontal="left"/>
    </xf>
    <xf numFmtId="37" fontId="1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center"/>
    </xf>
    <xf numFmtId="3" fontId="6" fillId="0" borderId="0" xfId="0" quotePrefix="1" applyNumberFormat="1" applyFont="1" applyBorder="1" applyAlignment="1">
      <alignment horizontal="left"/>
    </xf>
    <xf numFmtId="0" fontId="1" fillId="0" borderId="0" xfId="0" applyFont="1"/>
    <xf numFmtId="37" fontId="1" fillId="0" borderId="0" xfId="0" applyNumberFormat="1" applyFont="1" applyAlignment="1">
      <alignment horizontal="right"/>
    </xf>
    <xf numFmtId="3" fontId="5" fillId="0" borderId="0" xfId="0" applyNumberFormat="1" applyFont="1" applyBorder="1"/>
    <xf numFmtId="3" fontId="6" fillId="0" borderId="0" xfId="0" applyNumberFormat="1" applyFont="1" applyBorder="1"/>
    <xf numFmtId="37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left"/>
    </xf>
    <xf numFmtId="37" fontId="5" fillId="0" borderId="2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left"/>
    </xf>
    <xf numFmtId="37" fontId="1" fillId="0" borderId="0" xfId="0" applyNumberFormat="1" applyFont="1" applyBorder="1"/>
    <xf numFmtId="3" fontId="2" fillId="0" borderId="0" xfId="0" applyNumberFormat="1" applyFont="1" applyBorder="1" applyAlignment="1">
      <alignment horizontal="left"/>
    </xf>
    <xf numFmtId="41" fontId="1" fillId="0" borderId="1" xfId="0" quotePrefix="1" applyNumberFormat="1" applyFont="1" applyBorder="1" applyAlignment="1">
      <alignment horizontal="left"/>
    </xf>
    <xf numFmtId="37" fontId="5" fillId="0" borderId="1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/>
    <xf numFmtId="166" fontId="9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/>
    <xf numFmtId="164" fontId="7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3" fontId="10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/>
    <xf numFmtId="37" fontId="5" fillId="0" borderId="0" xfId="0" applyNumberFormat="1" applyFont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center"/>
    </xf>
    <xf numFmtId="37" fontId="1" fillId="0" borderId="0" xfId="0" applyNumberFormat="1" applyFont="1" applyBorder="1" applyAlignment="1">
      <alignment horizontal="right"/>
    </xf>
    <xf numFmtId="43" fontId="1" fillId="0" borderId="4" xfId="0" applyNumberFormat="1" applyFont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37" fontId="5" fillId="0" borderId="3" xfId="0" applyNumberFormat="1" applyFont="1" applyBorder="1" applyAlignment="1">
      <alignment horizontal="right"/>
    </xf>
    <xf numFmtId="37" fontId="17" fillId="0" borderId="3" xfId="0" applyNumberFormat="1" applyFont="1" applyBorder="1" applyAlignment="1">
      <alignment horizontal="right"/>
    </xf>
    <xf numFmtId="3" fontId="1" fillId="0" borderId="0" xfId="0" applyNumberFormat="1" applyFont="1" applyBorder="1"/>
    <xf numFmtId="37" fontId="5" fillId="0" borderId="0" xfId="0" applyNumberFormat="1" applyFont="1" applyAlignment="1">
      <alignment horizontal="right"/>
    </xf>
    <xf numFmtId="37" fontId="1" fillId="0" borderId="0" xfId="0" applyNumberFormat="1" applyFon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166" fontId="17" fillId="0" borderId="0" xfId="0" applyNumberFormat="1" applyFont="1" applyFill="1" applyBorder="1" applyAlignment="1">
      <alignment horizontal="center"/>
    </xf>
    <xf numFmtId="37" fontId="0" fillId="0" borderId="0" xfId="0" applyNumberFormat="1"/>
    <xf numFmtId="41" fontId="1" fillId="0" borderId="0" xfId="0" applyNumberFormat="1" applyFont="1" applyFill="1" applyBorder="1"/>
    <xf numFmtId="3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" fontId="1" fillId="0" borderId="0" xfId="0" quotePrefix="1" applyNumberFormat="1" applyFont="1" applyFill="1" applyBorder="1" applyAlignment="1">
      <alignment horizontal="left"/>
    </xf>
    <xf numFmtId="37" fontId="5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41" fontId="1" fillId="0" borderId="1" xfId="0" quotePrefix="1" applyNumberFormat="1" applyFont="1" applyFill="1" applyBorder="1" applyAlignment="1">
      <alignment horizontal="left"/>
    </xf>
    <xf numFmtId="41" fontId="1" fillId="0" borderId="0" xfId="0" quotePrefix="1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left" vertical="top" wrapText="1"/>
    </xf>
    <xf numFmtId="3" fontId="11" fillId="0" borderId="0" xfId="0" applyNumberFormat="1" applyFont="1" applyFill="1" applyBorder="1" applyAlignment="1">
      <alignment horizontal="center" vertical="top"/>
    </xf>
    <xf numFmtId="37" fontId="17" fillId="0" borderId="2" xfId="0" applyNumberFormat="1" applyFont="1" applyBorder="1" applyAlignment="1">
      <alignment horizontal="right"/>
    </xf>
    <xf numFmtId="43" fontId="5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0" xfId="0" quotePrefix="1" applyNumberFormat="1" applyFont="1" applyFill="1" applyBorder="1" applyAlignment="1">
      <alignment horizontal="center"/>
    </xf>
    <xf numFmtId="0" fontId="1" fillId="0" borderId="0" xfId="0" applyFont="1" applyFill="1"/>
    <xf numFmtId="3" fontId="5" fillId="0" borderId="0" xfId="3" applyFont="1" applyBorder="1"/>
    <xf numFmtId="43" fontId="4" fillId="0" borderId="0" xfId="3" applyNumberFormat="1" applyFont="1" applyBorder="1"/>
    <xf numFmtId="49" fontId="6" fillId="0" borderId="0" xfId="0" applyNumberFormat="1" applyFont="1" applyAlignment="1">
      <alignment horizontal="left"/>
    </xf>
    <xf numFmtId="49" fontId="5" fillId="0" borderId="0" xfId="3" applyNumberFormat="1" applyFont="1" applyBorder="1" applyAlignment="1">
      <alignment horizontal="left"/>
    </xf>
    <xf numFmtId="43" fontId="11" fillId="0" borderId="0" xfId="0" applyNumberFormat="1" applyFont="1"/>
    <xf numFmtId="49" fontId="2" fillId="0" borderId="0" xfId="3" applyNumberFormat="1" applyFont="1" applyBorder="1" applyAlignment="1">
      <alignment horizontal="center"/>
    </xf>
    <xf numFmtId="37" fontId="5" fillId="0" borderId="2" xfId="0" applyNumberFormat="1" applyFont="1" applyFill="1" applyBorder="1"/>
    <xf numFmtId="49" fontId="1" fillId="0" borderId="0" xfId="3" applyNumberFormat="1" applyFont="1" applyBorder="1" applyAlignment="1">
      <alignment horizontal="left"/>
    </xf>
    <xf numFmtId="37" fontId="1" fillId="0" borderId="0" xfId="0" applyNumberFormat="1" applyFont="1" applyFill="1"/>
    <xf numFmtId="43" fontId="17" fillId="0" borderId="0" xfId="0" applyNumberFormat="1" applyFont="1"/>
    <xf numFmtId="43" fontId="22" fillId="0" borderId="0" xfId="0" applyNumberFormat="1" applyFont="1" applyFill="1" applyBorder="1"/>
    <xf numFmtId="43" fontId="6" fillId="0" borderId="0" xfId="0" applyNumberFormat="1" applyFont="1" applyFill="1" applyBorder="1" applyAlignment="1">
      <alignment horizontal="center"/>
    </xf>
    <xf numFmtId="166" fontId="9" fillId="0" borderId="0" xfId="4" applyNumberFormat="1" applyFont="1" applyAlignment="1">
      <alignment vertical="center"/>
    </xf>
    <xf numFmtId="0" fontId="9" fillId="0" borderId="0" xfId="4" applyFont="1" applyAlignment="1">
      <alignment horizontal="left"/>
    </xf>
    <xf numFmtId="0" fontId="7" fillId="0" borderId="0" xfId="4" applyFont="1"/>
    <xf numFmtId="0" fontId="8" fillId="0" borderId="0" xfId="4" applyFont="1" applyAlignment="1">
      <alignment horizontal="center"/>
    </xf>
    <xf numFmtId="41" fontId="7" fillId="0" borderId="0" xfId="4" applyNumberFormat="1" applyFont="1"/>
    <xf numFmtId="3" fontId="4" fillId="0" borderId="0" xfId="0" applyNumberFormat="1" applyFont="1"/>
    <xf numFmtId="164" fontId="1" fillId="0" borderId="0" xfId="0" applyNumberFormat="1" applyFont="1" applyAlignment="1">
      <alignment horizontal="right"/>
    </xf>
    <xf numFmtId="0" fontId="0" fillId="0" borderId="0" xfId="0" applyFont="1"/>
    <xf numFmtId="43" fontId="1" fillId="0" borderId="0" xfId="1" applyFont="1" applyBorder="1" applyAlignment="1">
      <alignment horizontal="right"/>
    </xf>
    <xf numFmtId="43" fontId="10" fillId="0" borderId="0" xfId="1" applyFont="1" applyBorder="1"/>
    <xf numFmtId="43" fontId="5" fillId="0" borderId="2" xfId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center"/>
    </xf>
    <xf numFmtId="43" fontId="5" fillId="0" borderId="0" xfId="1" applyFont="1" applyFill="1"/>
    <xf numFmtId="43" fontId="5" fillId="0" borderId="2" xfId="1" applyFont="1" applyFill="1" applyBorder="1"/>
    <xf numFmtId="43" fontId="1" fillId="0" borderId="0" xfId="1" applyFont="1" applyFill="1"/>
    <xf numFmtId="43" fontId="0" fillId="0" borderId="0" xfId="1" applyFont="1"/>
    <xf numFmtId="43" fontId="5" fillId="0" borderId="0" xfId="1" applyFont="1" applyBorder="1"/>
    <xf numFmtId="43" fontId="5" fillId="0" borderId="4" xfId="1" applyFont="1" applyBorder="1" applyAlignment="1">
      <alignment horizontal="center"/>
    </xf>
    <xf numFmtId="166" fontId="25" fillId="0" borderId="0" xfId="0" applyNumberFormat="1" applyFont="1" applyFill="1" applyAlignment="1"/>
    <xf numFmtId="0" fontId="26" fillId="0" borderId="0" xfId="0" applyFont="1" applyFill="1" applyAlignment="1"/>
    <xf numFmtId="0" fontId="26" fillId="0" borderId="0" xfId="0" applyFont="1" applyFill="1" applyBorder="1" applyAlignment="1"/>
    <xf numFmtId="41" fontId="26" fillId="0" borderId="0" xfId="0" applyNumberFormat="1" applyFont="1" applyFill="1" applyAlignment="1"/>
    <xf numFmtId="166" fontId="25" fillId="0" borderId="0" xfId="0" applyNumberFormat="1" applyFont="1" applyFill="1" applyBorder="1" applyAlignment="1"/>
    <xf numFmtId="166" fontId="25" fillId="0" borderId="0" xfId="0" applyNumberFormat="1" applyFont="1" applyFill="1" applyAlignment="1">
      <alignment horizontal="left"/>
    </xf>
    <xf numFmtId="166" fontId="25" fillId="0" borderId="0" xfId="0" applyNumberFormat="1" applyFont="1" applyFill="1" applyBorder="1" applyAlignment="1">
      <alignment horizontal="left"/>
    </xf>
    <xf numFmtId="166" fontId="25" fillId="0" borderId="0" xfId="0" applyNumberFormat="1" applyFont="1" applyFill="1" applyAlignment="1">
      <alignment horizontal="center"/>
    </xf>
    <xf numFmtId="0" fontId="25" fillId="0" borderId="0" xfId="0" quotePrefix="1" applyFont="1" applyFill="1" applyAlignment="1">
      <alignment horizontal="left"/>
    </xf>
    <xf numFmtId="0" fontId="26" fillId="0" borderId="0" xfId="0" applyFont="1" applyFill="1" applyBorder="1" applyAlignment="1">
      <alignment horizontal="center"/>
    </xf>
    <xf numFmtId="0" fontId="25" fillId="0" borderId="0" xfId="0" quotePrefix="1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5" fillId="0" borderId="0" xfId="0" applyNumberFormat="1" applyFont="1" applyFill="1" applyBorder="1" applyAlignment="1"/>
    <xf numFmtId="3" fontId="27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/>
    <xf numFmtId="41" fontId="26" fillId="0" borderId="0" xfId="0" applyNumberFormat="1" applyFont="1" applyFill="1" applyBorder="1" applyAlignment="1"/>
    <xf numFmtId="166" fontId="26" fillId="0" borderId="0" xfId="0" applyNumberFormat="1" applyFont="1" applyFill="1" applyBorder="1" applyAlignment="1">
      <alignment horizontal="right"/>
    </xf>
    <xf numFmtId="166" fontId="26" fillId="0" borderId="4" xfId="0" applyNumberFormat="1" applyFont="1" applyFill="1" applyBorder="1" applyAlignment="1">
      <alignment horizontal="right"/>
    </xf>
    <xf numFmtId="3" fontId="26" fillId="0" borderId="0" xfId="0" applyNumberFormat="1" applyFont="1" applyFill="1" applyBorder="1" applyAlignment="1">
      <alignment horizontal="left"/>
    </xf>
    <xf numFmtId="3" fontId="30" fillId="0" borderId="0" xfId="0" applyNumberFormat="1" applyFont="1" applyFill="1" applyBorder="1" applyAlignment="1">
      <alignment horizontal="left"/>
    </xf>
    <xf numFmtId="166" fontId="25" fillId="0" borderId="0" xfId="0" applyNumberFormat="1" applyFont="1" applyFill="1" applyBorder="1" applyAlignment="1">
      <alignment horizontal="right"/>
    </xf>
    <xf numFmtId="3" fontId="27" fillId="0" borderId="0" xfId="0" quotePrefix="1" applyNumberFormat="1" applyFont="1" applyFill="1" applyBorder="1" applyAlignment="1">
      <alignment horizontal="center"/>
    </xf>
    <xf numFmtId="167" fontId="26" fillId="0" borderId="0" xfId="0" applyNumberFormat="1" applyFont="1" applyFill="1" applyBorder="1" applyAlignment="1"/>
    <xf numFmtId="43" fontId="26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 applyAlignment="1">
      <alignment horizontal="left"/>
    </xf>
    <xf numFmtId="166" fontId="29" fillId="0" borderId="0" xfId="0" applyNumberFormat="1" applyFont="1" applyFill="1" applyBorder="1" applyAlignment="1">
      <alignment horizontal="right"/>
    </xf>
    <xf numFmtId="3" fontId="32" fillId="0" borderId="0" xfId="0" applyNumberFormat="1" applyFont="1" applyFill="1" applyBorder="1" applyAlignment="1"/>
    <xf numFmtId="3" fontId="26" fillId="0" borderId="0" xfId="0" quotePrefix="1" applyNumberFormat="1" applyFont="1" applyFill="1" applyBorder="1" applyAlignment="1">
      <alignment horizontal="left"/>
    </xf>
    <xf numFmtId="3" fontId="26" fillId="0" borderId="0" xfId="0" applyNumberFormat="1" applyFont="1" applyFill="1" applyBorder="1"/>
    <xf numFmtId="3" fontId="25" fillId="0" borderId="0" xfId="0" applyNumberFormat="1" applyFont="1" applyFill="1" applyBorder="1" applyAlignment="1">
      <alignment horizontal="left"/>
    </xf>
    <xf numFmtId="3" fontId="28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 applyAlignment="1"/>
    <xf numFmtId="166" fontId="25" fillId="0" borderId="0" xfId="4" applyNumberFormat="1" applyFont="1" applyAlignment="1">
      <alignment vertical="center"/>
    </xf>
    <xf numFmtId="0" fontId="25" fillId="0" borderId="0" xfId="4" applyFont="1" applyAlignment="1">
      <alignment horizontal="left"/>
    </xf>
    <xf numFmtId="0" fontId="26" fillId="0" borderId="0" xfId="4" applyFont="1"/>
    <xf numFmtId="0" fontId="27" fillId="0" borderId="0" xfId="4" applyFont="1" applyAlignment="1">
      <alignment horizontal="center"/>
    </xf>
    <xf numFmtId="41" fontId="26" fillId="0" borderId="0" xfId="4" applyNumberFormat="1" applyFont="1"/>
    <xf numFmtId="0" fontId="27" fillId="0" borderId="0" xfId="0" applyNumberFormat="1" applyFont="1" applyFill="1" applyBorder="1" applyAlignment="1">
      <alignment horizontal="center"/>
    </xf>
    <xf numFmtId="166" fontId="25" fillId="0" borderId="0" xfId="4" applyNumberFormat="1" applyFont="1"/>
    <xf numFmtId="166" fontId="25" fillId="0" borderId="0" xfId="4" applyNumberFormat="1" applyFont="1" applyAlignment="1">
      <alignment horizontal="left"/>
    </xf>
    <xf numFmtId="166" fontId="25" fillId="0" borderId="0" xfId="4" applyNumberFormat="1" applyFont="1" applyAlignment="1">
      <alignment horizontal="center"/>
    </xf>
    <xf numFmtId="0" fontId="26" fillId="0" borderId="0" xfId="4" applyFont="1" applyAlignment="1">
      <alignment horizontal="center"/>
    </xf>
    <xf numFmtId="0" fontId="25" fillId="0" borderId="0" xfId="4" quotePrefix="1" applyFont="1" applyAlignment="1">
      <alignment horizontal="left"/>
    </xf>
    <xf numFmtId="49" fontId="26" fillId="0" borderId="0" xfId="3" applyNumberFormat="1" applyFont="1" applyBorder="1" applyAlignment="1">
      <alignment horizontal="center"/>
    </xf>
    <xf numFmtId="0" fontId="25" fillId="0" borderId="0" xfId="0" applyFont="1" applyFill="1" applyAlignment="1">
      <alignment vertical="center"/>
    </xf>
    <xf numFmtId="3" fontId="28" fillId="0" borderId="0" xfId="0" applyNumberFormat="1" applyFont="1" applyFill="1" applyBorder="1" applyAlignment="1">
      <alignment horizontal="left"/>
    </xf>
    <xf numFmtId="0" fontId="30" fillId="0" borderId="0" xfId="0" applyFont="1" applyFill="1" applyAlignment="1"/>
    <xf numFmtId="166" fontId="30" fillId="0" borderId="0" xfId="0" applyNumberFormat="1" applyFont="1" applyFill="1" applyBorder="1" applyAlignment="1">
      <alignment horizontal="right"/>
    </xf>
    <xf numFmtId="166" fontId="30" fillId="0" borderId="4" xfId="0" applyNumberFormat="1" applyFont="1" applyFill="1" applyBorder="1" applyAlignment="1">
      <alignment horizontal="right"/>
    </xf>
    <xf numFmtId="166" fontId="30" fillId="0" borderId="0" xfId="0" applyNumberFormat="1" applyFont="1" applyFill="1" applyBorder="1" applyAlignment="1"/>
    <xf numFmtId="0" fontId="26" fillId="0" borderId="0" xfId="0" applyFont="1" applyFill="1"/>
    <xf numFmtId="41" fontId="33" fillId="0" borderId="2" xfId="0" applyNumberFormat="1" applyFont="1" applyFill="1" applyBorder="1" applyAlignment="1">
      <alignment horizontal="right"/>
    </xf>
    <xf numFmtId="166" fontId="30" fillId="0" borderId="0" xfId="0" applyNumberFormat="1" applyFont="1" applyFill="1"/>
    <xf numFmtId="166" fontId="30" fillId="0" borderId="0" xfId="0" applyNumberFormat="1" applyFont="1" applyFill="1" applyAlignment="1">
      <alignment horizontal="right"/>
    </xf>
    <xf numFmtId="3" fontId="25" fillId="0" borderId="0" xfId="0" applyNumberFormat="1" applyFont="1" applyFill="1" applyBorder="1" applyAlignment="1">
      <alignment horizontal="left" vertical="center"/>
    </xf>
    <xf numFmtId="3" fontId="25" fillId="0" borderId="0" xfId="0" quotePrefix="1" applyNumberFormat="1" applyFont="1" applyFill="1" applyBorder="1" applyAlignment="1">
      <alignment horizontal="left" vertical="center"/>
    </xf>
    <xf numFmtId="3" fontId="27" fillId="0" borderId="0" xfId="0" applyNumberFormat="1" applyFont="1" applyFill="1" applyBorder="1" applyAlignment="1">
      <alignment horizontal="center" vertical="center"/>
    </xf>
    <xf numFmtId="39" fontId="25" fillId="0" borderId="1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3" fontId="28" fillId="0" borderId="0" xfId="3" applyFont="1" applyBorder="1"/>
    <xf numFmtId="3" fontId="25" fillId="0" borderId="0" xfId="3" applyFont="1" applyBorder="1"/>
    <xf numFmtId="3" fontId="27" fillId="0" borderId="0" xfId="3" applyFont="1" applyBorder="1" applyAlignment="1">
      <alignment horizontal="center"/>
    </xf>
    <xf numFmtId="3" fontId="26" fillId="0" borderId="0" xfId="3" applyFont="1" applyBorder="1"/>
    <xf numFmtId="41" fontId="26" fillId="0" borderId="0" xfId="3" applyNumberFormat="1" applyFont="1" applyBorder="1"/>
    <xf numFmtId="41" fontId="26" fillId="0" borderId="0" xfId="3" applyNumberFormat="1" applyFont="1" applyBorder="1" applyAlignment="1">
      <alignment horizontal="right"/>
    </xf>
    <xf numFmtId="3" fontId="26" fillId="0" borderId="0" xfId="3" applyFont="1" applyBorder="1" applyAlignment="1">
      <alignment horizontal="right"/>
    </xf>
    <xf numFmtId="3" fontId="30" fillId="0" borderId="0" xfId="3" applyFont="1" applyBorder="1"/>
    <xf numFmtId="41" fontId="26" fillId="0" borderId="4" xfId="3" applyNumberFormat="1" applyFont="1" applyBorder="1" applyAlignment="1">
      <alignment horizontal="right"/>
    </xf>
    <xf numFmtId="3" fontId="26" fillId="0" borderId="0" xfId="3" applyFont="1" applyBorder="1" applyAlignment="1">
      <alignment horizontal="left"/>
    </xf>
    <xf numFmtId="37" fontId="26" fillId="0" borderId="0" xfId="3" applyNumberFormat="1" applyFont="1" applyBorder="1" applyAlignment="1">
      <alignment horizontal="right"/>
    </xf>
    <xf numFmtId="37" fontId="25" fillId="0" borderId="0" xfId="3" applyNumberFormat="1" applyFont="1" applyBorder="1" applyAlignment="1">
      <alignment horizontal="right"/>
    </xf>
    <xf numFmtId="3" fontId="25" fillId="0" borderId="0" xfId="3" applyFont="1" applyBorder="1" applyAlignment="1">
      <alignment horizontal="left"/>
    </xf>
    <xf numFmtId="3" fontId="27" fillId="0" borderId="0" xfId="3" quotePrefix="1" applyFont="1" applyBorder="1" applyAlignment="1">
      <alignment horizontal="center"/>
    </xf>
    <xf numFmtId="43" fontId="26" fillId="0" borderId="0" xfId="3" applyNumberFormat="1" applyFont="1" applyBorder="1" applyAlignment="1">
      <alignment horizontal="right"/>
    </xf>
    <xf numFmtId="43" fontId="26" fillId="0" borderId="0" xfId="3" applyNumberFormat="1" applyFont="1" applyBorder="1"/>
    <xf numFmtId="37" fontId="25" fillId="0" borderId="2" xfId="3" applyNumberFormat="1" applyFont="1" applyBorder="1" applyAlignment="1">
      <alignment horizontal="right"/>
    </xf>
    <xf numFmtId="37" fontId="29" fillId="0" borderId="0" xfId="3" applyNumberFormat="1" applyFont="1" applyBorder="1" applyAlignment="1">
      <alignment horizontal="right"/>
    </xf>
    <xf numFmtId="37" fontId="26" fillId="0" borderId="0" xfId="3" applyNumberFormat="1" applyFont="1" applyBorder="1"/>
    <xf numFmtId="3" fontId="26" fillId="0" borderId="0" xfId="3" quotePrefix="1" applyFont="1" applyBorder="1" applyAlignment="1">
      <alignment horizontal="left"/>
    </xf>
    <xf numFmtId="164" fontId="26" fillId="0" borderId="0" xfId="3" applyNumberFormat="1" applyFont="1" applyBorder="1" applyAlignment="1">
      <alignment horizontal="right"/>
    </xf>
    <xf numFmtId="164" fontId="25" fillId="0" borderId="2" xfId="3" applyNumberFormat="1" applyFont="1" applyBorder="1" applyAlignment="1">
      <alignment horizontal="right"/>
    </xf>
    <xf numFmtId="164" fontId="25" fillId="0" borderId="0" xfId="3" applyNumberFormat="1" applyFont="1" applyBorder="1" applyAlignment="1">
      <alignment horizontal="right"/>
    </xf>
    <xf numFmtId="41" fontId="25" fillId="0" borderId="0" xfId="4" applyNumberFormat="1" applyFont="1" applyAlignment="1">
      <alignment horizontal="left"/>
    </xf>
    <xf numFmtId="166" fontId="25" fillId="0" borderId="0" xfId="5" applyNumberFormat="1" applyFont="1" applyFill="1" applyAlignment="1">
      <alignment horizontal="right"/>
    </xf>
    <xf numFmtId="166" fontId="26" fillId="0" borderId="0" xfId="5" applyNumberFormat="1" applyFont="1" applyFill="1"/>
    <xf numFmtId="3" fontId="28" fillId="0" borderId="0" xfId="3" applyFont="1" applyBorder="1" applyAlignment="1">
      <alignment horizontal="left"/>
    </xf>
    <xf numFmtId="3" fontId="30" fillId="0" borderId="0" xfId="3" applyFont="1" applyBorder="1" applyAlignment="1">
      <alignment horizontal="left"/>
    </xf>
    <xf numFmtId="0" fontId="30" fillId="0" borderId="0" xfId="4" applyFont="1"/>
    <xf numFmtId="167" fontId="30" fillId="0" borderId="0" xfId="1" applyNumberFormat="1" applyFont="1" applyFill="1" applyAlignment="1">
      <alignment horizontal="right"/>
    </xf>
    <xf numFmtId="167" fontId="26" fillId="0" borderId="0" xfId="1" applyNumberFormat="1" applyFont="1" applyBorder="1" applyAlignment="1">
      <alignment horizontal="right"/>
    </xf>
    <xf numFmtId="167" fontId="30" fillId="0" borderId="4" xfId="1" applyNumberFormat="1" applyFont="1" applyFill="1" applyBorder="1" applyAlignment="1">
      <alignment horizontal="right"/>
    </xf>
    <xf numFmtId="167" fontId="30" fillId="0" borderId="0" xfId="1" applyNumberFormat="1" applyFont="1" applyFill="1"/>
    <xf numFmtId="3" fontId="25" fillId="0" borderId="0" xfId="3" applyFont="1" applyBorder="1" applyAlignment="1">
      <alignment horizontal="left" vertical="center"/>
    </xf>
    <xf numFmtId="3" fontId="25" fillId="0" borderId="0" xfId="3" quotePrefix="1" applyFont="1" applyBorder="1" applyAlignment="1">
      <alignment horizontal="left" vertical="center"/>
    </xf>
    <xf numFmtId="3" fontId="27" fillId="0" borderId="0" xfId="3" applyFont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37" fontId="24" fillId="0" borderId="0" xfId="3" applyNumberFormat="1" applyFont="1" applyFill="1" applyBorder="1" applyAlignment="1">
      <alignment horizontal="right"/>
    </xf>
    <xf numFmtId="37" fontId="24" fillId="0" borderId="4" xfId="3" applyNumberFormat="1" applyFont="1" applyFill="1" applyBorder="1" applyAlignment="1">
      <alignment horizontal="right"/>
    </xf>
    <xf numFmtId="37" fontId="23" fillId="0" borderId="0" xfId="3" applyNumberFormat="1" applyFont="1" applyFill="1" applyBorder="1" applyAlignment="1">
      <alignment horizontal="right"/>
    </xf>
    <xf numFmtId="37" fontId="23" fillId="0" borderId="2" xfId="3" applyNumberFormat="1" applyFont="1" applyFill="1" applyBorder="1" applyAlignment="1">
      <alignment horizontal="right"/>
    </xf>
    <xf numFmtId="37" fontId="23" fillId="0" borderId="3" xfId="3" applyNumberFormat="1" applyFont="1" applyFill="1" applyBorder="1" applyAlignment="1">
      <alignment horizontal="right"/>
    </xf>
    <xf numFmtId="167" fontId="5" fillId="0" borderId="2" xfId="1" applyNumberFormat="1" applyFont="1" applyFill="1" applyBorder="1"/>
    <xf numFmtId="167" fontId="1" fillId="0" borderId="0" xfId="1" applyNumberFormat="1" applyFont="1" applyFill="1" applyBorder="1" applyAlignment="1">
      <alignment horizontal="right"/>
    </xf>
    <xf numFmtId="167" fontId="5" fillId="0" borderId="0" xfId="1" applyNumberFormat="1" applyFont="1" applyBorder="1"/>
    <xf numFmtId="167" fontId="17" fillId="0" borderId="2" xfId="1" applyNumberFormat="1" applyFont="1" applyBorder="1" applyAlignment="1">
      <alignment horizontal="right"/>
    </xf>
    <xf numFmtId="167" fontId="1" fillId="0" borderId="0" xfId="0" applyNumberFormat="1" applyFont="1" applyAlignment="1">
      <alignment horizontal="center"/>
    </xf>
    <xf numFmtId="166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7" fontId="1" fillId="0" borderId="0" xfId="0" quotePrefix="1" applyNumberFormat="1" applyFont="1" applyFill="1" applyAlignment="1">
      <alignment horizontal="center"/>
    </xf>
    <xf numFmtId="167" fontId="26" fillId="0" borderId="0" xfId="0" applyNumberFormat="1" applyFont="1" applyFill="1" applyBorder="1" applyAlignment="1">
      <alignment horizontal="center"/>
    </xf>
    <xf numFmtId="3" fontId="26" fillId="0" borderId="0" xfId="3" applyFont="1" applyFill="1" applyBorder="1"/>
    <xf numFmtId="3" fontId="27" fillId="0" borderId="0" xfId="3" applyFont="1" applyFill="1" applyBorder="1" applyAlignment="1">
      <alignment horizontal="center"/>
    </xf>
    <xf numFmtId="167" fontId="26" fillId="0" borderId="0" xfId="3" applyNumberFormat="1" applyFont="1" applyFill="1" applyBorder="1" applyAlignment="1">
      <alignment horizontal="right"/>
    </xf>
    <xf numFmtId="167" fontId="1" fillId="0" borderId="4" xfId="0" applyNumberFormat="1" applyFont="1" applyFill="1" applyBorder="1" applyAlignment="1">
      <alignment horizontal="right"/>
    </xf>
    <xf numFmtId="167" fontId="5" fillId="0" borderId="4" xfId="1" applyNumberFormat="1" applyFont="1" applyFill="1" applyBorder="1" applyAlignment="1">
      <alignment horizontal="right"/>
    </xf>
    <xf numFmtId="169" fontId="5" fillId="0" borderId="0" xfId="2" applyNumberFormat="1" applyFont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0" fontId="26" fillId="0" borderId="0" xfId="0" quotePrefix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left"/>
    </xf>
    <xf numFmtId="166" fontId="2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6" fontId="25" fillId="0" borderId="0" xfId="4" applyNumberFormat="1" applyFont="1" applyAlignment="1">
      <alignment horizontal="left"/>
    </xf>
    <xf numFmtId="166" fontId="25" fillId="0" borderId="0" xfId="4" applyNumberFormat="1" applyFont="1" applyAlignment="1">
      <alignment horizontal="center"/>
    </xf>
    <xf numFmtId="0" fontId="26" fillId="0" borderId="0" xfId="4" quotePrefix="1" applyFont="1" applyAlignment="1">
      <alignment horizontal="center"/>
    </xf>
    <xf numFmtId="0" fontId="27" fillId="0" borderId="0" xfId="3" applyNumberFormat="1" applyFont="1" applyBorder="1" applyAlignment="1">
      <alignment horizontal="center"/>
    </xf>
    <xf numFmtId="3" fontId="26" fillId="0" borderId="0" xfId="3" applyFont="1" applyBorder="1" applyAlignment="1">
      <alignment horizontal="left"/>
    </xf>
    <xf numFmtId="166" fontId="9" fillId="0" borderId="0" xfId="4" applyNumberFormat="1" applyFont="1" applyAlignment="1">
      <alignment horizontal="left"/>
    </xf>
    <xf numFmtId="0" fontId="26" fillId="0" borderId="0" xfId="4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1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7" fontId="1" fillId="0" borderId="0" xfId="0" quotePrefix="1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</cellXfs>
  <cellStyles count="6">
    <cellStyle name="Change A&amp;ll 2 3 2 4 2" xfId="2" xr:uid="{EEBBF34F-E770-47E1-A141-EAB2F1147E47}"/>
    <cellStyle name="Comma" xfId="1" builtinId="3"/>
    <cellStyle name="Comma 2" xfId="5" xr:uid="{FA3997F3-8CC5-4B43-8E0F-DC759928DB6D}"/>
    <cellStyle name="Normal" xfId="0" builtinId="0"/>
    <cellStyle name="Normal 2 6" xfId="4" xr:uid="{7EC3ECD8-EA6E-4BEA-944F-C9C4DF1B34DC}"/>
    <cellStyle name="Normal 3 4 2 2 4 2" xfId="3" xr:uid="{8E2529F0-F4C3-4418-95DF-7A46E7C401A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tabSelected="1" zoomScale="96" zoomScaleNormal="96" zoomScaleSheetLayoutView="96" workbookViewId="0">
      <selection activeCell="M1" sqref="M1:S1048576"/>
    </sheetView>
  </sheetViews>
  <sheetFormatPr defaultColWidth="11.1796875" defaultRowHeight="24" customHeight="1"/>
  <cols>
    <col min="1" max="2" width="2" style="27" customWidth="1"/>
    <col min="3" max="3" width="40.81640625" style="27" customWidth="1"/>
    <col min="4" max="4" width="9.81640625" style="52" customWidth="1"/>
    <col min="5" max="5" width="1" style="27" customWidth="1"/>
    <col min="6" max="6" width="14.453125" style="27" customWidth="1"/>
    <col min="7" max="7" width="1" style="27" customWidth="1"/>
    <col min="8" max="8" width="12.453125" style="53" customWidth="1"/>
    <col min="9" max="9" width="1" style="27" customWidth="1"/>
    <col min="10" max="10" width="14.54296875" style="27" customWidth="1"/>
    <col min="11" max="11" width="1" style="38" customWidth="1"/>
    <col min="12" max="12" width="12.453125" style="53" customWidth="1"/>
    <col min="13" max="16384" width="11.1796875" style="27"/>
  </cols>
  <sheetData>
    <row r="1" spans="1:12" s="9" customFormat="1" ht="24" customHeight="1">
      <c r="A1" s="7" t="s">
        <v>30</v>
      </c>
      <c r="B1" s="8"/>
      <c r="D1" s="10"/>
      <c r="F1" s="101"/>
      <c r="G1" s="101"/>
      <c r="H1" s="11"/>
      <c r="I1" s="101"/>
      <c r="J1" s="101"/>
      <c r="K1" s="12"/>
      <c r="L1" s="11"/>
    </row>
    <row r="2" spans="1:12" s="8" customFormat="1" ht="24" customHeight="1">
      <c r="A2" s="7" t="s">
        <v>29</v>
      </c>
      <c r="B2" s="7"/>
      <c r="C2" s="7"/>
      <c r="D2" s="7"/>
      <c r="E2" s="7"/>
      <c r="F2" s="7"/>
      <c r="G2" s="7"/>
      <c r="H2" s="7"/>
      <c r="I2" s="7"/>
      <c r="K2" s="13"/>
      <c r="L2" s="14"/>
    </row>
    <row r="3" spans="1:12" s="16" customFormat="1" ht="12.75" customHeight="1">
      <c r="A3" s="15"/>
      <c r="B3" s="15"/>
      <c r="C3" s="15"/>
      <c r="D3" s="15"/>
      <c r="E3" s="15"/>
      <c r="F3" s="15"/>
      <c r="G3" s="15"/>
      <c r="H3" s="15"/>
      <c r="I3" s="15"/>
      <c r="K3" s="17"/>
      <c r="L3" s="18"/>
    </row>
    <row r="4" spans="1:12" s="16" customFormat="1" ht="24" customHeight="1">
      <c r="A4" s="18"/>
      <c r="B4" s="18"/>
      <c r="C4" s="18"/>
      <c r="D4" s="18"/>
      <c r="E4" s="18"/>
      <c r="F4" s="367" t="s">
        <v>28</v>
      </c>
      <c r="G4" s="367"/>
      <c r="H4" s="367"/>
      <c r="I4" s="15"/>
      <c r="K4" s="112"/>
      <c r="L4" s="111"/>
    </row>
    <row r="5" spans="1:12" s="16" customFormat="1" ht="24" customHeight="1">
      <c r="A5" s="18"/>
      <c r="B5" s="18"/>
      <c r="C5" s="18"/>
      <c r="D5" s="18"/>
      <c r="E5" s="18"/>
      <c r="F5" s="368" t="s">
        <v>27</v>
      </c>
      <c r="G5" s="368"/>
      <c r="H5" s="368"/>
      <c r="I5" s="46"/>
      <c r="J5" s="368" t="s">
        <v>26</v>
      </c>
      <c r="K5" s="368"/>
      <c r="L5" s="368"/>
    </row>
    <row r="6" spans="1:12" s="16" customFormat="1" ht="24" customHeight="1">
      <c r="A6" s="19"/>
      <c r="B6" s="19"/>
      <c r="C6" s="19"/>
      <c r="D6" s="19"/>
      <c r="E6" s="19"/>
      <c r="F6" s="26" t="s">
        <v>130</v>
      </c>
      <c r="G6" s="184"/>
      <c r="H6" s="21" t="s">
        <v>25</v>
      </c>
      <c r="I6" s="21"/>
      <c r="J6" s="26" t="s">
        <v>130</v>
      </c>
      <c r="K6" s="20"/>
      <c r="L6" s="21" t="s">
        <v>25</v>
      </c>
    </row>
    <row r="7" spans="1:12" s="16" customFormat="1" ht="24" customHeight="1">
      <c r="A7" s="22" t="s">
        <v>46</v>
      </c>
      <c r="B7" s="23"/>
      <c r="C7" s="23"/>
      <c r="D7" s="24" t="s">
        <v>23</v>
      </c>
      <c r="E7" s="23"/>
      <c r="F7" s="25" t="s">
        <v>127</v>
      </c>
      <c r="G7" s="25"/>
      <c r="H7" s="25" t="s">
        <v>118</v>
      </c>
      <c r="I7" s="25"/>
      <c r="J7" s="25" t="s">
        <v>127</v>
      </c>
      <c r="K7" s="25"/>
      <c r="L7" s="25" t="s">
        <v>118</v>
      </c>
    </row>
    <row r="8" spans="1:12" ht="24.5" customHeight="1">
      <c r="A8" s="22"/>
      <c r="B8" s="23"/>
      <c r="C8" s="23"/>
      <c r="D8" s="24"/>
      <c r="E8" s="23"/>
      <c r="F8" s="204" t="s">
        <v>153</v>
      </c>
      <c r="G8" s="205"/>
      <c r="H8" s="203"/>
      <c r="I8" s="203"/>
      <c r="J8" s="204" t="s">
        <v>153</v>
      </c>
      <c r="K8" s="203"/>
      <c r="L8" s="203"/>
    </row>
    <row r="9" spans="1:12" ht="24" customHeight="1">
      <c r="A9" s="23"/>
      <c r="B9" s="23"/>
      <c r="C9" s="23"/>
      <c r="D9" s="24"/>
      <c r="E9" s="23"/>
      <c r="F9" s="369" t="s">
        <v>22</v>
      </c>
      <c r="G9" s="369"/>
      <c r="H9" s="369"/>
      <c r="I9" s="369"/>
      <c r="J9" s="369"/>
      <c r="K9" s="369"/>
      <c r="L9" s="369"/>
    </row>
    <row r="10" spans="1:12" s="48" customFormat="1" ht="24" customHeight="1">
      <c r="A10" s="128" t="s">
        <v>45</v>
      </c>
      <c r="B10" s="128"/>
      <c r="C10" s="128"/>
      <c r="D10" s="211" t="s">
        <v>131</v>
      </c>
      <c r="E10" s="128"/>
      <c r="F10" s="186">
        <v>5197665</v>
      </c>
      <c r="G10" s="187"/>
      <c r="H10" s="186">
        <v>7326481</v>
      </c>
      <c r="I10" s="188"/>
      <c r="J10" s="186">
        <v>5197665</v>
      </c>
      <c r="K10" s="134"/>
      <c r="L10" s="127">
        <v>7326481</v>
      </c>
    </row>
    <row r="11" spans="1:12" s="48" customFormat="1" ht="24" customHeight="1">
      <c r="A11" s="135" t="s">
        <v>44</v>
      </c>
      <c r="B11" s="136"/>
      <c r="C11" s="136"/>
      <c r="D11" s="211">
        <v>4</v>
      </c>
      <c r="E11" s="135"/>
      <c r="F11" s="189">
        <v>3761167</v>
      </c>
      <c r="G11" s="190"/>
      <c r="H11" s="189">
        <v>4354560</v>
      </c>
      <c r="I11" s="191"/>
      <c r="J11" s="186">
        <v>3761167</v>
      </c>
      <c r="K11" s="137"/>
      <c r="L11" s="127">
        <v>4354560</v>
      </c>
    </row>
    <row r="12" spans="1:12" s="48" customFormat="1" ht="24" customHeight="1">
      <c r="A12" s="135" t="s">
        <v>43</v>
      </c>
      <c r="B12" s="135"/>
      <c r="C12" s="135"/>
      <c r="D12" s="211"/>
      <c r="E12" s="128"/>
      <c r="F12" s="189">
        <v>4322466</v>
      </c>
      <c r="G12" s="187"/>
      <c r="H12" s="189">
        <v>4063415</v>
      </c>
      <c r="I12" s="192"/>
      <c r="J12" s="186">
        <v>4322466</v>
      </c>
      <c r="K12" s="137"/>
      <c r="L12" s="127">
        <v>4063415</v>
      </c>
    </row>
    <row r="13" spans="1:12" s="48" customFormat="1" ht="24" customHeight="1">
      <c r="A13" s="128" t="s">
        <v>129</v>
      </c>
      <c r="B13" s="128"/>
      <c r="C13" s="128"/>
      <c r="D13" s="211">
        <v>8</v>
      </c>
      <c r="E13" s="136"/>
      <c r="F13" s="189">
        <v>94253</v>
      </c>
      <c r="G13" s="193"/>
      <c r="H13" s="189">
        <v>6574</v>
      </c>
      <c r="I13" s="191"/>
      <c r="J13" s="186">
        <v>94253</v>
      </c>
      <c r="K13" s="137"/>
      <c r="L13" s="127">
        <v>6574</v>
      </c>
    </row>
    <row r="14" spans="1:12" s="48" customFormat="1" ht="24" customHeight="1">
      <c r="A14" s="128" t="s">
        <v>42</v>
      </c>
      <c r="B14" s="128"/>
      <c r="C14" s="128"/>
      <c r="D14" s="211"/>
      <c r="E14" s="136"/>
      <c r="F14" s="189">
        <v>100434</v>
      </c>
      <c r="G14" s="193"/>
      <c r="H14" s="189">
        <v>126662</v>
      </c>
      <c r="I14" s="191"/>
      <c r="J14" s="186">
        <v>100434</v>
      </c>
      <c r="K14" s="137"/>
      <c r="L14" s="127">
        <v>126662</v>
      </c>
    </row>
    <row r="15" spans="1:12" s="48" customFormat="1" ht="24" customHeight="1">
      <c r="A15" s="128" t="s">
        <v>41</v>
      </c>
      <c r="B15" s="135"/>
      <c r="C15" s="128"/>
      <c r="D15" s="211" t="s">
        <v>132</v>
      </c>
      <c r="E15" s="136"/>
      <c r="F15" s="189">
        <v>926710</v>
      </c>
      <c r="G15" s="193"/>
      <c r="H15" s="189">
        <v>900543</v>
      </c>
      <c r="I15" s="191"/>
      <c r="J15" s="186">
        <v>926710</v>
      </c>
      <c r="K15" s="137"/>
      <c r="L15" s="127">
        <v>900543</v>
      </c>
    </row>
    <row r="16" spans="1:12" s="48" customFormat="1" ht="24" customHeight="1">
      <c r="A16" s="128" t="s">
        <v>40</v>
      </c>
      <c r="B16" s="128"/>
      <c r="C16" s="128"/>
      <c r="D16" s="211"/>
      <c r="E16" s="128"/>
      <c r="F16" s="187"/>
      <c r="G16" s="187"/>
      <c r="H16" s="187"/>
      <c r="I16" s="182"/>
      <c r="J16" s="186"/>
      <c r="K16" s="139"/>
      <c r="L16" s="127"/>
    </row>
    <row r="17" spans="1:12" s="48" customFormat="1" ht="24" customHeight="1">
      <c r="A17" s="136"/>
      <c r="B17" s="135" t="s">
        <v>39</v>
      </c>
      <c r="C17" s="140"/>
      <c r="D17" s="211" t="s">
        <v>133</v>
      </c>
      <c r="E17" s="128"/>
      <c r="F17" s="186">
        <v>481119548</v>
      </c>
      <c r="G17" s="187"/>
      <c r="H17" s="186">
        <v>480690514</v>
      </c>
      <c r="I17" s="192"/>
      <c r="J17" s="186">
        <v>481119548</v>
      </c>
      <c r="K17" s="138"/>
      <c r="L17" s="127">
        <v>480690514</v>
      </c>
    </row>
    <row r="18" spans="1:12" s="48" customFormat="1" ht="24" customHeight="1">
      <c r="A18" s="128"/>
      <c r="B18" s="128" t="s">
        <v>38</v>
      </c>
      <c r="C18" s="128"/>
      <c r="D18" s="211">
        <v>7</v>
      </c>
      <c r="E18" s="128"/>
      <c r="F18" s="186">
        <v>29423700</v>
      </c>
      <c r="G18" s="187"/>
      <c r="H18" s="186">
        <v>29936269</v>
      </c>
      <c r="I18" s="191"/>
      <c r="J18" s="186">
        <v>29423700</v>
      </c>
      <c r="K18" s="137"/>
      <c r="L18" s="127">
        <v>29936269</v>
      </c>
    </row>
    <row r="19" spans="1:12" s="48" customFormat="1" ht="24" customHeight="1">
      <c r="A19" s="187" t="s">
        <v>37</v>
      </c>
      <c r="B19" s="213"/>
      <c r="C19" s="187"/>
      <c r="D19" s="211"/>
      <c r="E19" s="128"/>
      <c r="F19" s="186">
        <v>442783</v>
      </c>
      <c r="G19" s="187"/>
      <c r="H19" s="186">
        <v>470928</v>
      </c>
      <c r="I19" s="191"/>
      <c r="J19" s="186">
        <v>423909</v>
      </c>
      <c r="K19" s="137"/>
      <c r="L19" s="127">
        <v>423908</v>
      </c>
    </row>
    <row r="20" spans="1:12" s="48" customFormat="1" ht="24" customHeight="1">
      <c r="A20" s="128" t="s">
        <v>36</v>
      </c>
      <c r="B20" s="128"/>
      <c r="C20" s="128"/>
      <c r="D20" s="211">
        <v>15</v>
      </c>
      <c r="E20" s="128"/>
      <c r="F20" s="186">
        <v>138248</v>
      </c>
      <c r="G20" s="187"/>
      <c r="H20" s="186">
        <v>150409</v>
      </c>
      <c r="I20" s="191"/>
      <c r="J20" s="186">
        <v>138248</v>
      </c>
      <c r="K20" s="137"/>
      <c r="L20" s="127">
        <v>150409</v>
      </c>
    </row>
    <row r="21" spans="1:12" s="48" customFormat="1" ht="24" customHeight="1">
      <c r="A21" s="128" t="s">
        <v>35</v>
      </c>
      <c r="B21" s="128"/>
      <c r="C21" s="128"/>
      <c r="D21" s="211"/>
      <c r="E21" s="128"/>
      <c r="F21" s="186">
        <v>308777</v>
      </c>
      <c r="G21" s="187"/>
      <c r="H21" s="186">
        <v>308566</v>
      </c>
      <c r="I21" s="191"/>
      <c r="J21" s="186">
        <v>308777</v>
      </c>
      <c r="K21" s="137"/>
      <c r="L21" s="127">
        <v>308566</v>
      </c>
    </row>
    <row r="22" spans="1:12" s="48" customFormat="1" ht="24" customHeight="1">
      <c r="A22" s="135" t="s">
        <v>34</v>
      </c>
      <c r="B22" s="136"/>
      <c r="C22" s="136"/>
      <c r="D22" s="211"/>
      <c r="E22" s="136"/>
      <c r="F22" s="186">
        <v>2424853</v>
      </c>
      <c r="G22" s="193"/>
      <c r="H22" s="186">
        <v>2533933</v>
      </c>
      <c r="I22" s="191"/>
      <c r="J22" s="186">
        <v>2424853</v>
      </c>
      <c r="K22" s="137"/>
      <c r="L22" s="127">
        <v>2533933</v>
      </c>
    </row>
    <row r="23" spans="1:12" s="48" customFormat="1" ht="24" customHeight="1">
      <c r="A23" s="135" t="s">
        <v>33</v>
      </c>
      <c r="B23" s="136"/>
      <c r="C23" s="136"/>
      <c r="D23" s="211"/>
      <c r="E23" s="136"/>
      <c r="F23" s="186">
        <v>1197934</v>
      </c>
      <c r="G23" s="193"/>
      <c r="H23" s="186">
        <v>1291943</v>
      </c>
      <c r="I23" s="191"/>
      <c r="J23" s="186">
        <v>1197934</v>
      </c>
      <c r="K23" s="137"/>
      <c r="L23" s="127">
        <v>1291943</v>
      </c>
    </row>
    <row r="24" spans="1:12" s="48" customFormat="1" ht="24" customHeight="1">
      <c r="A24" s="135" t="s">
        <v>169</v>
      </c>
      <c r="B24" s="136"/>
      <c r="C24" s="136"/>
      <c r="D24" s="211">
        <v>9</v>
      </c>
      <c r="E24" s="136"/>
      <c r="F24" s="186">
        <v>1175928</v>
      </c>
      <c r="G24" s="193"/>
      <c r="H24" s="174">
        <v>0</v>
      </c>
      <c r="I24" s="191"/>
      <c r="J24" s="186">
        <v>1175928</v>
      </c>
      <c r="K24" s="175"/>
      <c r="L24" s="174">
        <v>0</v>
      </c>
    </row>
    <row r="25" spans="1:12" s="48" customFormat="1" ht="24" customHeight="1">
      <c r="A25" s="135" t="s">
        <v>32</v>
      </c>
      <c r="B25" s="135"/>
      <c r="C25" s="135"/>
      <c r="D25" s="211">
        <v>14</v>
      </c>
      <c r="E25" s="135"/>
      <c r="F25" s="186">
        <v>2475523</v>
      </c>
      <c r="G25" s="190"/>
      <c r="H25" s="186">
        <v>1545493</v>
      </c>
      <c r="I25" s="191"/>
      <c r="J25" s="186">
        <v>2475523</v>
      </c>
      <c r="K25" s="142"/>
      <c r="L25" s="127">
        <v>1545493</v>
      </c>
    </row>
    <row r="26" spans="1:12" s="48" customFormat="1" ht="24" customHeight="1" thickBot="1">
      <c r="A26" s="143" t="s">
        <v>31</v>
      </c>
      <c r="B26" s="143"/>
      <c r="C26" s="143"/>
      <c r="D26" s="211"/>
      <c r="E26" s="128"/>
      <c r="F26" s="194">
        <f>SUM(F10:F25)</f>
        <v>533109989</v>
      </c>
      <c r="G26" s="187"/>
      <c r="H26" s="194">
        <f>SUM(H10:H25)</f>
        <v>533706290</v>
      </c>
      <c r="I26" s="195"/>
      <c r="J26" s="194">
        <f>SUM(J10:J25)</f>
        <v>533091115</v>
      </c>
      <c r="K26" s="131"/>
      <c r="L26" s="129">
        <f>SUM(L10:L25)</f>
        <v>533659270</v>
      </c>
    </row>
    <row r="27" spans="1:12" s="48" customFormat="1" ht="24" customHeight="1" thickTop="1">
      <c r="A27" s="30"/>
      <c r="B27" s="30"/>
      <c r="C27" s="30"/>
      <c r="D27" s="29"/>
      <c r="E27" s="28"/>
      <c r="F27" s="51"/>
      <c r="G27" s="50"/>
      <c r="H27" s="51"/>
      <c r="I27" s="51"/>
      <c r="J27" s="51"/>
      <c r="K27" s="31"/>
      <c r="L27" s="31"/>
    </row>
    <row r="28" spans="1:12" s="48" customFormat="1" ht="24" customHeight="1">
      <c r="A28" s="23"/>
      <c r="B28" s="23"/>
      <c r="C28" s="23"/>
      <c r="D28" s="29"/>
      <c r="E28" s="32"/>
      <c r="F28" s="49"/>
      <c r="G28" s="32"/>
      <c r="H28" s="34"/>
      <c r="I28" s="49"/>
      <c r="J28" s="49"/>
      <c r="K28" s="33"/>
      <c r="L28" s="35"/>
    </row>
    <row r="29" spans="1:12" ht="24" customHeight="1">
      <c r="A29" s="23"/>
      <c r="B29" s="23"/>
      <c r="C29" s="23"/>
      <c r="D29" s="29"/>
      <c r="E29" s="23"/>
      <c r="F29" s="28"/>
      <c r="G29" s="28"/>
      <c r="H29" s="36"/>
      <c r="I29" s="28"/>
      <c r="J29" s="28"/>
      <c r="K29" s="37"/>
      <c r="L29" s="36"/>
    </row>
    <row r="30" spans="1:12" s="9" customFormat="1" ht="24" customHeight="1">
      <c r="A30" s="39" t="s">
        <v>30</v>
      </c>
      <c r="B30" s="40"/>
      <c r="C30" s="40"/>
      <c r="D30" s="41"/>
      <c r="E30" s="40"/>
      <c r="F30" s="42"/>
      <c r="G30" s="40"/>
      <c r="H30" s="43"/>
      <c r="I30" s="40"/>
      <c r="J30" s="42"/>
      <c r="K30" s="43"/>
      <c r="L30" s="43"/>
    </row>
    <row r="31" spans="1:12" s="9" customFormat="1" ht="24" customHeight="1">
      <c r="A31" s="39" t="s">
        <v>29</v>
      </c>
      <c r="B31" s="44"/>
      <c r="C31" s="40"/>
      <c r="D31" s="41"/>
      <c r="E31" s="40"/>
      <c r="F31" s="40"/>
      <c r="G31" s="40"/>
      <c r="H31" s="43"/>
      <c r="I31" s="40"/>
      <c r="J31" s="40"/>
      <c r="K31" s="43"/>
      <c r="L31" s="43"/>
    </row>
    <row r="32" spans="1:12" s="16" customFormat="1" ht="12.75" customHeight="1">
      <c r="A32" s="45"/>
      <c r="B32" s="46"/>
      <c r="C32" s="46"/>
      <c r="D32" s="46"/>
      <c r="E32" s="46"/>
      <c r="F32" s="46"/>
      <c r="G32" s="46"/>
      <c r="H32" s="46"/>
      <c r="I32" s="46"/>
      <c r="J32" s="28"/>
      <c r="K32" s="19"/>
      <c r="L32" s="19"/>
    </row>
    <row r="33" spans="1:12" s="16" customFormat="1" ht="22.5" customHeight="1">
      <c r="A33" s="19"/>
      <c r="B33" s="19"/>
      <c r="C33" s="19"/>
      <c r="D33" s="19"/>
      <c r="E33" s="19"/>
      <c r="F33" s="367" t="s">
        <v>28</v>
      </c>
      <c r="G33" s="367"/>
      <c r="H33" s="367"/>
      <c r="I33" s="46"/>
      <c r="J33" s="47"/>
      <c r="K33" s="20"/>
      <c r="L33" s="20"/>
    </row>
    <row r="34" spans="1:12" s="16" customFormat="1" ht="22.5" customHeight="1">
      <c r="A34" s="19"/>
      <c r="B34" s="19"/>
      <c r="C34" s="19"/>
      <c r="D34" s="19"/>
      <c r="E34" s="19"/>
      <c r="F34" s="368" t="s">
        <v>27</v>
      </c>
      <c r="G34" s="368"/>
      <c r="H34" s="368"/>
      <c r="I34" s="46"/>
      <c r="J34" s="368" t="s">
        <v>26</v>
      </c>
      <c r="K34" s="368"/>
      <c r="L34" s="368"/>
    </row>
    <row r="35" spans="1:12" s="16" customFormat="1" ht="22.5" customHeight="1">
      <c r="A35" s="19"/>
      <c r="B35" s="19"/>
      <c r="C35" s="19"/>
      <c r="D35" s="19"/>
      <c r="E35" s="19"/>
      <c r="F35" s="26" t="s">
        <v>130</v>
      </c>
      <c r="G35" s="184"/>
      <c r="H35" s="21" t="s">
        <v>25</v>
      </c>
      <c r="I35" s="21"/>
      <c r="J35" s="26" t="s">
        <v>130</v>
      </c>
      <c r="K35" s="20"/>
      <c r="L35" s="21" t="s">
        <v>25</v>
      </c>
    </row>
    <row r="36" spans="1:12" s="16" customFormat="1" ht="22.5" customHeight="1">
      <c r="A36" s="30" t="s">
        <v>24</v>
      </c>
      <c r="B36" s="47"/>
      <c r="C36" s="47"/>
      <c r="D36" s="29" t="s">
        <v>23</v>
      </c>
      <c r="E36" s="23"/>
      <c r="F36" s="25" t="s">
        <v>127</v>
      </c>
      <c r="G36" s="25"/>
      <c r="H36" s="25" t="s">
        <v>118</v>
      </c>
      <c r="I36" s="25"/>
      <c r="J36" s="25" t="s">
        <v>127</v>
      </c>
      <c r="K36" s="25"/>
      <c r="L36" s="25" t="s">
        <v>118</v>
      </c>
    </row>
    <row r="37" spans="1:12" ht="42.65" customHeight="1">
      <c r="A37" s="30"/>
      <c r="B37" s="47"/>
      <c r="C37" s="47"/>
      <c r="D37" s="29"/>
      <c r="E37" s="23"/>
      <c r="F37" s="204" t="s">
        <v>153</v>
      </c>
      <c r="G37" s="205"/>
      <c r="H37" s="203"/>
      <c r="I37" s="203"/>
      <c r="J37" s="204" t="s">
        <v>153</v>
      </c>
      <c r="K37" s="203"/>
      <c r="L37" s="203"/>
    </row>
    <row r="38" spans="1:12" ht="22.5" customHeight="1">
      <c r="A38" s="28"/>
      <c r="B38" s="28"/>
      <c r="C38" s="28"/>
      <c r="D38" s="29"/>
      <c r="E38" s="23"/>
      <c r="F38" s="369" t="s">
        <v>22</v>
      </c>
      <c r="G38" s="369"/>
      <c r="H38" s="369"/>
      <c r="I38" s="369"/>
      <c r="J38" s="369"/>
      <c r="K38" s="369"/>
      <c r="L38" s="369"/>
    </row>
    <row r="39" spans="1:12" s="48" customFormat="1" ht="22.5" customHeight="1">
      <c r="A39" s="144" t="s">
        <v>21</v>
      </c>
      <c r="B39" s="144"/>
      <c r="C39" s="128"/>
      <c r="D39" s="211"/>
      <c r="E39" s="128"/>
      <c r="F39" s="187"/>
      <c r="G39" s="187"/>
      <c r="H39" s="196"/>
      <c r="I39" s="196"/>
      <c r="J39" s="187"/>
      <c r="K39" s="145"/>
      <c r="L39" s="145"/>
    </row>
    <row r="40" spans="1:12" s="48" customFormat="1" ht="22.5" customHeight="1">
      <c r="A40" s="128" t="s">
        <v>20</v>
      </c>
      <c r="B40" s="144"/>
      <c r="C40" s="128"/>
      <c r="D40" s="211">
        <v>8</v>
      </c>
      <c r="E40" s="128"/>
      <c r="F40" s="186">
        <v>438886934</v>
      </c>
      <c r="G40" s="187"/>
      <c r="H40" s="186">
        <v>433492288</v>
      </c>
      <c r="I40" s="192"/>
      <c r="J40" s="186">
        <v>438886934</v>
      </c>
      <c r="K40" s="138"/>
      <c r="L40" s="127">
        <v>433492288</v>
      </c>
    </row>
    <row r="41" spans="1:12" s="48" customFormat="1" ht="22.5" customHeight="1">
      <c r="A41" s="128" t="s">
        <v>19</v>
      </c>
      <c r="B41" s="144"/>
      <c r="C41" s="128"/>
      <c r="D41" s="211"/>
      <c r="E41" s="128"/>
      <c r="F41" s="186">
        <v>138248</v>
      </c>
      <c r="G41" s="187"/>
      <c r="H41" s="186">
        <v>150409</v>
      </c>
      <c r="I41" s="192"/>
      <c r="J41" s="186">
        <v>138248</v>
      </c>
      <c r="K41" s="138"/>
      <c r="L41" s="127">
        <v>150409</v>
      </c>
    </row>
    <row r="42" spans="1:12" s="48" customFormat="1" ht="22.5" customHeight="1">
      <c r="A42" s="128" t="s">
        <v>18</v>
      </c>
      <c r="B42" s="144"/>
      <c r="C42" s="128"/>
      <c r="D42" s="211"/>
      <c r="E42" s="128"/>
      <c r="F42" s="186">
        <v>219075</v>
      </c>
      <c r="G42" s="187"/>
      <c r="H42" s="186">
        <v>183362</v>
      </c>
      <c r="I42" s="192"/>
      <c r="J42" s="186">
        <v>219075</v>
      </c>
      <c r="K42" s="137"/>
      <c r="L42" s="127">
        <v>183362</v>
      </c>
    </row>
    <row r="43" spans="1:12" s="48" customFormat="1" ht="22.5" customHeight="1">
      <c r="A43" s="128" t="s">
        <v>17</v>
      </c>
      <c r="B43" s="128"/>
      <c r="C43" s="128"/>
      <c r="D43" s="211" t="s">
        <v>132</v>
      </c>
      <c r="E43" s="128"/>
      <c r="F43" s="186">
        <v>6915517</v>
      </c>
      <c r="G43" s="187"/>
      <c r="H43" s="186">
        <v>3055328</v>
      </c>
      <c r="I43" s="191"/>
      <c r="J43" s="186">
        <v>6915517</v>
      </c>
      <c r="K43" s="142"/>
      <c r="L43" s="127">
        <v>3055328</v>
      </c>
    </row>
    <row r="44" spans="1:12" s="48" customFormat="1" ht="22.5" customHeight="1">
      <c r="A44" s="128" t="s">
        <v>16</v>
      </c>
      <c r="B44" s="144"/>
      <c r="C44" s="128"/>
      <c r="D44" s="187"/>
      <c r="E44" s="128"/>
      <c r="F44" s="354">
        <v>1194963</v>
      </c>
      <c r="G44" s="187"/>
      <c r="H44" s="186">
        <v>1451261</v>
      </c>
      <c r="I44" s="196"/>
      <c r="J44" s="354">
        <v>1194963</v>
      </c>
      <c r="K44" s="145"/>
      <c r="L44" s="127">
        <v>1451261</v>
      </c>
    </row>
    <row r="45" spans="1:12" s="48" customFormat="1" ht="22.5" customHeight="1">
      <c r="A45" s="135" t="s">
        <v>15</v>
      </c>
      <c r="B45" s="144"/>
      <c r="C45" s="128"/>
      <c r="D45" s="211">
        <v>9</v>
      </c>
      <c r="E45" s="128"/>
      <c r="F45" s="174">
        <v>0</v>
      </c>
      <c r="G45" s="187"/>
      <c r="H45" s="186">
        <v>2027408</v>
      </c>
      <c r="I45" s="196"/>
      <c r="J45" s="174">
        <v>0</v>
      </c>
      <c r="K45" s="145"/>
      <c r="L45" s="127">
        <v>2027408</v>
      </c>
    </row>
    <row r="46" spans="1:12" s="48" customFormat="1" ht="22.5" customHeight="1">
      <c r="A46" s="128" t="s">
        <v>14</v>
      </c>
      <c r="B46" s="128"/>
      <c r="C46" s="128"/>
      <c r="D46" s="211"/>
      <c r="E46" s="128"/>
      <c r="F46" s="186">
        <v>1504010</v>
      </c>
      <c r="G46" s="187"/>
      <c r="H46" s="186">
        <v>1593277</v>
      </c>
      <c r="I46" s="191"/>
      <c r="J46" s="186">
        <v>1504010</v>
      </c>
      <c r="K46" s="142"/>
      <c r="L46" s="127">
        <v>1593277</v>
      </c>
    </row>
    <row r="47" spans="1:12" s="48" customFormat="1" ht="22.5" customHeight="1">
      <c r="A47" s="135" t="s">
        <v>13</v>
      </c>
      <c r="B47" s="135"/>
      <c r="C47" s="135"/>
      <c r="D47" s="211">
        <v>14</v>
      </c>
      <c r="E47" s="135"/>
      <c r="F47" s="186">
        <v>7885674</v>
      </c>
      <c r="G47" s="190"/>
      <c r="H47" s="186">
        <v>5321722</v>
      </c>
      <c r="I47" s="191"/>
      <c r="J47" s="186">
        <v>7885674</v>
      </c>
      <c r="K47" s="142"/>
      <c r="L47" s="127">
        <v>5321722</v>
      </c>
    </row>
    <row r="48" spans="1:12" s="48" customFormat="1" ht="22.5" customHeight="1">
      <c r="A48" s="146" t="s">
        <v>12</v>
      </c>
      <c r="B48" s="143"/>
      <c r="C48" s="143"/>
      <c r="D48" s="187"/>
      <c r="E48" s="128"/>
      <c r="F48" s="197">
        <f>SUM(F40:F47)</f>
        <v>456744421</v>
      </c>
      <c r="G48" s="187"/>
      <c r="H48" s="197">
        <f>SUM(H40:H47)</f>
        <v>447275055</v>
      </c>
      <c r="I48" s="195"/>
      <c r="J48" s="197">
        <f>SUM(J40:J47)</f>
        <v>456744421</v>
      </c>
      <c r="K48" s="131"/>
      <c r="L48" s="147">
        <f>SUM(L40:L47)</f>
        <v>447275055</v>
      </c>
    </row>
    <row r="49" spans="1:12" s="48" customFormat="1" ht="22.5" customHeight="1">
      <c r="A49" s="146"/>
      <c r="B49" s="143"/>
      <c r="C49" s="143"/>
      <c r="D49" s="211"/>
      <c r="E49" s="128"/>
      <c r="F49" s="187"/>
      <c r="G49" s="187"/>
      <c r="H49" s="187"/>
      <c r="I49" s="195"/>
      <c r="J49" s="187"/>
      <c r="K49" s="131"/>
      <c r="L49" s="128"/>
    </row>
    <row r="50" spans="1:12" ht="22.5" customHeight="1">
      <c r="A50" s="148" t="s">
        <v>11</v>
      </c>
      <c r="B50" s="148"/>
      <c r="C50" s="148"/>
      <c r="D50" s="211"/>
      <c r="E50" s="135"/>
      <c r="F50" s="198"/>
      <c r="G50" s="190"/>
      <c r="H50" s="198"/>
      <c r="I50" s="191"/>
      <c r="J50" s="199"/>
      <c r="K50" s="137"/>
      <c r="L50" s="149"/>
    </row>
    <row r="51" spans="1:12" ht="22.5" customHeight="1">
      <c r="A51" s="135" t="s">
        <v>10</v>
      </c>
      <c r="B51" s="135"/>
      <c r="C51" s="150"/>
      <c r="D51" s="212"/>
      <c r="E51" s="136"/>
      <c r="F51" s="193"/>
      <c r="G51" s="193"/>
      <c r="H51" s="193"/>
      <c r="I51" s="191"/>
      <c r="J51" s="187"/>
      <c r="K51" s="137"/>
      <c r="L51" s="128"/>
    </row>
    <row r="52" spans="1:12" ht="22.5" customHeight="1" thickBot="1">
      <c r="A52" s="135"/>
      <c r="B52" s="135" t="s">
        <v>9</v>
      </c>
      <c r="C52" s="135"/>
      <c r="D52" s="213"/>
      <c r="E52" s="136"/>
      <c r="F52" s="200">
        <v>11600000</v>
      </c>
      <c r="G52" s="193"/>
      <c r="H52" s="200">
        <v>11600000</v>
      </c>
      <c r="I52" s="191"/>
      <c r="J52" s="200">
        <v>11600000</v>
      </c>
      <c r="K52" s="137"/>
      <c r="L52" s="151">
        <v>11600000</v>
      </c>
    </row>
    <row r="53" spans="1:12" ht="22.5" customHeight="1" thickTop="1">
      <c r="A53" s="128"/>
      <c r="B53" s="141" t="s">
        <v>8</v>
      </c>
      <c r="C53" s="135"/>
      <c r="D53" s="211"/>
      <c r="E53" s="135"/>
      <c r="F53" s="201">
        <v>10600000</v>
      </c>
      <c r="G53" s="190"/>
      <c r="H53" s="201">
        <v>10600000</v>
      </c>
      <c r="I53" s="191"/>
      <c r="J53" s="191">
        <v>10600000</v>
      </c>
      <c r="K53" s="137"/>
      <c r="L53" s="137">
        <v>10600000</v>
      </c>
    </row>
    <row r="54" spans="1:12" ht="22.5" customHeight="1">
      <c r="A54" s="128" t="s">
        <v>7</v>
      </c>
      <c r="B54" s="135"/>
      <c r="C54" s="128"/>
      <c r="D54" s="211"/>
      <c r="E54" s="135"/>
      <c r="F54" s="201">
        <v>7293040</v>
      </c>
      <c r="G54" s="190"/>
      <c r="H54" s="201">
        <v>7293040</v>
      </c>
      <c r="I54" s="191"/>
      <c r="J54" s="191">
        <v>7293040</v>
      </c>
      <c r="K54" s="137"/>
      <c r="L54" s="137">
        <v>7293040</v>
      </c>
    </row>
    <row r="55" spans="1:12" ht="22.5" customHeight="1">
      <c r="A55" s="128" t="s">
        <v>6</v>
      </c>
      <c r="B55" s="135"/>
      <c r="C55" s="128"/>
      <c r="D55" s="211"/>
      <c r="E55" s="135"/>
      <c r="F55" s="190"/>
      <c r="G55" s="190"/>
      <c r="H55" s="190"/>
      <c r="I55" s="191"/>
      <c r="J55" s="187"/>
      <c r="K55" s="137"/>
      <c r="L55" s="128"/>
    </row>
    <row r="56" spans="1:12" ht="22.5" customHeight="1">
      <c r="A56" s="128"/>
      <c r="B56" s="135" t="s">
        <v>5</v>
      </c>
      <c r="C56" s="128"/>
      <c r="D56" s="211"/>
      <c r="E56" s="135"/>
      <c r="F56" s="190"/>
      <c r="G56" s="190"/>
      <c r="H56" s="190"/>
      <c r="I56" s="191"/>
      <c r="J56" s="187"/>
      <c r="K56" s="137"/>
      <c r="L56" s="128"/>
    </row>
    <row r="57" spans="1:12" ht="22.5" customHeight="1">
      <c r="A57" s="128"/>
      <c r="B57" s="135"/>
      <c r="C57" s="128" t="s">
        <v>4</v>
      </c>
      <c r="D57" s="211"/>
      <c r="E57" s="135"/>
      <c r="F57" s="191">
        <v>1160000</v>
      </c>
      <c r="G57" s="190"/>
      <c r="H57" s="191">
        <v>1160000</v>
      </c>
      <c r="I57" s="191"/>
      <c r="J57" s="191">
        <v>1160000</v>
      </c>
      <c r="K57" s="137"/>
      <c r="L57" s="137">
        <v>1160000</v>
      </c>
    </row>
    <row r="58" spans="1:12" ht="22.5" customHeight="1">
      <c r="A58" s="128"/>
      <c r="B58" s="135" t="s">
        <v>3</v>
      </c>
      <c r="C58" s="128"/>
      <c r="D58" s="211"/>
      <c r="E58" s="135"/>
      <c r="F58" s="191">
        <v>59908211</v>
      </c>
      <c r="G58" s="190"/>
      <c r="H58" s="191">
        <v>56746674</v>
      </c>
      <c r="I58" s="191"/>
      <c r="J58" s="191">
        <v>59886390</v>
      </c>
      <c r="K58" s="137"/>
      <c r="L58" s="137">
        <v>56727513</v>
      </c>
    </row>
    <row r="59" spans="1:12" ht="22.5" customHeight="1">
      <c r="A59" s="128" t="s">
        <v>2</v>
      </c>
      <c r="B59" s="135"/>
      <c r="C59" s="128"/>
      <c r="D59" s="211"/>
      <c r="E59" s="135"/>
      <c r="F59" s="189">
        <v>-2595683</v>
      </c>
      <c r="G59" s="190"/>
      <c r="H59" s="189">
        <v>10631521</v>
      </c>
      <c r="I59" s="191"/>
      <c r="J59" s="191">
        <v>-2592736</v>
      </c>
      <c r="K59" s="137"/>
      <c r="L59" s="137">
        <v>10603662</v>
      </c>
    </row>
    <row r="60" spans="1:12" ht="24" customHeight="1">
      <c r="A60" s="143" t="s">
        <v>1</v>
      </c>
      <c r="B60" s="135"/>
      <c r="C60" s="128"/>
      <c r="D60" s="211"/>
      <c r="E60" s="135"/>
      <c r="F60" s="197">
        <f>SUM(F53:F59)</f>
        <v>76365568</v>
      </c>
      <c r="G60" s="190"/>
      <c r="H60" s="197">
        <f>SUM(H53:H59)</f>
        <v>86431235</v>
      </c>
      <c r="I60" s="195">
        <v>0</v>
      </c>
      <c r="J60" s="197">
        <f>SUM(J53:J59)</f>
        <v>76346694</v>
      </c>
      <c r="K60" s="131"/>
      <c r="L60" s="147">
        <f>SUM(L53:L59)</f>
        <v>86384215</v>
      </c>
    </row>
    <row r="61" spans="1:12" ht="24" customHeight="1">
      <c r="A61" s="143"/>
      <c r="B61" s="135"/>
      <c r="C61" s="128"/>
      <c r="D61" s="211"/>
      <c r="E61" s="135"/>
      <c r="F61" s="195"/>
      <c r="G61" s="190"/>
      <c r="H61" s="195"/>
      <c r="I61" s="191"/>
      <c r="J61" s="195"/>
      <c r="K61" s="131"/>
      <c r="L61" s="131"/>
    </row>
    <row r="62" spans="1:12" ht="24" customHeight="1" thickBot="1">
      <c r="A62" s="143" t="s">
        <v>0</v>
      </c>
      <c r="B62" s="135"/>
      <c r="C62" s="128"/>
      <c r="D62" s="211"/>
      <c r="E62" s="135"/>
      <c r="F62" s="202">
        <f>SUM(F48+F60)</f>
        <v>533109989</v>
      </c>
      <c r="G62" s="190"/>
      <c r="H62" s="202">
        <f>SUM(H48+H60)</f>
        <v>533706290</v>
      </c>
      <c r="I62" s="191"/>
      <c r="J62" s="202">
        <f>SUM(J48+J60)</f>
        <v>533091115</v>
      </c>
      <c r="K62" s="131"/>
      <c r="L62" s="152">
        <f>SUM(L48+L60)</f>
        <v>533659270</v>
      </c>
    </row>
    <row r="63" spans="1:12" ht="24" customHeight="1" thickTop="1">
      <c r="A63" s="169"/>
      <c r="B63" s="135"/>
      <c r="C63" s="180"/>
      <c r="D63" s="168"/>
      <c r="E63" s="135"/>
      <c r="F63" s="195"/>
      <c r="G63" s="190"/>
      <c r="H63" s="195"/>
      <c r="I63" s="191"/>
      <c r="J63" s="195"/>
      <c r="K63" s="170"/>
      <c r="L63" s="170"/>
    </row>
    <row r="64" spans="1:12" ht="21" customHeight="1">
      <c r="A64" s="23"/>
      <c r="B64" s="23"/>
      <c r="C64" s="23"/>
      <c r="D64" s="24"/>
      <c r="E64" s="23"/>
      <c r="F64" s="28"/>
      <c r="G64" s="28"/>
      <c r="H64" s="38"/>
      <c r="I64" s="28"/>
      <c r="J64" s="28"/>
      <c r="K64" s="37"/>
      <c r="L64" s="37"/>
    </row>
    <row r="65" spans="1:12" ht="17.25" customHeight="1">
      <c r="A65" s="48"/>
      <c r="B65" s="48"/>
      <c r="C65" s="48"/>
      <c r="D65" s="130"/>
      <c r="E65" s="130"/>
      <c r="F65" s="130"/>
      <c r="G65" s="130"/>
      <c r="H65" s="130"/>
      <c r="I65" s="130"/>
      <c r="J65" s="130"/>
      <c r="K65" s="130"/>
      <c r="L65" s="130"/>
    </row>
    <row r="66" spans="1:12" ht="24" customHeight="1">
      <c r="A66" s="48"/>
      <c r="B66" s="48"/>
      <c r="C66" s="48"/>
      <c r="D66" s="132"/>
      <c r="E66" s="48"/>
      <c r="F66" s="115"/>
      <c r="G66" s="48"/>
      <c r="H66" s="115"/>
      <c r="I66" s="115"/>
      <c r="J66" s="115"/>
      <c r="K66" s="115"/>
      <c r="L66" s="133"/>
    </row>
    <row r="67" spans="1:12" ht="24" customHeight="1">
      <c r="A67" s="48"/>
      <c r="B67" s="48"/>
      <c r="C67" s="48"/>
      <c r="D67" s="132"/>
      <c r="E67" s="48"/>
      <c r="F67" s="48"/>
      <c r="G67" s="48"/>
      <c r="H67" s="38"/>
      <c r="I67" s="48"/>
      <c r="J67" s="50"/>
      <c r="L67" s="38"/>
    </row>
    <row r="68" spans="1:12" ht="24" customHeight="1">
      <c r="A68" s="48"/>
      <c r="B68" s="48"/>
      <c r="C68" s="48"/>
      <c r="D68" s="132"/>
      <c r="E68" s="48"/>
      <c r="F68" s="48"/>
      <c r="G68" s="48"/>
      <c r="H68" s="38"/>
      <c r="I68" s="48"/>
      <c r="J68" s="48"/>
      <c r="L68" s="38"/>
    </row>
  </sheetData>
  <mergeCells count="8">
    <mergeCell ref="F34:H34"/>
    <mergeCell ref="J34:L34"/>
    <mergeCell ref="F38:L38"/>
    <mergeCell ref="F4:H4"/>
    <mergeCell ref="F5:H5"/>
    <mergeCell ref="J5:L5"/>
    <mergeCell ref="F9:L9"/>
    <mergeCell ref="F33:H33"/>
  </mergeCells>
  <printOptions horizontalCentered="1"/>
  <pageMargins left="0.4" right="0.37" top="0.48" bottom="0.24" header="0.5" footer="0.24"/>
  <pageSetup paperSize="9" scale="83" firstPageNumber="3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1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8"/>
  <sheetViews>
    <sheetView showRuler="0" zoomScaleNormal="100" zoomScaleSheetLayoutView="100" zoomScalePageLayoutView="60" workbookViewId="0">
      <selection activeCell="C124" sqref="C124"/>
    </sheetView>
  </sheetViews>
  <sheetFormatPr defaultColWidth="1.1796875" defaultRowHeight="23.25" customHeight="1"/>
  <cols>
    <col min="1" max="1" width="2.81640625" style="246" customWidth="1"/>
    <col min="2" max="2" width="2.1796875" style="246" customWidth="1"/>
    <col min="3" max="3" width="60.1796875" style="246" customWidth="1"/>
    <col min="4" max="4" width="9" style="246" customWidth="1"/>
    <col min="5" max="5" width="1" style="246" customWidth="1"/>
    <col min="6" max="6" width="14.1796875" style="246" customWidth="1"/>
    <col min="7" max="7" width="1" style="247" customWidth="1"/>
    <col min="8" max="8" width="14.1796875" style="246" customWidth="1"/>
    <col min="9" max="9" width="1" style="247" customWidth="1"/>
    <col min="10" max="10" width="14.1796875" style="246" customWidth="1"/>
    <col min="11" max="11" width="1" style="247" customWidth="1"/>
    <col min="12" max="12" width="14.1796875" style="248" customWidth="1"/>
    <col min="13" max="16384" width="1.1796875" style="246"/>
  </cols>
  <sheetData>
    <row r="1" spans="1:12" ht="23.25" customHeight="1">
      <c r="A1" s="4" t="s">
        <v>30</v>
      </c>
      <c r="B1" s="343"/>
      <c r="C1" s="1"/>
      <c r="D1" s="344"/>
      <c r="E1" s="1"/>
      <c r="F1" s="1"/>
      <c r="G1" s="2"/>
      <c r="H1" s="1"/>
      <c r="I1" s="2"/>
      <c r="J1" s="1"/>
      <c r="K1" s="2"/>
      <c r="L1" s="3"/>
    </row>
    <row r="2" spans="1:12" ht="23.25" customHeight="1">
      <c r="A2" s="372" t="s">
        <v>150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</row>
    <row r="3" spans="1:12" ht="24" customHeight="1">
      <c r="A3" s="250"/>
      <c r="B3" s="250"/>
      <c r="C3" s="250"/>
      <c r="D3" s="250"/>
      <c r="E3" s="250"/>
      <c r="F3" s="373" t="s">
        <v>28</v>
      </c>
      <c r="G3" s="373"/>
      <c r="H3" s="373"/>
      <c r="I3" s="249"/>
      <c r="J3" s="245"/>
      <c r="K3" s="251"/>
      <c r="L3" s="252"/>
    </row>
    <row r="4" spans="1:12" ht="21" customHeight="1">
      <c r="A4" s="250"/>
      <c r="B4" s="250"/>
      <c r="C4" s="250"/>
      <c r="D4" s="250"/>
      <c r="E4" s="250"/>
      <c r="F4" s="373" t="s">
        <v>27</v>
      </c>
      <c r="G4" s="373"/>
      <c r="H4" s="373"/>
      <c r="I4" s="249"/>
      <c r="J4" s="373" t="s">
        <v>26</v>
      </c>
      <c r="K4" s="373"/>
      <c r="L4" s="373"/>
    </row>
    <row r="5" spans="1:12" ht="24" customHeight="1">
      <c r="A5" s="253"/>
      <c r="B5" s="253"/>
      <c r="C5" s="253"/>
      <c r="D5" s="253"/>
      <c r="E5" s="253"/>
      <c r="F5" s="370" t="s">
        <v>76</v>
      </c>
      <c r="G5" s="370"/>
      <c r="H5" s="370"/>
      <c r="I5" s="254"/>
      <c r="J5" s="374" t="s">
        <v>76</v>
      </c>
      <c r="K5" s="374"/>
      <c r="L5" s="374"/>
    </row>
    <row r="6" spans="1:12" ht="24" customHeight="1">
      <c r="F6" s="370" t="s">
        <v>134</v>
      </c>
      <c r="G6" s="370"/>
      <c r="H6" s="370"/>
      <c r="I6" s="255"/>
      <c r="J6" s="370" t="s">
        <v>134</v>
      </c>
      <c r="K6" s="370"/>
      <c r="L6" s="370"/>
    </row>
    <row r="7" spans="1:12" ht="21" customHeight="1">
      <c r="D7" s="256" t="s">
        <v>23</v>
      </c>
      <c r="F7" s="257" t="s">
        <v>127</v>
      </c>
      <c r="G7" s="257"/>
      <c r="H7" s="257" t="s">
        <v>118</v>
      </c>
      <c r="I7" s="257"/>
      <c r="J7" s="257" t="s">
        <v>127</v>
      </c>
      <c r="K7" s="257"/>
      <c r="L7" s="257" t="s">
        <v>118</v>
      </c>
    </row>
    <row r="8" spans="1:12" ht="21" customHeight="1">
      <c r="D8" s="256"/>
      <c r="E8" s="247"/>
      <c r="F8" s="371" t="s">
        <v>22</v>
      </c>
      <c r="G8" s="371"/>
      <c r="H8" s="371"/>
      <c r="I8" s="371"/>
      <c r="J8" s="371"/>
      <c r="K8" s="371"/>
      <c r="L8" s="371"/>
    </row>
    <row r="9" spans="1:12" ht="21" customHeight="1">
      <c r="A9" s="258" t="s">
        <v>75</v>
      </c>
      <c r="B9" s="258"/>
      <c r="C9" s="259"/>
      <c r="D9" s="260"/>
      <c r="E9" s="261"/>
      <c r="F9" s="261"/>
      <c r="G9" s="261"/>
      <c r="H9" s="261"/>
      <c r="I9" s="261"/>
      <c r="J9" s="261"/>
      <c r="K9" s="261"/>
      <c r="L9" s="262"/>
    </row>
    <row r="10" spans="1:12" ht="24" customHeight="1">
      <c r="A10" s="261" t="s">
        <v>74</v>
      </c>
      <c r="B10" s="261"/>
      <c r="C10" s="261"/>
      <c r="D10" s="260">
        <v>14</v>
      </c>
      <c r="E10" s="261"/>
      <c r="F10" s="345">
        <v>21508721</v>
      </c>
      <c r="G10" s="263"/>
      <c r="H10" s="345">
        <v>20828631</v>
      </c>
      <c r="I10" s="263"/>
      <c r="J10" s="263">
        <v>21508721</v>
      </c>
      <c r="K10" s="263"/>
      <c r="L10" s="345">
        <v>20828631</v>
      </c>
    </row>
    <row r="11" spans="1:12" ht="24" customHeight="1">
      <c r="A11" s="261" t="s">
        <v>181</v>
      </c>
      <c r="B11" s="261"/>
      <c r="C11" s="261"/>
      <c r="D11" s="260"/>
      <c r="E11" s="261"/>
      <c r="F11" s="264">
        <v>-139555</v>
      </c>
      <c r="G11" s="263"/>
      <c r="H11" s="264">
        <v>-69420</v>
      </c>
      <c r="I11" s="263"/>
      <c r="J11" s="264">
        <v>-139555</v>
      </c>
      <c r="K11" s="263"/>
      <c r="L11" s="264">
        <v>-69420</v>
      </c>
    </row>
    <row r="12" spans="1:12" ht="24" customHeight="1">
      <c r="A12" s="265" t="s">
        <v>73</v>
      </c>
      <c r="B12" s="265"/>
      <c r="C12" s="265"/>
      <c r="D12" s="260"/>
      <c r="E12" s="265"/>
      <c r="F12" s="345">
        <f>SUM(F10:F11)</f>
        <v>21369166</v>
      </c>
      <c r="G12" s="263">
        <v>0</v>
      </c>
      <c r="H12" s="345">
        <f>SUM(H10:H11)</f>
        <v>20759211</v>
      </c>
      <c r="I12" s="345">
        <v>0</v>
      </c>
      <c r="J12" s="345">
        <f>SUM(J10:J11)</f>
        <v>21369166</v>
      </c>
      <c r="K12" s="345">
        <v>0</v>
      </c>
      <c r="L12" s="345">
        <f>SUM(L10:L11)</f>
        <v>20759211</v>
      </c>
    </row>
    <row r="13" spans="1:12" ht="24.75" customHeight="1">
      <c r="A13" s="266" t="s">
        <v>168</v>
      </c>
      <c r="B13" s="265"/>
      <c r="C13" s="265"/>
      <c r="D13" s="260"/>
      <c r="E13" s="265"/>
      <c r="F13" s="345">
        <v>42614</v>
      </c>
      <c r="G13" s="263"/>
      <c r="H13" s="345">
        <v>196736</v>
      </c>
      <c r="I13" s="345"/>
      <c r="J13" s="345">
        <v>42614</v>
      </c>
      <c r="K13" s="345"/>
      <c r="L13" s="345">
        <v>196736</v>
      </c>
    </row>
    <row r="14" spans="1:12" ht="24" customHeight="1">
      <c r="A14" s="266" t="s">
        <v>167</v>
      </c>
      <c r="B14" s="265"/>
      <c r="C14" s="265"/>
      <c r="D14" s="260"/>
      <c r="E14" s="265"/>
      <c r="F14" s="345"/>
      <c r="G14" s="263"/>
      <c r="H14" s="345"/>
      <c r="I14" s="345"/>
      <c r="J14" s="345"/>
      <c r="K14" s="345"/>
      <c r="L14" s="345"/>
    </row>
    <row r="15" spans="1:12" ht="24" customHeight="1">
      <c r="A15" s="265"/>
      <c r="B15" s="261"/>
      <c r="C15" s="265" t="s">
        <v>176</v>
      </c>
      <c r="D15" s="260"/>
      <c r="E15" s="265"/>
      <c r="F15" s="346">
        <v>86004</v>
      </c>
      <c r="G15" s="263"/>
      <c r="H15" s="346">
        <v>384</v>
      </c>
      <c r="I15" s="345"/>
      <c r="J15" s="346">
        <v>86004</v>
      </c>
      <c r="K15" s="345"/>
      <c r="L15" s="346">
        <v>384</v>
      </c>
    </row>
    <row r="16" spans="1:12" ht="24" customHeight="1">
      <c r="A16" s="265" t="s">
        <v>72</v>
      </c>
      <c r="B16" s="265"/>
      <c r="C16" s="265"/>
      <c r="D16" s="260"/>
      <c r="E16" s="265"/>
      <c r="F16" s="347">
        <f>SUM(F12:F15)</f>
        <v>21497784</v>
      </c>
      <c r="G16" s="263"/>
      <c r="H16" s="347">
        <f>SUM(H12:H15)</f>
        <v>20956331</v>
      </c>
      <c r="I16" s="267">
        <v>0</v>
      </c>
      <c r="J16" s="347">
        <f>SUM(J12:J15)</f>
        <v>21497784</v>
      </c>
      <c r="K16" s="267"/>
      <c r="L16" s="347">
        <f>SUM(L12:L15)</f>
        <v>20956331</v>
      </c>
    </row>
    <row r="17" spans="1:12" ht="24" customHeight="1">
      <c r="A17" s="265" t="s">
        <v>71</v>
      </c>
      <c r="B17" s="265"/>
      <c r="C17" s="265"/>
      <c r="D17" s="260"/>
      <c r="E17" s="265"/>
      <c r="F17" s="345">
        <v>7724</v>
      </c>
      <c r="G17" s="263"/>
      <c r="H17" s="345">
        <v>8266</v>
      </c>
      <c r="I17" s="345"/>
      <c r="J17" s="345">
        <v>7724</v>
      </c>
      <c r="K17" s="345"/>
      <c r="L17" s="345">
        <v>8266</v>
      </c>
    </row>
    <row r="18" spans="1:12" s="247" customFormat="1" ht="24" customHeight="1">
      <c r="A18" s="265" t="s">
        <v>70</v>
      </c>
      <c r="B18" s="265"/>
      <c r="C18" s="265"/>
      <c r="D18" s="260">
        <v>14</v>
      </c>
      <c r="E18" s="265"/>
      <c r="F18" s="345">
        <v>4251932</v>
      </c>
      <c r="G18" s="263"/>
      <c r="H18" s="345">
        <v>3942251</v>
      </c>
      <c r="I18" s="345"/>
      <c r="J18" s="345">
        <v>4251932</v>
      </c>
      <c r="K18" s="345"/>
      <c r="L18" s="345">
        <v>3942251</v>
      </c>
    </row>
    <row r="19" spans="1:12" ht="24" customHeight="1">
      <c r="A19" s="261" t="s">
        <v>155</v>
      </c>
      <c r="B19" s="259"/>
      <c r="C19" s="259"/>
      <c r="D19" s="268"/>
      <c r="E19" s="261"/>
      <c r="F19" s="345">
        <v>440533</v>
      </c>
      <c r="G19" s="263"/>
      <c r="H19" s="345">
        <v>725067</v>
      </c>
      <c r="I19" s="345"/>
      <c r="J19" s="345">
        <v>440533</v>
      </c>
      <c r="K19" s="345"/>
      <c r="L19" s="345">
        <v>725067</v>
      </c>
    </row>
    <row r="20" spans="1:12" ht="24" customHeight="1">
      <c r="A20" s="261" t="s">
        <v>119</v>
      </c>
      <c r="B20" s="259"/>
      <c r="C20" s="259"/>
      <c r="D20" s="268"/>
      <c r="E20" s="261"/>
      <c r="F20" s="345">
        <v>-360458</v>
      </c>
      <c r="G20" s="263"/>
      <c r="H20" s="263">
        <v>-148893</v>
      </c>
      <c r="I20" s="267"/>
      <c r="J20" s="263">
        <v>-360458</v>
      </c>
      <c r="K20" s="263"/>
      <c r="L20" s="263">
        <v>-148893</v>
      </c>
    </row>
    <row r="21" spans="1:12" ht="24" customHeight="1">
      <c r="A21" s="261" t="s">
        <v>175</v>
      </c>
      <c r="B21" s="259"/>
      <c r="C21" s="259"/>
      <c r="D21" s="260"/>
      <c r="E21" s="261"/>
      <c r="F21" s="358">
        <v>3049</v>
      </c>
      <c r="G21" s="269"/>
      <c r="H21" s="345">
        <v>10092</v>
      </c>
      <c r="I21" s="267"/>
      <c r="J21" s="270">
        <v>0</v>
      </c>
      <c r="K21" s="271"/>
      <c r="L21" s="270">
        <v>0</v>
      </c>
    </row>
    <row r="22" spans="1:12" ht="24" customHeight="1">
      <c r="A22" s="261" t="s">
        <v>69</v>
      </c>
      <c r="B22" s="261"/>
      <c r="C22" s="261"/>
      <c r="D22" s="260">
        <v>14</v>
      </c>
      <c r="E22" s="261"/>
      <c r="F22" s="345">
        <v>77271</v>
      </c>
      <c r="G22" s="263"/>
      <c r="H22" s="346">
        <v>52973</v>
      </c>
      <c r="I22" s="345"/>
      <c r="J22" s="346">
        <v>77271</v>
      </c>
      <c r="K22" s="345"/>
      <c r="L22" s="346">
        <v>52973</v>
      </c>
    </row>
    <row r="23" spans="1:12" ht="24" customHeight="1">
      <c r="A23" s="259" t="s">
        <v>68</v>
      </c>
      <c r="B23" s="261"/>
      <c r="C23" s="259"/>
      <c r="D23" s="260"/>
      <c r="E23" s="261"/>
      <c r="F23" s="348">
        <f>SUM(F16:F22)</f>
        <v>25917835</v>
      </c>
      <c r="G23" s="263">
        <v>0</v>
      </c>
      <c r="H23" s="348">
        <f>SUM(H16:H22)</f>
        <v>25546087</v>
      </c>
      <c r="I23" s="267">
        <v>0</v>
      </c>
      <c r="J23" s="348">
        <f>SUM(J16:J22)</f>
        <v>25914786</v>
      </c>
      <c r="K23" s="267">
        <v>0</v>
      </c>
      <c r="L23" s="348">
        <f>SUM(L16:L22)</f>
        <v>25535995</v>
      </c>
    </row>
    <row r="24" spans="1:12" ht="21.5" customHeight="1">
      <c r="A24" s="259"/>
      <c r="B24" s="259"/>
      <c r="C24" s="259"/>
      <c r="D24" s="260"/>
      <c r="E24" s="261"/>
      <c r="F24" s="267"/>
      <c r="G24" s="263"/>
      <c r="H24" s="267"/>
      <c r="I24" s="267"/>
      <c r="J24" s="267"/>
      <c r="K24" s="263"/>
      <c r="L24" s="267"/>
    </row>
    <row r="25" spans="1:12" ht="21" customHeight="1">
      <c r="A25" s="258" t="s">
        <v>67</v>
      </c>
      <c r="B25" s="258"/>
      <c r="C25" s="259"/>
      <c r="D25" s="261"/>
      <c r="E25" s="261"/>
      <c r="F25" s="272"/>
      <c r="G25" s="263"/>
      <c r="H25" s="272"/>
      <c r="I25" s="263"/>
      <c r="J25" s="272"/>
      <c r="K25" s="263"/>
      <c r="L25" s="272"/>
    </row>
    <row r="26" spans="1:12" ht="24.75" customHeight="1">
      <c r="A26" s="261" t="s">
        <v>66</v>
      </c>
      <c r="B26" s="258"/>
      <c r="C26" s="259"/>
      <c r="D26" s="261"/>
      <c r="E26" s="261"/>
      <c r="F26" s="345">
        <v>4392026</v>
      </c>
      <c r="G26" s="263"/>
      <c r="H26" s="345">
        <v>6002623</v>
      </c>
      <c r="I26" s="345"/>
      <c r="J26" s="345">
        <v>4392026</v>
      </c>
      <c r="K26" s="345"/>
      <c r="L26" s="345">
        <v>6002623</v>
      </c>
    </row>
    <row r="27" spans="1:12" ht="24" customHeight="1">
      <c r="A27" s="261" t="s">
        <v>65</v>
      </c>
      <c r="B27" s="261"/>
      <c r="C27" s="259"/>
      <c r="D27" s="260">
        <v>14</v>
      </c>
      <c r="E27" s="261"/>
      <c r="F27" s="345">
        <v>15634616</v>
      </c>
      <c r="G27" s="263"/>
      <c r="H27" s="345">
        <v>12817745</v>
      </c>
      <c r="I27" s="345"/>
      <c r="J27" s="345">
        <v>15634616</v>
      </c>
      <c r="K27" s="345"/>
      <c r="L27" s="345">
        <v>12817745</v>
      </c>
    </row>
    <row r="28" spans="1:12" ht="24" customHeight="1">
      <c r="A28" s="273" t="s">
        <v>158</v>
      </c>
      <c r="B28" s="261"/>
      <c r="C28" s="259"/>
      <c r="D28" s="261"/>
      <c r="E28" s="261"/>
      <c r="F28" s="263"/>
      <c r="G28" s="263"/>
      <c r="H28" s="263"/>
      <c r="I28" s="263"/>
      <c r="J28" s="263"/>
      <c r="K28" s="263"/>
      <c r="L28" s="263"/>
    </row>
    <row r="29" spans="1:12" ht="24" customHeight="1">
      <c r="A29" s="265" t="s">
        <v>64</v>
      </c>
      <c r="C29" s="261" t="s">
        <v>63</v>
      </c>
      <c r="D29" s="261"/>
      <c r="E29" s="261"/>
      <c r="F29" s="264">
        <v>-33413</v>
      </c>
      <c r="G29" s="263"/>
      <c r="H29" s="264">
        <v>-16155</v>
      </c>
      <c r="I29" s="263"/>
      <c r="J29" s="264">
        <v>-33413</v>
      </c>
      <c r="K29" s="263"/>
      <c r="L29" s="264">
        <v>-16155</v>
      </c>
    </row>
    <row r="30" spans="1:12" ht="24" customHeight="1">
      <c r="A30" s="261" t="s">
        <v>62</v>
      </c>
      <c r="B30" s="261"/>
      <c r="C30" s="259"/>
      <c r="D30" s="261"/>
      <c r="E30" s="261"/>
      <c r="F30" s="345">
        <f>SUM(F27:F29)</f>
        <v>15601203</v>
      </c>
      <c r="G30" s="263">
        <v>0</v>
      </c>
      <c r="H30" s="345">
        <f>SUM(H27:H29)</f>
        <v>12801590</v>
      </c>
      <c r="I30" s="345">
        <v>0</v>
      </c>
      <c r="J30" s="345">
        <f>SUM(J27:J29)</f>
        <v>15601203</v>
      </c>
      <c r="K30" s="345">
        <v>0</v>
      </c>
      <c r="L30" s="345">
        <f>SUM(L27:L29)</f>
        <v>12801590</v>
      </c>
    </row>
    <row r="31" spans="1:12" ht="24" customHeight="1">
      <c r="A31" s="265" t="s">
        <v>61</v>
      </c>
      <c r="B31" s="261"/>
      <c r="C31" s="261"/>
      <c r="D31" s="260">
        <v>14</v>
      </c>
      <c r="E31" s="274"/>
      <c r="F31" s="345">
        <v>2040600</v>
      </c>
      <c r="G31" s="263"/>
      <c r="H31" s="345">
        <v>2011611</v>
      </c>
      <c r="I31" s="345"/>
      <c r="J31" s="345">
        <v>2040600</v>
      </c>
      <c r="K31" s="345"/>
      <c r="L31" s="345">
        <v>2011611</v>
      </c>
    </row>
    <row r="32" spans="1:12" ht="24" customHeight="1">
      <c r="A32" s="265" t="s">
        <v>60</v>
      </c>
      <c r="B32" s="261"/>
      <c r="C32" s="261"/>
      <c r="D32" s="260">
        <v>14</v>
      </c>
      <c r="E32" s="261"/>
      <c r="F32" s="345">
        <v>437032</v>
      </c>
      <c r="G32" s="263"/>
      <c r="H32" s="345">
        <v>340095</v>
      </c>
      <c r="I32" s="345"/>
      <c r="J32" s="345">
        <v>437032</v>
      </c>
      <c r="K32" s="345"/>
      <c r="L32" s="345">
        <v>340095</v>
      </c>
    </row>
    <row r="33" spans="1:12" ht="24" customHeight="1">
      <c r="A33" s="265" t="s">
        <v>59</v>
      </c>
      <c r="B33" s="261"/>
      <c r="C33" s="261"/>
      <c r="D33" s="260">
        <v>14</v>
      </c>
      <c r="E33" s="261"/>
      <c r="F33" s="345">
        <v>1277757</v>
      </c>
      <c r="G33" s="263"/>
      <c r="H33" s="345">
        <v>1271847</v>
      </c>
      <c r="I33" s="345"/>
      <c r="J33" s="345">
        <v>1277757</v>
      </c>
      <c r="K33" s="345"/>
      <c r="L33" s="345">
        <v>1271847</v>
      </c>
    </row>
    <row r="34" spans="1:12" ht="24" customHeight="1">
      <c r="A34" s="275" t="s">
        <v>171</v>
      </c>
      <c r="B34" s="261"/>
      <c r="C34" s="261"/>
      <c r="D34" s="260">
        <v>11</v>
      </c>
      <c r="E34" s="261"/>
      <c r="F34" s="263">
        <v>-299202</v>
      </c>
      <c r="G34" s="263"/>
      <c r="H34" s="263">
        <v>-172171</v>
      </c>
      <c r="I34" s="263"/>
      <c r="J34" s="263">
        <v>-299202</v>
      </c>
      <c r="K34" s="263"/>
      <c r="L34" s="263">
        <v>-172171</v>
      </c>
    </row>
    <row r="35" spans="1:12" ht="24" customHeight="1">
      <c r="A35" s="261" t="s">
        <v>58</v>
      </c>
      <c r="B35" s="261"/>
      <c r="C35" s="261"/>
      <c r="E35" s="261"/>
      <c r="F35" s="345">
        <v>62341</v>
      </c>
      <c r="G35" s="263"/>
      <c r="H35" s="345">
        <v>7960</v>
      </c>
      <c r="I35" s="345"/>
      <c r="J35" s="345">
        <v>62341</v>
      </c>
      <c r="K35" s="345"/>
      <c r="L35" s="345">
        <v>7960</v>
      </c>
    </row>
    <row r="36" spans="1:12" ht="24" customHeight="1">
      <c r="A36" s="259" t="s">
        <v>57</v>
      </c>
      <c r="B36" s="261"/>
      <c r="C36" s="261"/>
      <c r="D36" s="260"/>
      <c r="E36" s="261"/>
      <c r="F36" s="348">
        <f>SUM(F30:F35)+F26</f>
        <v>23511757</v>
      </c>
      <c r="G36" s="263">
        <v>0</v>
      </c>
      <c r="H36" s="348">
        <f>SUM(H30:H35)+H26</f>
        <v>22263555</v>
      </c>
      <c r="I36" s="267">
        <v>0</v>
      </c>
      <c r="J36" s="348">
        <f>SUM(J30:J35)+J26</f>
        <v>23511757</v>
      </c>
      <c r="K36" s="267">
        <v>0</v>
      </c>
      <c r="L36" s="348">
        <f>SUM(L30:L35)+L26</f>
        <v>22263555</v>
      </c>
    </row>
    <row r="37" spans="1:12" ht="24" customHeight="1">
      <c r="A37" s="276" t="s">
        <v>56</v>
      </c>
      <c r="B37" s="276"/>
      <c r="C37" s="276"/>
      <c r="D37" s="277"/>
      <c r="E37" s="276"/>
      <c r="F37" s="347">
        <f>SUM(F23-F36)</f>
        <v>2406078</v>
      </c>
      <c r="G37" s="263"/>
      <c r="H37" s="347">
        <f>SUM(H23-H36)</f>
        <v>3282532</v>
      </c>
      <c r="I37" s="267">
        <v>0</v>
      </c>
      <c r="J37" s="347">
        <f>SUM(J23-J36)</f>
        <v>2403029</v>
      </c>
      <c r="K37" s="267">
        <v>0</v>
      </c>
      <c r="L37" s="347">
        <f>SUM(L23-L36)</f>
        <v>3272440</v>
      </c>
    </row>
    <row r="38" spans="1:12" ht="24" customHeight="1">
      <c r="A38" s="261" t="s">
        <v>55</v>
      </c>
      <c r="B38" s="261"/>
      <c r="C38" s="259"/>
      <c r="D38" s="260"/>
      <c r="E38" s="261"/>
      <c r="F38" s="345">
        <v>387825</v>
      </c>
      <c r="G38" s="263"/>
      <c r="H38" s="345">
        <v>655169</v>
      </c>
      <c r="I38" s="345"/>
      <c r="J38" s="345">
        <v>387825</v>
      </c>
      <c r="K38" s="345"/>
      <c r="L38" s="345">
        <v>655169</v>
      </c>
    </row>
    <row r="39" spans="1:12" ht="24" customHeight="1">
      <c r="A39" s="276" t="s">
        <v>54</v>
      </c>
      <c r="B39" s="276"/>
      <c r="C39" s="259"/>
      <c r="D39" s="260"/>
      <c r="E39" s="261"/>
      <c r="F39" s="348">
        <f>F37-F38</f>
        <v>2018253</v>
      </c>
      <c r="G39" s="263"/>
      <c r="H39" s="348">
        <f>H37-H38</f>
        <v>2627363</v>
      </c>
      <c r="I39" s="267">
        <v>0</v>
      </c>
      <c r="J39" s="348">
        <f>J37-J38</f>
        <v>2015204</v>
      </c>
      <c r="K39" s="267">
        <v>0</v>
      </c>
      <c r="L39" s="348">
        <f>L37-L38</f>
        <v>2617271</v>
      </c>
    </row>
    <row r="40" spans="1:12" s="1" customFormat="1" ht="21" customHeight="1">
      <c r="A40" s="226" t="s">
        <v>30</v>
      </c>
      <c r="B40" s="227"/>
      <c r="C40" s="228"/>
      <c r="D40" s="229"/>
      <c r="E40" s="228"/>
      <c r="F40" s="228"/>
      <c r="G40" s="228"/>
      <c r="H40" s="228"/>
      <c r="I40" s="228"/>
      <c r="J40" s="228"/>
      <c r="K40" s="228"/>
      <c r="L40" s="230"/>
    </row>
    <row r="41" spans="1:12" s="1" customFormat="1" ht="21" customHeight="1">
      <c r="A41" s="380" t="s">
        <v>150</v>
      </c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</row>
    <row r="42" spans="1:12" ht="21" customHeight="1">
      <c r="D42" s="256"/>
      <c r="F42" s="284"/>
      <c r="G42" s="284"/>
      <c r="H42" s="284"/>
      <c r="I42" s="284"/>
      <c r="J42" s="284"/>
      <c r="K42" s="284"/>
      <c r="L42" s="284"/>
    </row>
    <row r="43" spans="1:12" ht="21" customHeight="1">
      <c r="D43" s="256"/>
      <c r="F43" s="376" t="s">
        <v>28</v>
      </c>
      <c r="G43" s="376"/>
      <c r="H43" s="376"/>
      <c r="I43" s="285"/>
      <c r="J43" s="285"/>
      <c r="K43" s="286"/>
      <c r="L43" s="287"/>
    </row>
    <row r="44" spans="1:12" ht="21" customHeight="1">
      <c r="D44" s="256"/>
      <c r="F44" s="376" t="s">
        <v>27</v>
      </c>
      <c r="G44" s="376"/>
      <c r="H44" s="376"/>
      <c r="I44" s="285"/>
      <c r="J44" s="376" t="s">
        <v>26</v>
      </c>
      <c r="K44" s="376"/>
      <c r="L44" s="376"/>
    </row>
    <row r="45" spans="1:12" ht="21" customHeight="1">
      <c r="D45" s="256"/>
      <c r="F45" s="377" t="s">
        <v>76</v>
      </c>
      <c r="G45" s="377"/>
      <c r="H45" s="377"/>
      <c r="I45" s="288"/>
      <c r="J45" s="381" t="s">
        <v>76</v>
      </c>
      <c r="K45" s="381"/>
      <c r="L45" s="381"/>
    </row>
    <row r="46" spans="1:12" ht="21" customHeight="1">
      <c r="D46" s="256"/>
      <c r="F46" s="377" t="s">
        <v>134</v>
      </c>
      <c r="G46" s="377"/>
      <c r="H46" s="377"/>
      <c r="I46" s="289"/>
      <c r="J46" s="377" t="s">
        <v>134</v>
      </c>
      <c r="K46" s="377"/>
      <c r="L46" s="377"/>
    </row>
    <row r="47" spans="1:12" ht="21" customHeight="1">
      <c r="D47" s="256"/>
      <c r="F47" s="290" t="s">
        <v>127</v>
      </c>
      <c r="G47" s="290"/>
      <c r="H47" s="290" t="s">
        <v>118</v>
      </c>
      <c r="I47" s="290"/>
      <c r="J47" s="290" t="s">
        <v>127</v>
      </c>
      <c r="K47" s="290"/>
      <c r="L47" s="290" t="s">
        <v>118</v>
      </c>
    </row>
    <row r="48" spans="1:12" ht="21" customHeight="1">
      <c r="D48" s="256"/>
      <c r="F48" s="378" t="s">
        <v>22</v>
      </c>
      <c r="G48" s="378"/>
      <c r="H48" s="378"/>
      <c r="I48" s="378"/>
      <c r="J48" s="378"/>
      <c r="K48" s="378"/>
      <c r="L48" s="378"/>
    </row>
    <row r="49" spans="1:12" ht="21" customHeight="1">
      <c r="A49" s="291" t="s">
        <v>123</v>
      </c>
      <c r="D49" s="256"/>
      <c r="F49" s="284"/>
      <c r="G49" s="284"/>
      <c r="H49" s="284"/>
      <c r="I49" s="284"/>
      <c r="J49" s="284"/>
      <c r="K49" s="284"/>
      <c r="L49" s="284"/>
    </row>
    <row r="50" spans="1:12" ht="24" customHeight="1">
      <c r="A50" s="292" t="s">
        <v>53</v>
      </c>
      <c r="B50" s="276"/>
      <c r="C50" s="259"/>
      <c r="D50" s="260"/>
      <c r="E50" s="261"/>
      <c r="F50" s="267"/>
      <c r="G50" s="278"/>
      <c r="H50" s="278"/>
      <c r="I50" s="267"/>
      <c r="J50" s="267"/>
      <c r="K50" s="278"/>
      <c r="L50" s="267"/>
    </row>
    <row r="51" spans="1:12" ht="24" customHeight="1">
      <c r="A51" s="292"/>
      <c r="B51" s="266" t="s">
        <v>164</v>
      </c>
      <c r="C51" s="259"/>
      <c r="D51" s="260"/>
      <c r="E51" s="261"/>
      <c r="F51" s="267"/>
      <c r="G51" s="278"/>
      <c r="H51" s="278"/>
      <c r="I51" s="267"/>
      <c r="J51" s="267"/>
      <c r="K51" s="278"/>
      <c r="L51" s="267"/>
    </row>
    <row r="52" spans="1:12" ht="24" customHeight="1">
      <c r="A52" s="265"/>
      <c r="B52" s="293"/>
      <c r="C52" s="265" t="s">
        <v>52</v>
      </c>
      <c r="D52" s="260"/>
      <c r="E52" s="261"/>
      <c r="F52" s="345">
        <v>-8270999</v>
      </c>
      <c r="G52" s="263"/>
      <c r="H52" s="345">
        <v>2001658</v>
      </c>
      <c r="I52" s="345"/>
      <c r="J52" s="345">
        <v>-8270999</v>
      </c>
      <c r="K52" s="345"/>
      <c r="L52" s="345">
        <v>2001658</v>
      </c>
    </row>
    <row r="53" spans="1:12" ht="24" customHeight="1">
      <c r="A53" s="265"/>
      <c r="B53" s="266" t="s">
        <v>165</v>
      </c>
      <c r="C53" s="265"/>
      <c r="D53" s="260"/>
      <c r="E53" s="261"/>
      <c r="F53" s="345"/>
      <c r="G53" s="263"/>
      <c r="H53" s="345"/>
      <c r="I53" s="345"/>
      <c r="J53" s="345"/>
      <c r="K53" s="345"/>
      <c r="L53" s="345"/>
    </row>
    <row r="54" spans="1:12" ht="24" customHeight="1">
      <c r="A54" s="265"/>
      <c r="B54" s="266"/>
      <c r="C54" s="265" t="s">
        <v>51</v>
      </c>
      <c r="D54" s="260"/>
      <c r="E54" s="261"/>
      <c r="F54" s="345">
        <v>-2848823</v>
      </c>
      <c r="G54" s="263"/>
      <c r="H54" s="345">
        <v>234018</v>
      </c>
      <c r="I54" s="345"/>
      <c r="J54" s="345">
        <v>-2848823</v>
      </c>
      <c r="K54" s="345"/>
      <c r="L54" s="345">
        <v>234018</v>
      </c>
    </row>
    <row r="55" spans="1:12" ht="24" customHeight="1">
      <c r="A55" s="265"/>
      <c r="B55" s="266" t="s">
        <v>135</v>
      </c>
      <c r="C55" s="265"/>
      <c r="D55" s="260"/>
      <c r="E55" s="261"/>
      <c r="F55" s="358">
        <v>-17524</v>
      </c>
      <c r="G55" s="294"/>
      <c r="H55" s="294">
        <v>-6751</v>
      </c>
      <c r="I55" s="294"/>
      <c r="J55" s="270">
        <v>0</v>
      </c>
      <c r="K55" s="294"/>
      <c r="L55" s="270">
        <v>0</v>
      </c>
    </row>
    <row r="56" spans="1:12" ht="24" customHeight="1">
      <c r="A56" s="265"/>
      <c r="B56" s="265" t="s">
        <v>113</v>
      </c>
      <c r="C56" s="265"/>
      <c r="D56" s="260"/>
      <c r="E56" s="261"/>
      <c r="F56" s="294"/>
      <c r="G56" s="294"/>
      <c r="H56" s="294"/>
      <c r="I56" s="294"/>
      <c r="J56" s="294"/>
      <c r="K56" s="294"/>
      <c r="L56" s="294"/>
    </row>
    <row r="57" spans="1:12" ht="24" customHeight="1">
      <c r="A57" s="265"/>
      <c r="C57" s="265" t="s">
        <v>114</v>
      </c>
      <c r="D57" s="260"/>
      <c r="E57" s="261"/>
      <c r="F57" s="295">
        <v>2225030</v>
      </c>
      <c r="G57" s="296"/>
      <c r="H57" s="295">
        <v>-447135</v>
      </c>
      <c r="I57" s="294"/>
      <c r="J57" s="295">
        <v>2225030</v>
      </c>
      <c r="K57" s="294"/>
      <c r="L57" s="295">
        <v>-447135</v>
      </c>
    </row>
    <row r="58" spans="1:12" ht="24" hidden="1" customHeight="1">
      <c r="A58" s="297"/>
      <c r="B58" s="297"/>
      <c r="C58" s="297"/>
      <c r="D58" s="260"/>
      <c r="E58" s="275"/>
      <c r="F58" s="298">
        <f>SUM(F52:F57)</f>
        <v>-8912316</v>
      </c>
      <c r="G58" s="299"/>
      <c r="H58" s="298">
        <f>SUM(H52:H57)</f>
        <v>1781790</v>
      </c>
      <c r="I58" s="300"/>
      <c r="J58" s="298">
        <f>SUM(J52:J57)</f>
        <v>-8894792</v>
      </c>
      <c r="K58" s="300"/>
      <c r="L58" s="298">
        <f>SUM(L52:L57)</f>
        <v>1788541</v>
      </c>
    </row>
    <row r="59" spans="1:12" ht="24" hidden="1" customHeight="1">
      <c r="A59" s="292" t="s">
        <v>50</v>
      </c>
      <c r="B59" s="265"/>
      <c r="C59" s="275"/>
      <c r="D59" s="260"/>
      <c r="E59" s="275"/>
      <c r="F59" s="300"/>
      <c r="G59" s="299"/>
      <c r="H59" s="300"/>
      <c r="I59" s="300"/>
      <c r="J59" s="300"/>
      <c r="K59" s="300"/>
      <c r="L59" s="300"/>
    </row>
    <row r="60" spans="1:12" ht="24" hidden="1" customHeight="1">
      <c r="A60" s="265" t="s">
        <v>48</v>
      </c>
      <c r="B60" s="265" t="s">
        <v>49</v>
      </c>
      <c r="C60" s="275"/>
      <c r="D60" s="260"/>
      <c r="E60" s="275"/>
      <c r="F60" s="300"/>
      <c r="G60" s="299"/>
      <c r="H60" s="300"/>
      <c r="I60" s="300"/>
      <c r="J60" s="300"/>
      <c r="K60" s="300"/>
      <c r="L60" s="300"/>
    </row>
    <row r="61" spans="1:12" ht="24" hidden="1" customHeight="1">
      <c r="A61" s="265" t="s">
        <v>48</v>
      </c>
      <c r="B61" s="265" t="s">
        <v>47</v>
      </c>
      <c r="C61" s="275"/>
      <c r="D61" s="260"/>
      <c r="E61" s="275"/>
      <c r="F61" s="300"/>
      <c r="G61" s="299"/>
      <c r="H61" s="300"/>
      <c r="I61" s="300"/>
      <c r="J61" s="300"/>
      <c r="K61" s="300"/>
      <c r="L61" s="300"/>
    </row>
    <row r="62" spans="1:12" ht="24" hidden="1" customHeight="1">
      <c r="A62" s="265"/>
      <c r="B62" s="265"/>
      <c r="C62" s="275"/>
      <c r="D62" s="260"/>
      <c r="E62" s="275"/>
      <c r="F62" s="298">
        <f>SUM(F60:F61)</f>
        <v>0</v>
      </c>
      <c r="G62" s="299"/>
      <c r="H62" s="298">
        <f>SUM(H60:H61)</f>
        <v>0</v>
      </c>
      <c r="I62" s="300"/>
      <c r="J62" s="298">
        <f>SUM(J60:J61)</f>
        <v>0</v>
      </c>
      <c r="K62" s="300"/>
      <c r="L62" s="298">
        <f>SUM(L60:L61)</f>
        <v>0</v>
      </c>
    </row>
    <row r="63" spans="1:12" ht="24" customHeight="1">
      <c r="A63" s="276" t="s">
        <v>156</v>
      </c>
      <c r="B63" s="265"/>
      <c r="C63" s="261"/>
      <c r="D63" s="260"/>
      <c r="E63" s="261"/>
      <c r="F63" s="348">
        <f>F58+F62</f>
        <v>-8912316</v>
      </c>
      <c r="G63" s="263"/>
      <c r="H63" s="348">
        <f>H58+H62</f>
        <v>1781790</v>
      </c>
      <c r="I63" s="267"/>
      <c r="J63" s="348">
        <f>J58+J62</f>
        <v>-8894792</v>
      </c>
      <c r="K63" s="267"/>
      <c r="L63" s="348">
        <f>L58+L62</f>
        <v>1788541</v>
      </c>
    </row>
    <row r="64" spans="1:12" ht="24" customHeight="1" thickBot="1">
      <c r="A64" s="276" t="s">
        <v>166</v>
      </c>
      <c r="B64" s="276"/>
      <c r="C64" s="259"/>
      <c r="D64" s="260"/>
      <c r="E64" s="261"/>
      <c r="F64" s="349">
        <f>F39+F63</f>
        <v>-6894063</v>
      </c>
      <c r="G64" s="263" t="e">
        <v>#REF!</v>
      </c>
      <c r="H64" s="349">
        <f>H39+H63</f>
        <v>4409153</v>
      </c>
      <c r="I64" s="267" t="e">
        <v>#REF!</v>
      </c>
      <c r="J64" s="349">
        <f>J39+J63</f>
        <v>-6879588</v>
      </c>
      <c r="K64" s="267"/>
      <c r="L64" s="349">
        <f>L39+L63</f>
        <v>4405812</v>
      </c>
    </row>
    <row r="65" spans="1:12" s="306" customFormat="1" ht="24" customHeight="1" thickTop="1" thickBot="1">
      <c r="A65" s="301" t="s">
        <v>159</v>
      </c>
      <c r="B65" s="302"/>
      <c r="C65" s="301"/>
      <c r="D65" s="303"/>
      <c r="E65" s="302"/>
      <c r="F65" s="304">
        <f>F39/10600000</f>
        <v>0.19040122641509433</v>
      </c>
      <c r="G65" s="302"/>
      <c r="H65" s="304">
        <f>H39/10600000</f>
        <v>0.24786443396226415</v>
      </c>
      <c r="I65" s="305"/>
      <c r="J65" s="304">
        <f>J39/10600000</f>
        <v>0.19011358490566038</v>
      </c>
      <c r="K65" s="302"/>
      <c r="L65" s="304">
        <f>L39/10600000</f>
        <v>0.24691235849056603</v>
      </c>
    </row>
    <row r="66" spans="1:12" ht="23.25" customHeight="1" thickTop="1"/>
    <row r="67" spans="1:12" ht="23.25" customHeight="1">
      <c r="A67" s="279" t="s">
        <v>30</v>
      </c>
      <c r="B67" s="280"/>
      <c r="C67" s="281"/>
      <c r="D67" s="282"/>
      <c r="E67" s="281"/>
      <c r="F67" s="281"/>
      <c r="G67" s="281"/>
      <c r="H67" s="281"/>
      <c r="I67" s="281"/>
      <c r="J67" s="281"/>
      <c r="K67" s="281"/>
      <c r="L67" s="283"/>
    </row>
    <row r="68" spans="1:12" ht="23.25" customHeight="1">
      <c r="A68" s="375" t="s">
        <v>150</v>
      </c>
      <c r="B68" s="375"/>
      <c r="C68" s="375"/>
      <c r="D68" s="375"/>
      <c r="E68" s="375"/>
      <c r="F68" s="375"/>
      <c r="G68" s="375"/>
      <c r="H68" s="375"/>
      <c r="I68" s="375"/>
      <c r="J68" s="375"/>
      <c r="K68" s="375"/>
      <c r="L68" s="375"/>
    </row>
    <row r="69" spans="1:12" ht="23.25" customHeight="1">
      <c r="A69" s="286"/>
      <c r="B69" s="286"/>
      <c r="C69" s="286"/>
      <c r="D69" s="286"/>
      <c r="E69" s="286"/>
      <c r="F69" s="286"/>
      <c r="G69" s="286"/>
      <c r="H69" s="286"/>
      <c r="I69" s="286"/>
      <c r="J69" s="286"/>
      <c r="K69" s="286"/>
      <c r="L69" s="286"/>
    </row>
    <row r="70" spans="1:12" ht="23.25" customHeight="1">
      <c r="A70" s="286"/>
      <c r="B70" s="286"/>
      <c r="C70" s="286"/>
      <c r="D70" s="286"/>
      <c r="E70" s="286"/>
      <c r="F70" s="376" t="s">
        <v>28</v>
      </c>
      <c r="G70" s="376"/>
      <c r="H70" s="376"/>
      <c r="I70" s="285"/>
      <c r="J70" s="285"/>
      <c r="K70" s="286"/>
      <c r="L70" s="287"/>
    </row>
    <row r="71" spans="1:12" ht="23.25" customHeight="1">
      <c r="A71" s="286"/>
      <c r="B71" s="286"/>
      <c r="C71" s="286"/>
      <c r="D71" s="286"/>
      <c r="E71" s="286"/>
      <c r="F71" s="376" t="s">
        <v>27</v>
      </c>
      <c r="G71" s="376"/>
      <c r="H71" s="376"/>
      <c r="I71" s="285"/>
      <c r="J71" s="376" t="s">
        <v>26</v>
      </c>
      <c r="K71" s="376"/>
      <c r="L71" s="376"/>
    </row>
    <row r="72" spans="1:12" ht="23.25" customHeight="1">
      <c r="A72" s="289"/>
      <c r="B72" s="289"/>
      <c r="C72" s="289"/>
      <c r="D72" s="289"/>
      <c r="E72" s="289"/>
      <c r="F72" s="377" t="s">
        <v>137</v>
      </c>
      <c r="G72" s="377"/>
      <c r="H72" s="377"/>
      <c r="I72" s="288"/>
      <c r="J72" s="377" t="s">
        <v>137</v>
      </c>
      <c r="K72" s="377"/>
      <c r="L72" s="377"/>
    </row>
    <row r="73" spans="1:12" ht="23.25" customHeight="1">
      <c r="A73" s="281"/>
      <c r="B73" s="281"/>
      <c r="C73" s="281"/>
      <c r="D73" s="281"/>
      <c r="E73" s="281"/>
      <c r="F73" s="377" t="s">
        <v>134</v>
      </c>
      <c r="G73" s="377"/>
      <c r="H73" s="377"/>
      <c r="I73" s="289"/>
      <c r="J73" s="377" t="s">
        <v>134</v>
      </c>
      <c r="K73" s="377"/>
      <c r="L73" s="377"/>
    </row>
    <row r="74" spans="1:12" ht="23.25" customHeight="1">
      <c r="A74" s="281"/>
      <c r="B74" s="281"/>
      <c r="C74" s="281"/>
      <c r="D74" s="282" t="s">
        <v>23</v>
      </c>
      <c r="E74" s="281"/>
      <c r="F74" s="290" t="s">
        <v>127</v>
      </c>
      <c r="G74" s="290"/>
      <c r="H74" s="290" t="s">
        <v>118</v>
      </c>
      <c r="I74" s="290"/>
      <c r="J74" s="290" t="s">
        <v>127</v>
      </c>
      <c r="K74" s="290"/>
      <c r="L74" s="290" t="s">
        <v>118</v>
      </c>
    </row>
    <row r="75" spans="1:12" ht="23.25" customHeight="1">
      <c r="A75" s="281"/>
      <c r="B75" s="281"/>
      <c r="C75" s="281"/>
      <c r="D75" s="282"/>
      <c r="E75" s="281"/>
      <c r="F75" s="378" t="s">
        <v>22</v>
      </c>
      <c r="G75" s="378"/>
      <c r="H75" s="378"/>
      <c r="I75" s="378"/>
      <c r="J75" s="378"/>
      <c r="K75" s="378"/>
      <c r="L75" s="378"/>
    </row>
    <row r="76" spans="1:12" ht="23.25" customHeight="1">
      <c r="A76" s="307" t="s">
        <v>75</v>
      </c>
      <c r="B76" s="307"/>
      <c r="C76" s="308"/>
      <c r="D76" s="309"/>
      <c r="E76" s="310"/>
      <c r="F76" s="310"/>
      <c r="G76" s="310"/>
      <c r="H76" s="310"/>
      <c r="I76" s="310"/>
      <c r="J76" s="310"/>
      <c r="K76" s="310"/>
      <c r="L76" s="311"/>
    </row>
    <row r="77" spans="1:12" ht="23.25" customHeight="1">
      <c r="A77" s="310" t="s">
        <v>74</v>
      </c>
      <c r="B77" s="310"/>
      <c r="C77" s="310"/>
      <c r="D77" s="309">
        <v>14</v>
      </c>
      <c r="E77" s="310"/>
      <c r="F77" s="312">
        <v>40959534</v>
      </c>
      <c r="G77" s="313"/>
      <c r="H77" s="312">
        <v>40372213</v>
      </c>
      <c r="I77" s="313"/>
      <c r="J77" s="312">
        <v>40959534</v>
      </c>
      <c r="K77" s="313"/>
      <c r="L77" s="312">
        <v>40372213</v>
      </c>
    </row>
    <row r="78" spans="1:12" ht="23.25" customHeight="1">
      <c r="A78" s="314" t="s">
        <v>178</v>
      </c>
      <c r="B78" s="310"/>
      <c r="C78" s="310"/>
      <c r="D78" s="309"/>
      <c r="E78" s="310"/>
      <c r="F78" s="315">
        <v>-163788</v>
      </c>
      <c r="G78" s="310"/>
      <c r="H78" s="315">
        <v>-128200</v>
      </c>
      <c r="I78" s="310"/>
      <c r="J78" s="315">
        <v>-163788</v>
      </c>
      <c r="K78" s="310"/>
      <c r="L78" s="315">
        <v>-128200</v>
      </c>
    </row>
    <row r="79" spans="1:12" ht="23.25" customHeight="1">
      <c r="A79" s="316" t="s">
        <v>73</v>
      </c>
      <c r="B79" s="316"/>
      <c r="C79" s="316"/>
      <c r="D79" s="309"/>
      <c r="E79" s="316"/>
      <c r="F79" s="317">
        <f>SUM(F77:F78)</f>
        <v>40795746</v>
      </c>
      <c r="G79" s="317">
        <v>0</v>
      </c>
      <c r="H79" s="317">
        <f>SUM(H77:H78)</f>
        <v>40244013</v>
      </c>
      <c r="I79" s="317">
        <v>0</v>
      </c>
      <c r="J79" s="317">
        <f>SUM(J77:J78)</f>
        <v>40795746</v>
      </c>
      <c r="K79" s="317">
        <v>0</v>
      </c>
      <c r="L79" s="317">
        <f>SUM(L77:L78)</f>
        <v>40244013</v>
      </c>
    </row>
    <row r="80" spans="1:12" ht="23.25" customHeight="1">
      <c r="A80" s="316" t="s">
        <v>179</v>
      </c>
      <c r="B80" s="316"/>
      <c r="C80" s="316"/>
      <c r="D80" s="309"/>
      <c r="E80" s="316"/>
      <c r="F80" s="317">
        <v>-50437</v>
      </c>
      <c r="G80" s="316"/>
      <c r="H80" s="317">
        <v>73840</v>
      </c>
      <c r="I80" s="317"/>
      <c r="J80" s="317">
        <v>-50437</v>
      </c>
      <c r="K80" s="316"/>
      <c r="L80" s="317">
        <v>73840</v>
      </c>
    </row>
    <row r="81" spans="1:12" ht="23.25" customHeight="1">
      <c r="A81" s="316" t="s">
        <v>180</v>
      </c>
      <c r="B81" s="316"/>
      <c r="C81" s="316"/>
      <c r="D81" s="309"/>
      <c r="E81" s="316"/>
      <c r="F81" s="317"/>
      <c r="G81" s="316"/>
      <c r="H81" s="317"/>
      <c r="I81" s="317"/>
      <c r="J81" s="317"/>
      <c r="K81" s="316"/>
      <c r="L81" s="317"/>
    </row>
    <row r="82" spans="1:12" ht="23.25" customHeight="1">
      <c r="A82" s="316"/>
      <c r="B82" s="281"/>
      <c r="C82" s="316" t="s">
        <v>177</v>
      </c>
      <c r="D82" s="309"/>
      <c r="E82" s="316"/>
      <c r="F82" s="315">
        <v>87789</v>
      </c>
      <c r="G82" s="316"/>
      <c r="H82" s="315">
        <v>-777</v>
      </c>
      <c r="I82" s="317"/>
      <c r="J82" s="315">
        <v>87789</v>
      </c>
      <c r="K82" s="316"/>
      <c r="L82" s="315">
        <v>-777</v>
      </c>
    </row>
    <row r="83" spans="1:12" ht="23.25" customHeight="1">
      <c r="A83" s="316" t="s">
        <v>72</v>
      </c>
      <c r="B83" s="316"/>
      <c r="C83" s="316"/>
      <c r="D83" s="309"/>
      <c r="E83" s="316"/>
      <c r="F83" s="318">
        <f>SUM(F79:F82)</f>
        <v>40833098</v>
      </c>
      <c r="G83" s="316"/>
      <c r="H83" s="318">
        <f>SUM(H79:H82)</f>
        <v>40317076</v>
      </c>
      <c r="I83" s="318">
        <v>0</v>
      </c>
      <c r="J83" s="318">
        <f>SUM(J79:J82)</f>
        <v>40833098</v>
      </c>
      <c r="K83" s="319"/>
      <c r="L83" s="318">
        <f>SUM(L79:L82)</f>
        <v>40317076</v>
      </c>
    </row>
    <row r="84" spans="1:12" ht="23.25" customHeight="1">
      <c r="A84" s="316" t="s">
        <v>71</v>
      </c>
      <c r="B84" s="316"/>
      <c r="C84" s="316"/>
      <c r="D84" s="309"/>
      <c r="E84" s="316"/>
      <c r="F84" s="317">
        <v>13908</v>
      </c>
      <c r="G84" s="316"/>
      <c r="H84" s="317">
        <v>14643</v>
      </c>
      <c r="I84" s="317"/>
      <c r="J84" s="317">
        <v>13908</v>
      </c>
      <c r="K84" s="316"/>
      <c r="L84" s="317">
        <v>14643</v>
      </c>
    </row>
    <row r="85" spans="1:12" ht="23.25" customHeight="1">
      <c r="A85" s="316" t="s">
        <v>70</v>
      </c>
      <c r="B85" s="316"/>
      <c r="C85" s="316"/>
      <c r="D85" s="309">
        <v>14</v>
      </c>
      <c r="E85" s="316"/>
      <c r="F85" s="317">
        <v>8425272</v>
      </c>
      <c r="G85" s="316"/>
      <c r="H85" s="317">
        <v>8008588</v>
      </c>
      <c r="I85" s="317"/>
      <c r="J85" s="317">
        <v>8425272</v>
      </c>
      <c r="K85" s="316"/>
      <c r="L85" s="317">
        <v>8008588</v>
      </c>
    </row>
    <row r="86" spans="1:12" ht="23.25" customHeight="1">
      <c r="A86" s="316" t="s">
        <v>155</v>
      </c>
      <c r="B86" s="308"/>
      <c r="C86" s="308"/>
      <c r="D86" s="320"/>
      <c r="E86" s="310"/>
      <c r="F86" s="312">
        <v>2680681</v>
      </c>
      <c r="G86" s="310"/>
      <c r="H86" s="312">
        <v>2673462</v>
      </c>
      <c r="I86" s="318"/>
      <c r="J86" s="312">
        <v>2680681</v>
      </c>
      <c r="K86" s="310"/>
      <c r="L86" s="312">
        <v>3102120</v>
      </c>
    </row>
    <row r="87" spans="1:12" ht="23.25" customHeight="1">
      <c r="A87" s="310" t="s">
        <v>119</v>
      </c>
      <c r="B87" s="308"/>
      <c r="C87" s="308"/>
      <c r="D87" s="309"/>
      <c r="E87" s="310"/>
      <c r="F87" s="312">
        <v>-240293</v>
      </c>
      <c r="G87" s="310"/>
      <c r="H87" s="312">
        <v>-398889</v>
      </c>
      <c r="I87" s="318"/>
      <c r="J87" s="312">
        <v>-240293</v>
      </c>
      <c r="K87" s="310"/>
      <c r="L87" s="312">
        <v>-398889</v>
      </c>
    </row>
    <row r="88" spans="1:12" ht="23.25" customHeight="1">
      <c r="A88" s="359" t="s">
        <v>175</v>
      </c>
      <c r="B88" s="359"/>
      <c r="C88" s="359"/>
      <c r="D88" s="360"/>
      <c r="E88" s="359"/>
      <c r="F88" s="361">
        <v>2660</v>
      </c>
      <c r="G88" s="310"/>
      <c r="H88" s="317">
        <v>10092</v>
      </c>
      <c r="I88" s="317"/>
      <c r="J88" s="321">
        <v>0</v>
      </c>
      <c r="K88" s="322"/>
      <c r="L88" s="321">
        <v>0</v>
      </c>
    </row>
    <row r="89" spans="1:12" ht="23.25" customHeight="1">
      <c r="A89" s="310" t="s">
        <v>69</v>
      </c>
      <c r="B89" s="310"/>
      <c r="C89" s="308"/>
      <c r="D89" s="309">
        <v>14</v>
      </c>
      <c r="E89" s="310"/>
      <c r="F89" s="312">
        <v>157067</v>
      </c>
      <c r="G89" s="317">
        <v>0</v>
      </c>
      <c r="H89" s="312">
        <v>119532</v>
      </c>
      <c r="I89" s="317">
        <v>0</v>
      </c>
      <c r="J89" s="312">
        <v>157067</v>
      </c>
      <c r="K89" s="317">
        <v>0</v>
      </c>
      <c r="L89" s="312">
        <v>119532</v>
      </c>
    </row>
    <row r="90" spans="1:12" ht="22.5" customHeight="1">
      <c r="A90" s="308" t="s">
        <v>68</v>
      </c>
      <c r="B90" s="308"/>
      <c r="C90" s="308"/>
      <c r="D90" s="309"/>
      <c r="E90" s="310"/>
      <c r="F90" s="323">
        <f>SUM(F83:F89)</f>
        <v>51872393</v>
      </c>
      <c r="G90" s="310"/>
      <c r="H90" s="323">
        <f>SUM(H83:H89)</f>
        <v>50744504</v>
      </c>
      <c r="I90" s="318"/>
      <c r="J90" s="323">
        <f>SUM(J83:J89)</f>
        <v>51869733</v>
      </c>
      <c r="K90" s="310"/>
      <c r="L90" s="323">
        <f>SUM(L83:L89)</f>
        <v>51163070</v>
      </c>
    </row>
    <row r="91" spans="1:12" ht="22.5" customHeight="1">
      <c r="A91" s="308"/>
      <c r="B91" s="307"/>
      <c r="C91" s="308"/>
      <c r="D91" s="310"/>
      <c r="E91" s="310"/>
      <c r="F91" s="324"/>
      <c r="G91" s="310"/>
      <c r="H91" s="324"/>
      <c r="I91" s="317"/>
      <c r="J91" s="324"/>
      <c r="K91" s="310"/>
      <c r="L91" s="324"/>
    </row>
    <row r="92" spans="1:12" ht="22.5" customHeight="1">
      <c r="A92" s="307" t="s">
        <v>67</v>
      </c>
      <c r="B92" s="307"/>
      <c r="C92" s="308"/>
      <c r="D92" s="310"/>
      <c r="E92" s="310"/>
      <c r="F92" s="317"/>
      <c r="G92" s="317"/>
      <c r="H92" s="317"/>
      <c r="I92" s="317"/>
      <c r="J92" s="317"/>
      <c r="K92" s="317"/>
      <c r="L92" s="317"/>
    </row>
    <row r="93" spans="1:12" ht="23.25" customHeight="1">
      <c r="A93" s="310" t="s">
        <v>66</v>
      </c>
      <c r="B93" s="310"/>
      <c r="C93" s="308"/>
      <c r="D93" s="309"/>
      <c r="E93" s="310"/>
      <c r="F93" s="317">
        <v>6036114</v>
      </c>
      <c r="G93" s="317"/>
      <c r="H93" s="317">
        <v>10710674</v>
      </c>
      <c r="I93" s="317"/>
      <c r="J93" s="317">
        <v>6036114</v>
      </c>
      <c r="K93" s="317"/>
      <c r="L93" s="317">
        <v>10710674</v>
      </c>
    </row>
    <row r="94" spans="1:12" ht="23.25" customHeight="1">
      <c r="A94" s="310" t="s">
        <v>65</v>
      </c>
      <c r="B94" s="310"/>
      <c r="C94" s="308"/>
      <c r="D94" s="310"/>
      <c r="E94" s="310"/>
      <c r="F94" s="317">
        <v>31540824</v>
      </c>
      <c r="G94" s="325"/>
      <c r="H94" s="317">
        <v>25129205</v>
      </c>
      <c r="I94" s="317"/>
      <c r="J94" s="317">
        <v>31540824</v>
      </c>
      <c r="K94" s="325"/>
      <c r="L94" s="317">
        <v>25129205</v>
      </c>
    </row>
    <row r="95" spans="1:12" ht="23.25" customHeight="1">
      <c r="A95" s="379" t="s">
        <v>158</v>
      </c>
      <c r="B95" s="379"/>
      <c r="C95" s="379"/>
      <c r="D95" s="310"/>
      <c r="E95" s="310"/>
      <c r="F95" s="281"/>
      <c r="G95" s="281"/>
      <c r="H95" s="281"/>
      <c r="I95" s="281"/>
      <c r="J95" s="281"/>
      <c r="K95" s="281"/>
      <c r="L95" s="281"/>
    </row>
    <row r="96" spans="1:12" ht="23.25" customHeight="1">
      <c r="A96" s="379" t="s">
        <v>157</v>
      </c>
      <c r="B96" s="379"/>
      <c r="C96" s="379"/>
      <c r="D96" s="310"/>
      <c r="E96" s="310"/>
      <c r="F96" s="315">
        <v>-59277</v>
      </c>
      <c r="G96" s="310"/>
      <c r="H96" s="315">
        <v>-43348</v>
      </c>
      <c r="I96" s="317"/>
      <c r="J96" s="315">
        <v>-59277</v>
      </c>
      <c r="K96" s="310"/>
      <c r="L96" s="315">
        <v>-43348</v>
      </c>
    </row>
    <row r="97" spans="1:12" ht="23.25" customHeight="1">
      <c r="A97" s="310" t="s">
        <v>62</v>
      </c>
      <c r="B97" s="310"/>
      <c r="C97" s="310"/>
      <c r="D97" s="320"/>
      <c r="E97" s="326"/>
      <c r="F97" s="317">
        <f>SUM(F94:F96)</f>
        <v>31481547</v>
      </c>
      <c r="G97" s="317"/>
      <c r="H97" s="317">
        <f>SUM(H94:H96)</f>
        <v>25085857</v>
      </c>
      <c r="I97" s="317"/>
      <c r="J97" s="317">
        <f>SUM(J94:J96)</f>
        <v>31481547</v>
      </c>
      <c r="K97" s="317"/>
      <c r="L97" s="317">
        <f>SUM(L94:L96)</f>
        <v>25085857</v>
      </c>
    </row>
    <row r="98" spans="1:12" ht="23.25" customHeight="1">
      <c r="A98" s="316" t="s">
        <v>61</v>
      </c>
      <c r="B98" s="310"/>
      <c r="C98" s="310"/>
      <c r="D98" s="309">
        <v>14</v>
      </c>
      <c r="E98" s="310"/>
      <c r="F98" s="317">
        <v>4104369</v>
      </c>
      <c r="G98" s="317"/>
      <c r="H98" s="317">
        <v>4229590</v>
      </c>
      <c r="I98" s="317"/>
      <c r="J98" s="317">
        <v>4104369</v>
      </c>
      <c r="K98" s="317"/>
      <c r="L98" s="317">
        <v>4229590</v>
      </c>
    </row>
    <row r="99" spans="1:12" ht="23.25" customHeight="1">
      <c r="A99" s="316" t="s">
        <v>60</v>
      </c>
      <c r="B99" s="310"/>
      <c r="C99" s="310"/>
      <c r="D99" s="309">
        <v>14</v>
      </c>
      <c r="E99" s="310"/>
      <c r="F99" s="317">
        <v>842352</v>
      </c>
      <c r="G99" s="317"/>
      <c r="H99" s="317">
        <v>662429</v>
      </c>
      <c r="I99" s="317"/>
      <c r="J99" s="317">
        <v>842352</v>
      </c>
      <c r="K99" s="317"/>
      <c r="L99" s="317">
        <v>662429</v>
      </c>
    </row>
    <row r="100" spans="1:12" ht="23.25" customHeight="1">
      <c r="A100" s="316" t="s">
        <v>59</v>
      </c>
      <c r="B100" s="310"/>
      <c r="C100" s="310"/>
      <c r="D100" s="309">
        <v>14</v>
      </c>
      <c r="E100" s="310"/>
      <c r="F100" s="317">
        <v>2504223</v>
      </c>
      <c r="G100" s="317"/>
      <c r="H100" s="317">
        <v>2466135</v>
      </c>
      <c r="I100" s="317"/>
      <c r="J100" s="317">
        <v>2504223</v>
      </c>
      <c r="K100" s="317"/>
      <c r="L100" s="317">
        <v>2466135</v>
      </c>
    </row>
    <row r="101" spans="1:12" ht="23.25" customHeight="1">
      <c r="A101" s="316" t="s">
        <v>171</v>
      </c>
      <c r="B101" s="310"/>
      <c r="C101" s="310"/>
      <c r="D101" s="309">
        <v>11</v>
      </c>
      <c r="E101" s="310"/>
      <c r="F101" s="312">
        <v>-398705</v>
      </c>
      <c r="G101" s="317"/>
      <c r="H101" s="312">
        <v>-121540</v>
      </c>
      <c r="I101" s="317"/>
      <c r="J101" s="312">
        <v>-398705</v>
      </c>
      <c r="K101" s="317"/>
      <c r="L101" s="312">
        <v>-121540</v>
      </c>
    </row>
    <row r="102" spans="1:12" ht="23.25" customHeight="1">
      <c r="A102" s="310" t="s">
        <v>58</v>
      </c>
      <c r="B102" s="310"/>
      <c r="C102" s="310"/>
      <c r="D102" s="309"/>
      <c r="E102" s="310"/>
      <c r="F102" s="317">
        <v>101870</v>
      </c>
      <c r="G102" s="317">
        <v>0</v>
      </c>
      <c r="H102" s="317">
        <v>30761</v>
      </c>
      <c r="I102" s="317">
        <v>0</v>
      </c>
      <c r="J102" s="317">
        <v>101870</v>
      </c>
      <c r="K102" s="317">
        <v>0</v>
      </c>
      <c r="L102" s="317">
        <v>30761</v>
      </c>
    </row>
    <row r="103" spans="1:12" ht="23.25" customHeight="1">
      <c r="A103" s="308" t="s">
        <v>57</v>
      </c>
      <c r="B103" s="308"/>
      <c r="C103" s="308"/>
      <c r="D103" s="309"/>
      <c r="E103" s="310"/>
      <c r="F103" s="323">
        <f>SUM(F97:F102)+F93</f>
        <v>44671770</v>
      </c>
      <c r="G103" s="318"/>
      <c r="H103" s="323">
        <f>SUM(H97:H102)+H93</f>
        <v>43063906</v>
      </c>
      <c r="I103" s="318"/>
      <c r="J103" s="323">
        <f>SUM(J97:J102)+J93</f>
        <v>44671770</v>
      </c>
      <c r="K103" s="319"/>
      <c r="L103" s="323">
        <f>SUM(L97:L102)+L93</f>
        <v>43063906</v>
      </c>
    </row>
    <row r="104" spans="1:12" ht="23.25" customHeight="1">
      <c r="A104" s="319" t="s">
        <v>56</v>
      </c>
      <c r="B104" s="310"/>
      <c r="C104" s="308"/>
      <c r="D104" s="309" t="s">
        <v>87</v>
      </c>
      <c r="E104" s="310"/>
      <c r="F104" s="318">
        <f>F90-F103</f>
        <v>7200623</v>
      </c>
      <c r="G104" s="318"/>
      <c r="H104" s="318">
        <f>H90-H103</f>
        <v>7680598</v>
      </c>
      <c r="I104" s="318"/>
      <c r="J104" s="318">
        <f>J90-J103</f>
        <v>7197963</v>
      </c>
      <c r="K104" s="318"/>
      <c r="L104" s="318">
        <f>L90-L103</f>
        <v>8099164</v>
      </c>
    </row>
    <row r="105" spans="1:12" ht="23.25" customHeight="1">
      <c r="A105" s="310" t="s">
        <v>55</v>
      </c>
      <c r="B105" s="319"/>
      <c r="C105" s="308"/>
      <c r="D105" s="309"/>
      <c r="E105" s="310"/>
      <c r="F105" s="317">
        <v>1389086</v>
      </c>
      <c r="G105" s="310"/>
      <c r="H105" s="317">
        <v>1745273</v>
      </c>
      <c r="I105" s="327"/>
      <c r="J105" s="317">
        <v>1389086</v>
      </c>
      <c r="K105" s="327"/>
      <c r="L105" s="317">
        <v>1745273</v>
      </c>
    </row>
    <row r="106" spans="1:12" ht="23.25" customHeight="1">
      <c r="A106" s="319" t="s">
        <v>54</v>
      </c>
      <c r="B106" s="319"/>
      <c r="C106" s="308"/>
      <c r="D106" s="309"/>
      <c r="E106" s="310"/>
      <c r="F106" s="328">
        <f>F104-F105</f>
        <v>5811537</v>
      </c>
      <c r="G106" s="310"/>
      <c r="H106" s="328">
        <f>H104-H105</f>
        <v>5935325</v>
      </c>
      <c r="I106" s="329"/>
      <c r="J106" s="328">
        <f>J104-J105</f>
        <v>5808877</v>
      </c>
      <c r="K106" s="310"/>
      <c r="L106" s="328">
        <f>L104-L105</f>
        <v>6353891</v>
      </c>
    </row>
    <row r="107" spans="1:12" ht="23.25" customHeight="1">
      <c r="A107" s="279" t="s">
        <v>30</v>
      </c>
      <c r="B107" s="280"/>
      <c r="C107" s="281"/>
      <c r="D107" s="282"/>
      <c r="E107" s="281"/>
      <c r="F107" s="281"/>
      <c r="G107" s="281"/>
      <c r="H107" s="281"/>
      <c r="I107" s="281"/>
      <c r="J107" s="281"/>
      <c r="K107" s="281"/>
      <c r="L107" s="283"/>
    </row>
    <row r="108" spans="1:12" ht="23.25" customHeight="1">
      <c r="A108" s="375" t="s">
        <v>150</v>
      </c>
      <c r="B108" s="375"/>
      <c r="C108" s="375"/>
      <c r="D108" s="375"/>
      <c r="E108" s="375"/>
      <c r="F108" s="375"/>
      <c r="G108" s="375"/>
      <c r="H108" s="375"/>
      <c r="I108" s="375"/>
      <c r="J108" s="375"/>
      <c r="K108" s="375"/>
      <c r="L108" s="375"/>
    </row>
    <row r="109" spans="1:12" ht="23.25" customHeight="1">
      <c r="A109" s="286"/>
      <c r="B109" s="286"/>
      <c r="C109" s="286"/>
      <c r="D109" s="286"/>
      <c r="E109" s="286"/>
      <c r="F109" s="286"/>
      <c r="G109" s="286"/>
      <c r="H109" s="286"/>
      <c r="I109" s="286"/>
      <c r="J109" s="286"/>
      <c r="K109" s="286"/>
      <c r="L109" s="330"/>
    </row>
    <row r="110" spans="1:12" ht="23.25" customHeight="1">
      <c r="A110" s="286"/>
      <c r="B110" s="286"/>
      <c r="C110" s="286"/>
      <c r="D110" s="286"/>
      <c r="E110" s="286"/>
      <c r="F110" s="376" t="s">
        <v>28</v>
      </c>
      <c r="G110" s="376"/>
      <c r="H110" s="376"/>
      <c r="I110" s="285"/>
      <c r="J110" s="285"/>
      <c r="K110" s="286"/>
      <c r="L110" s="287"/>
    </row>
    <row r="111" spans="1:12" ht="23.25" customHeight="1">
      <c r="A111" s="286"/>
      <c r="B111" s="286"/>
      <c r="C111" s="286"/>
      <c r="D111" s="286"/>
      <c r="E111" s="286"/>
      <c r="F111" s="376" t="s">
        <v>27</v>
      </c>
      <c r="G111" s="376"/>
      <c r="H111" s="376"/>
      <c r="I111" s="285"/>
      <c r="J111" s="376" t="s">
        <v>26</v>
      </c>
      <c r="K111" s="376"/>
      <c r="L111" s="376"/>
    </row>
    <row r="112" spans="1:12" ht="23.25" customHeight="1">
      <c r="A112" s="289"/>
      <c r="B112" s="289"/>
      <c r="C112" s="289"/>
      <c r="D112" s="289"/>
      <c r="E112" s="289"/>
      <c r="F112" s="377" t="s">
        <v>137</v>
      </c>
      <c r="G112" s="377"/>
      <c r="H112" s="377"/>
      <c r="I112" s="288"/>
      <c r="J112" s="377" t="s">
        <v>137</v>
      </c>
      <c r="K112" s="377"/>
      <c r="L112" s="377"/>
    </row>
    <row r="113" spans="1:12" ht="23.25" customHeight="1">
      <c r="A113" s="281"/>
      <c r="B113" s="281"/>
      <c r="C113" s="281"/>
      <c r="D113" s="281"/>
      <c r="E113" s="281"/>
      <c r="F113" s="377" t="s">
        <v>134</v>
      </c>
      <c r="G113" s="377"/>
      <c r="H113" s="377"/>
      <c r="I113" s="289"/>
      <c r="J113" s="377" t="s">
        <v>134</v>
      </c>
      <c r="K113" s="377"/>
      <c r="L113" s="377"/>
    </row>
    <row r="114" spans="1:12" ht="23.25" customHeight="1">
      <c r="A114" s="281"/>
      <c r="B114" s="281"/>
      <c r="C114" s="281"/>
      <c r="D114" s="282" t="s">
        <v>23</v>
      </c>
      <c r="E114" s="281"/>
      <c r="F114" s="290" t="s">
        <v>127</v>
      </c>
      <c r="G114" s="290"/>
      <c r="H114" s="290" t="s">
        <v>118</v>
      </c>
      <c r="I114" s="290"/>
      <c r="J114" s="290" t="s">
        <v>127</v>
      </c>
      <c r="K114" s="290"/>
      <c r="L114" s="290" t="s">
        <v>118</v>
      </c>
    </row>
    <row r="115" spans="1:12" ht="23.25" customHeight="1">
      <c r="A115" s="281"/>
      <c r="B115" s="281"/>
      <c r="C115" s="281"/>
      <c r="D115" s="282"/>
      <c r="E115" s="281"/>
      <c r="F115" s="378" t="s">
        <v>22</v>
      </c>
      <c r="G115" s="378"/>
      <c r="H115" s="378"/>
      <c r="I115" s="378"/>
      <c r="J115" s="378"/>
      <c r="K115" s="378"/>
      <c r="L115" s="378"/>
    </row>
    <row r="116" spans="1:12" ht="23.25" customHeight="1">
      <c r="A116" s="319" t="s">
        <v>148</v>
      </c>
      <c r="B116" s="319"/>
      <c r="C116" s="308"/>
      <c r="D116" s="309"/>
      <c r="E116" s="310"/>
      <c r="F116" s="331"/>
      <c r="G116" s="332"/>
      <c r="H116" s="332"/>
      <c r="I116" s="331"/>
      <c r="J116" s="331"/>
      <c r="K116" s="332"/>
      <c r="L116" s="331"/>
    </row>
    <row r="117" spans="1:12" ht="23.25" customHeight="1">
      <c r="A117" s="333" t="s">
        <v>53</v>
      </c>
      <c r="B117" s="319"/>
      <c r="C117" s="308"/>
      <c r="D117" s="309"/>
      <c r="E117" s="310"/>
      <c r="F117" s="331"/>
      <c r="G117" s="332"/>
      <c r="H117" s="332"/>
      <c r="I117" s="331"/>
      <c r="J117" s="331"/>
      <c r="K117" s="332"/>
      <c r="L117" s="331"/>
    </row>
    <row r="118" spans="1:12" ht="23.25" customHeight="1">
      <c r="A118" s="333"/>
      <c r="B118" s="334" t="s">
        <v>164</v>
      </c>
      <c r="C118" s="308"/>
      <c r="D118" s="309"/>
      <c r="E118" s="310"/>
      <c r="F118" s="331"/>
      <c r="G118" s="332"/>
      <c r="H118" s="332"/>
      <c r="I118" s="331"/>
      <c r="J118" s="331"/>
      <c r="K118" s="332"/>
      <c r="L118" s="331"/>
    </row>
    <row r="119" spans="1:12" ht="23.25" customHeight="1">
      <c r="A119" s="316"/>
      <c r="B119" s="335"/>
      <c r="C119" s="316" t="s">
        <v>52</v>
      </c>
      <c r="D119" s="309"/>
      <c r="E119" s="310"/>
      <c r="F119" s="336">
        <v>-14124171</v>
      </c>
      <c r="G119" s="336"/>
      <c r="H119" s="336">
        <v>1353094</v>
      </c>
      <c r="I119" s="336"/>
      <c r="J119" s="336">
        <v>-14124171</v>
      </c>
      <c r="K119" s="336"/>
      <c r="L119" s="336">
        <v>1353094</v>
      </c>
    </row>
    <row r="120" spans="1:12" ht="23.25" customHeight="1">
      <c r="A120" s="334"/>
      <c r="B120" s="281" t="s">
        <v>124</v>
      </c>
      <c r="C120" s="316"/>
      <c r="D120" s="309"/>
      <c r="E120" s="310"/>
      <c r="F120" s="336"/>
      <c r="G120" s="336"/>
      <c r="H120" s="336"/>
      <c r="I120" s="336"/>
      <c r="J120" s="336"/>
      <c r="K120" s="336"/>
      <c r="L120" s="336"/>
    </row>
    <row r="121" spans="1:12" ht="23.25" customHeight="1">
      <c r="A121" s="316"/>
      <c r="B121" s="334"/>
      <c r="C121" s="316" t="s">
        <v>51</v>
      </c>
      <c r="D121" s="309"/>
      <c r="E121" s="310"/>
      <c r="F121" s="336">
        <v>-2372659</v>
      </c>
      <c r="G121" s="336"/>
      <c r="H121" s="336">
        <v>-443212</v>
      </c>
      <c r="I121" s="336"/>
      <c r="J121" s="336">
        <v>-2372659</v>
      </c>
      <c r="K121" s="336"/>
      <c r="L121" s="336">
        <v>-443212</v>
      </c>
    </row>
    <row r="122" spans="1:12" ht="23.25" customHeight="1">
      <c r="A122" s="316"/>
      <c r="B122" s="316" t="s">
        <v>135</v>
      </c>
      <c r="C122" s="316"/>
      <c r="D122" s="309"/>
      <c r="E122" s="310"/>
      <c r="F122" s="336">
        <v>-30806</v>
      </c>
      <c r="G122" s="336"/>
      <c r="H122" s="337">
        <v>-6751</v>
      </c>
      <c r="I122" s="336"/>
      <c r="J122" s="337">
        <v>0</v>
      </c>
      <c r="K122" s="336"/>
      <c r="L122" s="337">
        <v>0</v>
      </c>
    </row>
    <row r="123" spans="1:12" ht="23.25" customHeight="1">
      <c r="A123" s="316"/>
      <c r="B123" s="316" t="s">
        <v>113</v>
      </c>
      <c r="C123" s="316"/>
      <c r="D123" s="309"/>
      <c r="E123" s="310"/>
      <c r="F123" s="336"/>
      <c r="G123" s="336"/>
      <c r="H123" s="336"/>
      <c r="I123" s="336"/>
      <c r="J123" s="336"/>
      <c r="K123" s="336"/>
      <c r="L123" s="336"/>
    </row>
    <row r="124" spans="1:12" ht="23.25" customHeight="1">
      <c r="A124" s="316"/>
      <c r="B124" s="281"/>
      <c r="C124" s="316" t="s">
        <v>114</v>
      </c>
      <c r="D124" s="309"/>
      <c r="E124" s="310"/>
      <c r="F124" s="338">
        <v>3300432</v>
      </c>
      <c r="G124" s="339"/>
      <c r="H124" s="338">
        <v>-181976</v>
      </c>
      <c r="I124" s="336"/>
      <c r="J124" s="338">
        <v>3300432</v>
      </c>
      <c r="K124" s="336"/>
      <c r="L124" s="338">
        <v>-181976</v>
      </c>
    </row>
    <row r="125" spans="1:12" ht="23.25" customHeight="1">
      <c r="A125" s="319" t="s">
        <v>156</v>
      </c>
      <c r="B125" s="316"/>
      <c r="C125" s="310"/>
      <c r="D125" s="309"/>
      <c r="E125" s="310"/>
      <c r="F125" s="323">
        <f>SUM(F119:F124)</f>
        <v>-13227204</v>
      </c>
      <c r="G125" s="318">
        <f>SUM(G119:G124)</f>
        <v>0</v>
      </c>
      <c r="H125" s="323">
        <f>SUM(H119:H124)</f>
        <v>721155</v>
      </c>
      <c r="I125" s="318"/>
      <c r="J125" s="323">
        <f>SUM(J119:J124)</f>
        <v>-13196398</v>
      </c>
      <c r="K125" s="319"/>
      <c r="L125" s="323">
        <f>SUM(L119:L124)</f>
        <v>727906</v>
      </c>
    </row>
    <row r="126" spans="1:12" ht="23.25" customHeight="1" thickBot="1">
      <c r="A126" s="319" t="s">
        <v>166</v>
      </c>
      <c r="B126" s="319"/>
      <c r="C126" s="308"/>
      <c r="D126" s="309"/>
      <c r="E126" s="310"/>
      <c r="F126" s="349">
        <f>F125+F106</f>
        <v>-7415667</v>
      </c>
      <c r="G126" s="263"/>
      <c r="H126" s="349">
        <f>H125+H106</f>
        <v>6656480</v>
      </c>
      <c r="I126" s="267"/>
      <c r="J126" s="349">
        <f>J125+J106</f>
        <v>-7387521</v>
      </c>
      <c r="K126" s="267"/>
      <c r="L126" s="349">
        <f>L125+L106</f>
        <v>7081797</v>
      </c>
    </row>
    <row r="127" spans="1:12" ht="23.25" customHeight="1" thickTop="1" thickBot="1">
      <c r="A127" s="340" t="s">
        <v>159</v>
      </c>
      <c r="B127" s="341"/>
      <c r="C127" s="340"/>
      <c r="D127" s="342">
        <v>13</v>
      </c>
      <c r="E127" s="341"/>
      <c r="F127" s="304">
        <f>F106/10600000</f>
        <v>0.54825820754716981</v>
      </c>
      <c r="G127" s="302"/>
      <c r="H127" s="304">
        <f>H106/10600000</f>
        <v>0.559936320754717</v>
      </c>
      <c r="I127" s="305"/>
      <c r="J127" s="304">
        <f>J106/10600000</f>
        <v>0.54800726415094336</v>
      </c>
      <c r="K127" s="302"/>
      <c r="L127" s="304">
        <f>L106/10600000</f>
        <v>0.59942367924528306</v>
      </c>
    </row>
    <row r="128" spans="1:12" ht="23.25" customHeight="1" thickTop="1">
      <c r="A128" s="286"/>
      <c r="B128" s="286"/>
      <c r="C128" s="286"/>
      <c r="D128" s="286"/>
      <c r="E128" s="286"/>
      <c r="F128" s="376"/>
      <c r="G128" s="376"/>
      <c r="H128" s="376"/>
      <c r="I128" s="285"/>
      <c r="J128" s="376"/>
      <c r="K128" s="376"/>
      <c r="L128" s="376"/>
    </row>
  </sheetData>
  <mergeCells count="40">
    <mergeCell ref="F46:H46"/>
    <mergeCell ref="J46:L46"/>
    <mergeCell ref="F48:L48"/>
    <mergeCell ref="A41:L41"/>
    <mergeCell ref="F43:H43"/>
    <mergeCell ref="F44:H44"/>
    <mergeCell ref="J44:L44"/>
    <mergeCell ref="F45:H45"/>
    <mergeCell ref="J45:L45"/>
    <mergeCell ref="F113:H113"/>
    <mergeCell ref="J113:L113"/>
    <mergeCell ref="F115:L115"/>
    <mergeCell ref="F128:H128"/>
    <mergeCell ref="J128:L128"/>
    <mergeCell ref="A108:L108"/>
    <mergeCell ref="F110:H110"/>
    <mergeCell ref="F111:H111"/>
    <mergeCell ref="J111:L111"/>
    <mergeCell ref="F112:H112"/>
    <mergeCell ref="J112:L112"/>
    <mergeCell ref="F73:H73"/>
    <mergeCell ref="J73:L73"/>
    <mergeCell ref="F75:L75"/>
    <mergeCell ref="A95:C95"/>
    <mergeCell ref="A96:C96"/>
    <mergeCell ref="A68:L68"/>
    <mergeCell ref="F70:H70"/>
    <mergeCell ref="F71:H71"/>
    <mergeCell ref="J71:L71"/>
    <mergeCell ref="F72:H72"/>
    <mergeCell ref="J72:L72"/>
    <mergeCell ref="F6:H6"/>
    <mergeCell ref="J6:L6"/>
    <mergeCell ref="F8:L8"/>
    <mergeCell ref="A2:L2"/>
    <mergeCell ref="F3:H3"/>
    <mergeCell ref="F4:H4"/>
    <mergeCell ref="J4:L4"/>
    <mergeCell ref="F5:H5"/>
    <mergeCell ref="J5:L5"/>
  </mergeCells>
  <pageMargins left="0.5" right="0.28999999999999998" top="0.47244094488188998" bottom="0.38" header="0.511811023622047" footer="0.17"/>
  <pageSetup paperSize="9" scale="70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ax="11" man="1"/>
    <brk id="66" max="11" man="1"/>
    <brk id="106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T31"/>
  <sheetViews>
    <sheetView zoomScale="71" zoomScaleNormal="71" zoomScaleSheetLayoutView="55" workbookViewId="0">
      <selection activeCell="B18" sqref="B18"/>
    </sheetView>
  </sheetViews>
  <sheetFormatPr defaultRowHeight="24" customHeight="1"/>
  <cols>
    <col min="1" max="1" width="43.90625" customWidth="1"/>
    <col min="2" max="2" width="8.54296875" customWidth="1"/>
    <col min="3" max="3" width="1.453125" customWidth="1"/>
    <col min="4" max="4" width="15.90625" customWidth="1"/>
    <col min="5" max="5" width="1.453125" customWidth="1"/>
    <col min="6" max="6" width="17.7265625" customWidth="1"/>
    <col min="7" max="7" width="1.453125" customWidth="1"/>
    <col min="8" max="8" width="17.7265625" customWidth="1"/>
    <col min="9" max="9" width="1.453125" customWidth="1"/>
    <col min="10" max="10" width="17.7265625" customWidth="1"/>
    <col min="11" max="11" width="1.453125" customWidth="1"/>
    <col min="12" max="12" width="17.453125" customWidth="1"/>
    <col min="13" max="13" width="1.1796875" customWidth="1"/>
    <col min="14" max="14" width="17.453125" customWidth="1"/>
    <col min="15" max="15" width="1.1796875" customWidth="1"/>
    <col min="16" max="16" width="17.7265625" customWidth="1"/>
    <col min="17" max="17" width="1.1796875" customWidth="1"/>
    <col min="18" max="18" width="17.7265625" customWidth="1"/>
    <col min="19" max="19" width="1.1796875" customWidth="1"/>
    <col min="20" max="20" width="15.81640625" customWidth="1"/>
  </cols>
  <sheetData>
    <row r="1" spans="1:20" ht="21.65" customHeight="1">
      <c r="A1" s="156" t="s">
        <v>30</v>
      </c>
      <c r="B1" s="157"/>
      <c r="C1" s="158"/>
      <c r="D1" s="158"/>
      <c r="E1" s="158"/>
      <c r="F1" s="158"/>
      <c r="G1" s="158"/>
      <c r="H1" s="159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</row>
    <row r="2" spans="1:20" ht="21.65" customHeight="1">
      <c r="A2" s="160" t="s">
        <v>154</v>
      </c>
      <c r="B2" s="160"/>
      <c r="C2" s="160"/>
      <c r="D2" s="157"/>
      <c r="E2" s="160"/>
      <c r="F2" s="157"/>
      <c r="G2" s="160"/>
      <c r="H2" s="157"/>
      <c r="I2" s="160"/>
      <c r="J2" s="157"/>
      <c r="K2" s="160"/>
      <c r="L2" s="157"/>
      <c r="M2" s="160"/>
      <c r="N2" s="157"/>
      <c r="O2" s="160"/>
      <c r="P2" s="157"/>
      <c r="Q2" s="160"/>
      <c r="R2" s="157"/>
      <c r="S2" s="160"/>
      <c r="T2" s="157"/>
    </row>
    <row r="3" spans="1:20" ht="21.65" customHeight="1">
      <c r="A3" s="161"/>
      <c r="B3" s="161"/>
      <c r="C3" s="161"/>
      <c r="D3" s="162"/>
      <c r="E3" s="161"/>
      <c r="F3" s="162"/>
      <c r="G3" s="161"/>
      <c r="H3" s="162"/>
      <c r="I3" s="161"/>
      <c r="J3" s="162"/>
      <c r="K3" s="161"/>
      <c r="L3" s="162"/>
      <c r="M3" s="161"/>
      <c r="N3" s="162"/>
      <c r="O3" s="161"/>
      <c r="P3" s="162"/>
      <c r="Q3" s="161"/>
      <c r="R3" s="162"/>
      <c r="S3" s="161"/>
      <c r="T3" s="162"/>
    </row>
    <row r="4" spans="1:20" ht="21.65" customHeight="1">
      <c r="A4" s="163"/>
      <c r="B4" s="163"/>
      <c r="C4" s="163"/>
      <c r="D4" s="382" t="s">
        <v>86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</row>
    <row r="5" spans="1:20" ht="21.65" customHeight="1">
      <c r="A5" s="164"/>
      <c r="B5" s="164"/>
      <c r="C5" s="164"/>
      <c r="D5" s="164"/>
      <c r="E5" s="164"/>
      <c r="F5" s="164"/>
      <c r="G5" s="164"/>
      <c r="H5" s="383" t="s">
        <v>6</v>
      </c>
      <c r="I5" s="383"/>
      <c r="J5" s="383"/>
      <c r="K5" s="164"/>
      <c r="L5" s="383" t="s">
        <v>2</v>
      </c>
      <c r="M5" s="383"/>
      <c r="N5" s="383"/>
      <c r="O5" s="383"/>
      <c r="P5" s="383"/>
      <c r="Q5" s="383"/>
      <c r="R5" s="383"/>
      <c r="S5" s="164"/>
      <c r="T5" s="164"/>
    </row>
    <row r="6" spans="1:20" ht="21.65" customHeight="1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4" t="s">
        <v>115</v>
      </c>
      <c r="M6" s="166"/>
      <c r="N6" s="164" t="s">
        <v>116</v>
      </c>
      <c r="O6" s="166"/>
      <c r="P6" s="164" t="s">
        <v>161</v>
      </c>
      <c r="Q6" s="166"/>
      <c r="R6" s="164" t="s">
        <v>117</v>
      </c>
      <c r="S6" s="166"/>
      <c r="T6" s="166"/>
    </row>
    <row r="7" spans="1:20" ht="21.65" customHeight="1">
      <c r="A7" s="166"/>
      <c r="B7" s="166"/>
      <c r="C7" s="166"/>
      <c r="D7" s="164" t="s">
        <v>85</v>
      </c>
      <c r="E7" s="166"/>
      <c r="F7" s="164" t="s">
        <v>84</v>
      </c>
      <c r="G7" s="166"/>
      <c r="H7" s="164" t="s">
        <v>83</v>
      </c>
      <c r="I7" s="166"/>
      <c r="J7" s="164"/>
      <c r="K7" s="166"/>
      <c r="L7" s="164" t="s">
        <v>109</v>
      </c>
      <c r="M7" s="166"/>
      <c r="N7" s="164" t="s">
        <v>110</v>
      </c>
      <c r="O7" s="166"/>
      <c r="P7" s="164" t="s">
        <v>163</v>
      </c>
      <c r="Q7" s="166"/>
      <c r="R7" s="164" t="s">
        <v>112</v>
      </c>
      <c r="S7" s="166"/>
      <c r="T7" s="164" t="s">
        <v>82</v>
      </c>
    </row>
    <row r="8" spans="1:20" ht="21.65" customHeight="1">
      <c r="A8" s="166"/>
      <c r="B8" s="208" t="s">
        <v>23</v>
      </c>
      <c r="C8" s="166"/>
      <c r="D8" s="164" t="s">
        <v>81</v>
      </c>
      <c r="E8" s="166"/>
      <c r="F8" s="164" t="s">
        <v>80</v>
      </c>
      <c r="G8" s="166"/>
      <c r="H8" s="164" t="s">
        <v>79</v>
      </c>
      <c r="I8" s="166"/>
      <c r="J8" s="164" t="s">
        <v>3</v>
      </c>
      <c r="K8" s="166"/>
      <c r="L8" s="164" t="s">
        <v>108</v>
      </c>
      <c r="M8" s="166"/>
      <c r="N8" s="164" t="s">
        <v>111</v>
      </c>
      <c r="O8" s="166"/>
      <c r="P8" s="164" t="s">
        <v>162</v>
      </c>
      <c r="Q8" s="166"/>
      <c r="R8" s="164" t="s">
        <v>78</v>
      </c>
      <c r="S8" s="166"/>
      <c r="T8" s="164" t="s">
        <v>78</v>
      </c>
    </row>
    <row r="9" spans="1:20" ht="21.65" customHeight="1">
      <c r="A9" s="166"/>
      <c r="B9" s="166"/>
      <c r="C9" s="166"/>
      <c r="D9" s="384" t="s">
        <v>22</v>
      </c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</row>
    <row r="10" spans="1:20" ht="21.65" customHeight="1">
      <c r="A10" s="161" t="s">
        <v>151</v>
      </c>
      <c r="B10" s="167"/>
      <c r="C10" s="167"/>
      <c r="D10" s="168"/>
      <c r="E10" s="167"/>
      <c r="F10" s="168"/>
      <c r="G10" s="167"/>
      <c r="H10" s="168"/>
      <c r="I10" s="167"/>
      <c r="J10" s="168"/>
      <c r="K10" s="167"/>
      <c r="L10" s="168"/>
      <c r="M10" s="167"/>
      <c r="N10" s="168"/>
      <c r="O10" s="167"/>
      <c r="P10" s="168"/>
      <c r="Q10" s="167"/>
      <c r="R10" s="168"/>
      <c r="S10" s="167"/>
      <c r="T10" s="168"/>
    </row>
    <row r="11" spans="1:20" ht="21.65" customHeight="1">
      <c r="A11" s="169" t="s">
        <v>120</v>
      </c>
      <c r="B11" s="167"/>
      <c r="C11" s="167"/>
      <c r="D11" s="170">
        <v>10600000</v>
      </c>
      <c r="E11" s="167"/>
      <c r="F11" s="170">
        <v>7293040</v>
      </c>
      <c r="G11" s="167"/>
      <c r="H11" s="170">
        <v>1060000</v>
      </c>
      <c r="I11" s="167"/>
      <c r="J11" s="170">
        <v>50651801</v>
      </c>
      <c r="K11" s="167"/>
      <c r="L11" s="170">
        <v>7645482</v>
      </c>
      <c r="M11" s="167"/>
      <c r="N11" s="170">
        <v>493987</v>
      </c>
      <c r="O11" s="167"/>
      <c r="P11" s="170">
        <v>41137</v>
      </c>
      <c r="Q11" s="167"/>
      <c r="R11" s="170">
        <f>SUM(L11:P11)</f>
        <v>8180606</v>
      </c>
      <c r="S11" s="167"/>
      <c r="T11" s="173">
        <f>SUM(D11:J11,R11)</f>
        <v>77785447</v>
      </c>
    </row>
    <row r="12" spans="1:20" ht="21.65" customHeight="1">
      <c r="A12" s="214" t="s">
        <v>144</v>
      </c>
      <c r="B12" s="215"/>
      <c r="C12" s="215"/>
      <c r="D12" s="170"/>
      <c r="E12" s="167"/>
      <c r="F12" s="170"/>
      <c r="G12" s="167"/>
      <c r="H12" s="170"/>
      <c r="I12" s="167"/>
      <c r="J12" s="170"/>
      <c r="K12" s="167"/>
      <c r="L12" s="170"/>
      <c r="M12" s="167"/>
      <c r="N12" s="170"/>
      <c r="O12" s="167"/>
      <c r="P12" s="170"/>
      <c r="Q12" s="167"/>
      <c r="R12" s="170"/>
      <c r="S12" s="167"/>
      <c r="T12" s="173"/>
    </row>
    <row r="13" spans="1:20" ht="21.65" customHeight="1">
      <c r="A13" s="216" t="s">
        <v>145</v>
      </c>
      <c r="B13" s="231"/>
      <c r="C13" s="231"/>
      <c r="D13" s="170"/>
      <c r="E13" s="167"/>
      <c r="F13" s="170"/>
      <c r="G13" s="167"/>
      <c r="H13" s="170"/>
      <c r="I13" s="167"/>
      <c r="J13" s="170"/>
      <c r="K13" s="167"/>
      <c r="L13" s="170"/>
      <c r="M13" s="167"/>
      <c r="N13" s="170"/>
      <c r="O13" s="167"/>
      <c r="P13" s="170"/>
      <c r="Q13" s="167"/>
      <c r="R13" s="170"/>
      <c r="S13" s="167"/>
      <c r="T13" s="173"/>
    </row>
    <row r="14" spans="1:20" s="233" customFormat="1" ht="21.65" customHeight="1">
      <c r="A14" s="221" t="s">
        <v>152</v>
      </c>
      <c r="B14" s="219">
        <v>12</v>
      </c>
      <c r="C14" s="215"/>
      <c r="D14" s="234">
        <v>0</v>
      </c>
      <c r="E14" s="235"/>
      <c r="F14" s="234">
        <v>0</v>
      </c>
      <c r="G14" s="235"/>
      <c r="H14" s="234">
        <v>0</v>
      </c>
      <c r="I14" s="167"/>
      <c r="J14" s="175">
        <v>-2257800</v>
      </c>
      <c r="K14" s="167"/>
      <c r="L14" s="234">
        <v>0</v>
      </c>
      <c r="M14" s="235"/>
      <c r="N14" s="234">
        <v>0</v>
      </c>
      <c r="O14" s="235"/>
      <c r="P14" s="234">
        <v>0</v>
      </c>
      <c r="Q14" s="235"/>
      <c r="R14" s="234">
        <f>SUM(L14:P14)</f>
        <v>0</v>
      </c>
      <c r="S14" s="167"/>
      <c r="T14" s="232">
        <f>SUM(J14)</f>
        <v>-2257800</v>
      </c>
    </row>
    <row r="15" spans="1:20" ht="21.65" customHeight="1">
      <c r="A15" s="217" t="s">
        <v>147</v>
      </c>
      <c r="B15" s="218"/>
      <c r="C15" s="215"/>
      <c r="D15" s="236">
        <f>SUM(D12:D14)</f>
        <v>0</v>
      </c>
      <c r="E15" s="235"/>
      <c r="F15" s="236">
        <f>SUM(F12:F14)</f>
        <v>0</v>
      </c>
      <c r="G15" s="235"/>
      <c r="H15" s="236">
        <f>SUM(H12:H14)</f>
        <v>0</v>
      </c>
      <c r="I15" s="235"/>
      <c r="J15" s="237">
        <f>SUM(J13:J14)</f>
        <v>-2257800</v>
      </c>
      <c r="K15" s="167"/>
      <c r="L15" s="237">
        <f>SUM(L13:L14)</f>
        <v>0</v>
      </c>
      <c r="M15" s="167"/>
      <c r="N15" s="237">
        <f>SUM(N13:N14)</f>
        <v>0</v>
      </c>
      <c r="O15" s="167"/>
      <c r="P15" s="237">
        <f>SUM(P13:P14)</f>
        <v>0</v>
      </c>
      <c r="Q15" s="167"/>
      <c r="R15" s="237">
        <f>SUM(R13:R14)</f>
        <v>0</v>
      </c>
      <c r="S15" s="167"/>
      <c r="T15" s="237">
        <f>SUM(T13:T14)</f>
        <v>-2257800</v>
      </c>
    </row>
    <row r="16" spans="1:20" ht="21.65" customHeight="1">
      <c r="A16" s="169" t="s">
        <v>77</v>
      </c>
      <c r="B16" s="167"/>
      <c r="C16" s="167"/>
      <c r="D16" s="171"/>
      <c r="E16" s="167"/>
      <c r="F16" s="171"/>
      <c r="G16" s="167"/>
      <c r="H16" s="171"/>
      <c r="I16" s="167"/>
      <c r="J16" s="172"/>
      <c r="K16" s="167"/>
      <c r="L16" s="171"/>
      <c r="M16" s="167"/>
      <c r="N16" s="171"/>
      <c r="O16" s="167"/>
      <c r="P16" s="171"/>
      <c r="Q16" s="167"/>
      <c r="R16" s="172"/>
      <c r="S16" s="167"/>
      <c r="T16" s="172"/>
    </row>
    <row r="17" spans="1:20" ht="21.65" customHeight="1">
      <c r="A17" s="180" t="s">
        <v>121</v>
      </c>
      <c r="B17" s="166"/>
      <c r="C17" s="167"/>
      <c r="D17" s="174">
        <v>0</v>
      </c>
      <c r="E17" s="167"/>
      <c r="F17" s="174">
        <v>0</v>
      </c>
      <c r="G17" s="167"/>
      <c r="H17" s="174">
        <v>0</v>
      </c>
      <c r="I17" s="167"/>
      <c r="J17" s="191">
        <f>'CI-5-8'!H106</f>
        <v>5935325</v>
      </c>
      <c r="K17" s="167"/>
      <c r="L17" s="174">
        <v>0</v>
      </c>
      <c r="M17" s="167"/>
      <c r="N17" s="174">
        <v>0</v>
      </c>
      <c r="O17" s="167"/>
      <c r="P17" s="174">
        <v>0</v>
      </c>
      <c r="Q17" s="167"/>
      <c r="R17" s="174">
        <v>0</v>
      </c>
      <c r="S17" s="167"/>
      <c r="T17" s="175">
        <f>SUM(J17)</f>
        <v>5935325</v>
      </c>
    </row>
    <row r="18" spans="1:20" ht="21.65" customHeight="1">
      <c r="A18" s="180" t="s">
        <v>160</v>
      </c>
      <c r="B18" s="166"/>
      <c r="C18" s="167"/>
      <c r="D18" s="176">
        <v>0</v>
      </c>
      <c r="E18" s="167"/>
      <c r="F18" s="176">
        <v>0</v>
      </c>
      <c r="G18" s="167"/>
      <c r="H18" s="176">
        <v>0</v>
      </c>
      <c r="I18" s="167"/>
      <c r="J18" s="176">
        <v>0</v>
      </c>
      <c r="K18" s="167"/>
      <c r="L18" s="175">
        <v>1082476</v>
      </c>
      <c r="M18" s="167"/>
      <c r="N18" s="175">
        <v>-354570</v>
      </c>
      <c r="O18" s="167"/>
      <c r="P18" s="238">
        <v>-6751</v>
      </c>
      <c r="Q18" s="167"/>
      <c r="R18" s="172">
        <f>SUM(L18:P18)</f>
        <v>721155</v>
      </c>
      <c r="S18" s="167"/>
      <c r="T18" s="175">
        <f>SUM(R18)</f>
        <v>721155</v>
      </c>
    </row>
    <row r="19" spans="1:20" ht="21.65" customHeight="1">
      <c r="A19" s="169" t="s">
        <v>126</v>
      </c>
      <c r="B19" s="169"/>
      <c r="C19" s="169"/>
      <c r="D19" s="207">
        <v>0</v>
      </c>
      <c r="E19" s="169"/>
      <c r="F19" s="207">
        <v>0</v>
      </c>
      <c r="G19" s="169"/>
      <c r="H19" s="207">
        <v>0</v>
      </c>
      <c r="I19" s="169"/>
      <c r="J19" s="177">
        <f>SUM(J17:J18)</f>
        <v>5935325</v>
      </c>
      <c r="K19" s="169"/>
      <c r="L19" s="177">
        <f>SUM(L17:L18)</f>
        <v>1082476</v>
      </c>
      <c r="M19" s="169"/>
      <c r="N19" s="177">
        <f>SUM(N18)</f>
        <v>-354570</v>
      </c>
      <c r="O19" s="169"/>
      <c r="P19" s="177">
        <f>SUM(P18)</f>
        <v>-6751</v>
      </c>
      <c r="Q19" s="169"/>
      <c r="R19" s="206">
        <f>SUM(R18)</f>
        <v>721155</v>
      </c>
      <c r="S19" s="169"/>
      <c r="T19" s="177">
        <f>SUM(T17:T18)</f>
        <v>6656480</v>
      </c>
    </row>
    <row r="20" spans="1:20" ht="21.65" customHeight="1" thickBot="1">
      <c r="A20" s="161" t="s">
        <v>149</v>
      </c>
      <c r="B20" s="169"/>
      <c r="C20" s="169"/>
      <c r="D20" s="183">
        <f>SUM(D11)</f>
        <v>10600000</v>
      </c>
      <c r="E20" s="169"/>
      <c r="F20" s="183">
        <f>SUM(F11)</f>
        <v>7293040</v>
      </c>
      <c r="G20" s="169"/>
      <c r="H20" s="183">
        <f>SUM(H11)</f>
        <v>1060000</v>
      </c>
      <c r="I20" s="169"/>
      <c r="J20" s="183">
        <f>+J11+J15+J19</f>
        <v>54329326</v>
      </c>
      <c r="K20" s="169"/>
      <c r="L20" s="183">
        <f>SUM(L11+L19)</f>
        <v>8727958</v>
      </c>
      <c r="M20" s="169"/>
      <c r="N20" s="183">
        <f>SUM(N11+N19)</f>
        <v>139417</v>
      </c>
      <c r="O20" s="169"/>
      <c r="P20" s="183">
        <f>SUM(P11+P19)</f>
        <v>34386</v>
      </c>
      <c r="Q20" s="169"/>
      <c r="R20" s="179">
        <f>SUM(R11+R19)</f>
        <v>8901761</v>
      </c>
      <c r="S20" s="169"/>
      <c r="T20" s="183">
        <f>SUM(T11+T15+T19)</f>
        <v>82184127</v>
      </c>
    </row>
    <row r="21" spans="1:20" ht="21.65" customHeight="1" thickTop="1"/>
    <row r="22" spans="1:20" ht="21.65" customHeight="1"/>
    <row r="23" spans="1:20" ht="21.65" customHeight="1">
      <c r="J23" s="185"/>
      <c r="L23" s="185"/>
      <c r="T23" s="185"/>
    </row>
    <row r="24" spans="1:20" ht="21.65" customHeight="1">
      <c r="J24" s="185"/>
      <c r="T24" s="185"/>
    </row>
    <row r="25" spans="1:20" ht="21.65" customHeight="1"/>
    <row r="26" spans="1:20" ht="21.65" customHeight="1"/>
    <row r="27" spans="1:20" ht="21.65" customHeight="1"/>
    <row r="28" spans="1:20" ht="21.65" customHeight="1"/>
    <row r="29" spans="1:20" ht="21.65" customHeight="1"/>
    <row r="30" spans="1:20" ht="21.65" customHeight="1"/>
    <row r="31" spans="1:20" ht="21.65" customHeight="1"/>
  </sheetData>
  <mergeCells count="4">
    <mergeCell ref="D4:T4"/>
    <mergeCell ref="H5:J5"/>
    <mergeCell ref="L5:R5"/>
    <mergeCell ref="D9:T9"/>
  </mergeCells>
  <pageMargins left="0.41" right="0.28999999999999998" top="0.48" bottom="0.5" header="0.48" footer="0.5"/>
  <pageSetup paperSize="9" scale="6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E1A1E-1BCE-4F0E-87E9-F3DDED389580}">
  <sheetPr>
    <pageSetUpPr fitToPage="1"/>
  </sheetPr>
  <dimension ref="A1:T21"/>
  <sheetViews>
    <sheetView zoomScale="80" zoomScaleNormal="80" zoomScaleSheetLayoutView="55" workbookViewId="0"/>
  </sheetViews>
  <sheetFormatPr defaultRowHeight="21.65" customHeight="1"/>
  <cols>
    <col min="1" max="1" width="44" customWidth="1"/>
    <col min="2" max="2" width="8.54296875" customWidth="1"/>
    <col min="3" max="3" width="1.453125" customWidth="1"/>
    <col min="4" max="4" width="18" customWidth="1"/>
    <col min="5" max="5" width="1.453125" customWidth="1"/>
    <col min="6" max="6" width="17.7265625" customWidth="1"/>
    <col min="7" max="7" width="1.453125" customWidth="1"/>
    <col min="8" max="8" width="17.7265625" customWidth="1"/>
    <col min="9" max="9" width="1.453125" customWidth="1"/>
    <col min="10" max="10" width="18.36328125" customWidth="1"/>
    <col min="11" max="11" width="1.453125" customWidth="1"/>
    <col min="12" max="12" width="17.453125" customWidth="1"/>
    <col min="13" max="13" width="1.26953125" customWidth="1"/>
    <col min="14" max="14" width="18.26953125" customWidth="1"/>
    <col min="15" max="15" width="1" customWidth="1"/>
    <col min="16" max="16" width="18.1796875" customWidth="1"/>
    <col min="17" max="17" width="1.26953125" customWidth="1"/>
    <col min="18" max="18" width="18.54296875" customWidth="1"/>
    <col min="19" max="19" width="1.453125" customWidth="1"/>
    <col min="20" max="20" width="18.1796875" customWidth="1"/>
  </cols>
  <sheetData>
    <row r="1" spans="1:20" ht="21.65" customHeight="1">
      <c r="A1" s="156" t="s">
        <v>30</v>
      </c>
      <c r="B1" s="157"/>
      <c r="C1" s="158"/>
      <c r="D1" s="158"/>
      <c r="E1" s="158"/>
      <c r="F1" s="158"/>
      <c r="G1" s="158"/>
      <c r="H1" s="159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</row>
    <row r="2" spans="1:20" ht="21.65" customHeight="1">
      <c r="A2" s="160" t="s">
        <v>154</v>
      </c>
      <c r="B2" s="160"/>
      <c r="C2" s="160"/>
      <c r="D2" s="157"/>
      <c r="E2" s="160"/>
      <c r="F2" s="157"/>
      <c r="G2" s="160"/>
      <c r="H2" s="157"/>
      <c r="I2" s="160"/>
      <c r="J2" s="157"/>
      <c r="K2" s="160"/>
      <c r="L2" s="157"/>
      <c r="M2" s="160"/>
      <c r="N2" s="157"/>
      <c r="O2" s="160"/>
      <c r="P2" s="157"/>
      <c r="Q2" s="160"/>
      <c r="R2" s="157"/>
      <c r="S2" s="160"/>
      <c r="T2" s="157"/>
    </row>
    <row r="3" spans="1:20" ht="21.65" customHeight="1">
      <c r="A3" s="161"/>
      <c r="B3" s="161"/>
      <c r="C3" s="161"/>
      <c r="D3" s="162"/>
      <c r="E3" s="161"/>
      <c r="F3" s="162"/>
      <c r="G3" s="161"/>
      <c r="H3" s="162"/>
      <c r="I3" s="161"/>
      <c r="J3" s="162"/>
      <c r="K3" s="161"/>
      <c r="L3" s="162"/>
      <c r="M3" s="161"/>
      <c r="N3" s="162"/>
      <c r="O3" s="161"/>
      <c r="P3" s="162"/>
      <c r="Q3" s="161"/>
      <c r="R3" s="162"/>
      <c r="S3" s="161"/>
      <c r="T3" s="162"/>
    </row>
    <row r="4" spans="1:20" ht="21.65" customHeight="1">
      <c r="A4" s="163"/>
      <c r="B4" s="163"/>
      <c r="C4" s="163"/>
      <c r="D4" s="382" t="s">
        <v>86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</row>
    <row r="5" spans="1:20" ht="21.65" customHeight="1">
      <c r="A5" s="164"/>
      <c r="B5" s="164"/>
      <c r="C5" s="164"/>
      <c r="D5" s="164"/>
      <c r="E5" s="164"/>
      <c r="F5" s="164"/>
      <c r="G5" s="164"/>
      <c r="H5" s="383" t="s">
        <v>6</v>
      </c>
      <c r="I5" s="383"/>
      <c r="J5" s="383"/>
      <c r="K5" s="164"/>
      <c r="L5" s="383" t="s">
        <v>2</v>
      </c>
      <c r="M5" s="383"/>
      <c r="N5" s="383"/>
      <c r="O5" s="383"/>
      <c r="P5" s="383"/>
      <c r="Q5" s="383"/>
      <c r="R5" s="383"/>
      <c r="S5" s="164"/>
      <c r="T5" s="164"/>
    </row>
    <row r="6" spans="1:20" ht="21.65" customHeight="1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4" t="s">
        <v>115</v>
      </c>
      <c r="M6" s="166"/>
      <c r="N6" s="164" t="s">
        <v>116</v>
      </c>
      <c r="O6" s="166"/>
      <c r="P6" s="164" t="s">
        <v>161</v>
      </c>
      <c r="Q6" s="166"/>
      <c r="R6" s="164" t="s">
        <v>117</v>
      </c>
      <c r="S6" s="166"/>
      <c r="T6" s="166"/>
    </row>
    <row r="7" spans="1:20" ht="21.65" customHeight="1">
      <c r="A7" s="166"/>
      <c r="B7" s="166"/>
      <c r="C7" s="166"/>
      <c r="D7" s="164" t="s">
        <v>85</v>
      </c>
      <c r="E7" s="166"/>
      <c r="F7" s="164" t="s">
        <v>84</v>
      </c>
      <c r="G7" s="166"/>
      <c r="H7" s="164" t="s">
        <v>83</v>
      </c>
      <c r="I7" s="166"/>
      <c r="J7" s="164"/>
      <c r="K7" s="166"/>
      <c r="L7" s="164" t="s">
        <v>109</v>
      </c>
      <c r="M7" s="166"/>
      <c r="N7" s="164" t="s">
        <v>110</v>
      </c>
      <c r="O7" s="166"/>
      <c r="P7" s="164" t="s">
        <v>163</v>
      </c>
      <c r="Q7" s="166"/>
      <c r="R7" s="164" t="s">
        <v>112</v>
      </c>
      <c r="S7" s="166"/>
      <c r="T7" s="164" t="s">
        <v>82</v>
      </c>
    </row>
    <row r="8" spans="1:20" ht="21.65" customHeight="1">
      <c r="A8" s="166"/>
      <c r="B8" s="165" t="s">
        <v>23</v>
      </c>
      <c r="C8" s="166"/>
      <c r="D8" s="164" t="s">
        <v>81</v>
      </c>
      <c r="E8" s="166"/>
      <c r="F8" s="164" t="s">
        <v>80</v>
      </c>
      <c r="G8" s="166"/>
      <c r="H8" s="164" t="s">
        <v>79</v>
      </c>
      <c r="I8" s="166"/>
      <c r="J8" s="164" t="s">
        <v>3</v>
      </c>
      <c r="K8" s="166"/>
      <c r="L8" s="164" t="s">
        <v>108</v>
      </c>
      <c r="M8" s="166"/>
      <c r="N8" s="164" t="s">
        <v>111</v>
      </c>
      <c r="O8" s="166"/>
      <c r="P8" s="164" t="s">
        <v>162</v>
      </c>
      <c r="Q8" s="166"/>
      <c r="R8" s="164" t="s">
        <v>78</v>
      </c>
      <c r="S8" s="166"/>
      <c r="T8" s="164" t="s">
        <v>78</v>
      </c>
    </row>
    <row r="9" spans="1:20" ht="21.65" customHeight="1">
      <c r="A9" s="166"/>
      <c r="B9" s="166"/>
      <c r="C9" s="166"/>
      <c r="D9" s="384" t="s">
        <v>22</v>
      </c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</row>
    <row r="10" spans="1:20" ht="21.65" customHeight="1">
      <c r="A10" s="161" t="s">
        <v>142</v>
      </c>
      <c r="B10" s="167"/>
      <c r="C10" s="167"/>
      <c r="D10" s="168"/>
      <c r="E10" s="167"/>
      <c r="F10" s="168"/>
      <c r="G10" s="167"/>
      <c r="H10" s="168"/>
      <c r="I10" s="167"/>
      <c r="J10" s="168"/>
      <c r="K10" s="167"/>
      <c r="L10" s="168"/>
      <c r="M10" s="167"/>
      <c r="N10" s="168"/>
      <c r="O10" s="167"/>
      <c r="P10" s="168"/>
      <c r="Q10" s="167"/>
      <c r="R10" s="168"/>
      <c r="S10" s="167"/>
      <c r="T10" s="168"/>
    </row>
    <row r="11" spans="1:20" ht="21.65" customHeight="1">
      <c r="A11" s="169" t="s">
        <v>128</v>
      </c>
      <c r="B11" s="167"/>
      <c r="C11" s="167"/>
      <c r="D11" s="170">
        <v>10600000</v>
      </c>
      <c r="E11" s="167"/>
      <c r="F11" s="170">
        <v>7293040</v>
      </c>
      <c r="G11" s="167"/>
      <c r="H11" s="170">
        <v>1160000</v>
      </c>
      <c r="I11" s="167"/>
      <c r="J11" s="170">
        <v>56746674</v>
      </c>
      <c r="K11" s="167"/>
      <c r="L11" s="170">
        <v>10554181</v>
      </c>
      <c r="M11" s="167"/>
      <c r="N11" s="170">
        <v>49481</v>
      </c>
      <c r="O11" s="167"/>
      <c r="P11" s="170">
        <v>27859</v>
      </c>
      <c r="Q11" s="167"/>
      <c r="R11" s="170">
        <f>SUM(L11:P11)</f>
        <v>10631521</v>
      </c>
      <c r="S11" s="167"/>
      <c r="T11" s="173">
        <f>SUM(D11:J11,R11)</f>
        <v>86431235</v>
      </c>
    </row>
    <row r="12" spans="1:20" ht="21.65" customHeight="1">
      <c r="A12" s="214" t="s">
        <v>144</v>
      </c>
      <c r="B12" s="167"/>
      <c r="C12" s="167"/>
      <c r="D12" s="170"/>
      <c r="E12" s="167"/>
      <c r="F12" s="170"/>
      <c r="G12" s="167"/>
      <c r="H12" s="170"/>
      <c r="I12" s="167"/>
      <c r="J12" s="170"/>
      <c r="K12" s="167"/>
      <c r="L12" s="170"/>
      <c r="M12" s="167"/>
      <c r="N12" s="170"/>
      <c r="O12" s="167"/>
      <c r="P12" s="170"/>
      <c r="Q12" s="167"/>
      <c r="R12" s="170"/>
      <c r="S12" s="167"/>
      <c r="T12" s="173"/>
    </row>
    <row r="13" spans="1:20" ht="21.65" customHeight="1">
      <c r="A13" s="216" t="s">
        <v>145</v>
      </c>
      <c r="B13" s="167"/>
      <c r="C13" s="167"/>
      <c r="D13" s="170"/>
      <c r="E13" s="167"/>
      <c r="F13" s="170"/>
      <c r="G13" s="167"/>
      <c r="H13" s="170"/>
      <c r="I13" s="167"/>
      <c r="J13" s="170"/>
      <c r="K13" s="167"/>
      <c r="L13" s="170"/>
      <c r="M13" s="167"/>
      <c r="N13" s="170"/>
      <c r="O13" s="167"/>
      <c r="P13" s="170"/>
      <c r="Q13" s="167"/>
      <c r="R13" s="170"/>
      <c r="S13" s="167"/>
      <c r="T13" s="173"/>
    </row>
    <row r="14" spans="1:20" ht="21.65" customHeight="1">
      <c r="A14" s="221" t="s">
        <v>152</v>
      </c>
      <c r="B14" s="219">
        <v>12</v>
      </c>
      <c r="C14" s="167"/>
      <c r="D14" s="241">
        <v>0</v>
      </c>
      <c r="E14" s="167"/>
      <c r="F14" s="241">
        <v>0</v>
      </c>
      <c r="G14" s="167"/>
      <c r="H14" s="241">
        <v>0</v>
      </c>
      <c r="I14" s="167"/>
      <c r="J14" s="175">
        <v>-2650000</v>
      </c>
      <c r="K14" s="167"/>
      <c r="L14" s="241">
        <v>0</v>
      </c>
      <c r="M14" s="167"/>
      <c r="N14" s="241">
        <v>0</v>
      </c>
      <c r="O14" s="167"/>
      <c r="P14" s="241">
        <v>0</v>
      </c>
      <c r="Q14" s="167"/>
      <c r="R14" s="241">
        <v>0</v>
      </c>
      <c r="S14" s="167"/>
      <c r="T14" s="232">
        <f>SUM(D14:J14,R14)</f>
        <v>-2650000</v>
      </c>
    </row>
    <row r="15" spans="1:20" s="242" customFormat="1" ht="21.65" customHeight="1">
      <c r="A15" s="169" t="s">
        <v>147</v>
      </c>
      <c r="B15" s="235"/>
      <c r="C15" s="235"/>
      <c r="D15" s="236">
        <f>SUM(D13:D14)</f>
        <v>0</v>
      </c>
      <c r="E15" s="235"/>
      <c r="F15" s="236">
        <f>SUM(F13:F14)</f>
        <v>0</v>
      </c>
      <c r="G15" s="235"/>
      <c r="H15" s="236">
        <f>SUM(H13:H14)</f>
        <v>0</v>
      </c>
      <c r="I15" s="235"/>
      <c r="J15" s="237">
        <f>SUM(J13:J14)</f>
        <v>-2650000</v>
      </c>
      <c r="K15" s="235"/>
      <c r="L15" s="236">
        <f>SUM(L13:L14)</f>
        <v>0</v>
      </c>
      <c r="M15" s="235"/>
      <c r="N15" s="236">
        <f>SUM(N13:N14)</f>
        <v>0</v>
      </c>
      <c r="O15" s="235"/>
      <c r="P15" s="236">
        <f>SUM(P13:P14)</f>
        <v>0</v>
      </c>
      <c r="Q15" s="235"/>
      <c r="R15" s="236">
        <f>SUM(R13:R14)</f>
        <v>0</v>
      </c>
      <c r="S15" s="235"/>
      <c r="T15" s="237">
        <f>SUM(T13:T14)</f>
        <v>-2650000</v>
      </c>
    </row>
    <row r="16" spans="1:20" ht="21.65" customHeight="1">
      <c r="A16" s="169" t="s">
        <v>77</v>
      </c>
      <c r="B16" s="167"/>
      <c r="C16" s="167"/>
      <c r="D16" s="171"/>
      <c r="E16" s="167"/>
      <c r="F16" s="171"/>
      <c r="G16" s="167"/>
      <c r="H16" s="171"/>
      <c r="I16" s="167"/>
      <c r="J16" s="172"/>
      <c r="K16" s="167"/>
      <c r="L16" s="171"/>
      <c r="M16" s="167"/>
      <c r="N16" s="171"/>
      <c r="O16" s="167"/>
      <c r="P16" s="171"/>
      <c r="Q16" s="167"/>
      <c r="R16" s="172"/>
      <c r="S16" s="167"/>
      <c r="T16" s="172"/>
    </row>
    <row r="17" spans="1:20" ht="21.65" customHeight="1">
      <c r="A17" s="180" t="s">
        <v>121</v>
      </c>
      <c r="B17" s="166"/>
      <c r="C17" s="167"/>
      <c r="D17" s="174">
        <v>0</v>
      </c>
      <c r="E17" s="167"/>
      <c r="F17" s="174">
        <v>0</v>
      </c>
      <c r="G17" s="167"/>
      <c r="H17" s="174">
        <v>0</v>
      </c>
      <c r="I17" s="167"/>
      <c r="J17" s="351">
        <f>'CI-5-8'!F106</f>
        <v>5811537</v>
      </c>
      <c r="K17" s="167"/>
      <c r="L17" s="174">
        <v>0</v>
      </c>
      <c r="M17" s="167"/>
      <c r="N17" s="174">
        <v>0</v>
      </c>
      <c r="O17" s="167"/>
      <c r="P17" s="174">
        <v>0</v>
      </c>
      <c r="Q17" s="167"/>
      <c r="R17" s="174">
        <v>0</v>
      </c>
      <c r="S17" s="167"/>
      <c r="T17" s="232">
        <f>SUM(D17:J17,R17)</f>
        <v>5811537</v>
      </c>
    </row>
    <row r="18" spans="1:20" ht="21.65" customHeight="1">
      <c r="A18" s="180" t="s">
        <v>170</v>
      </c>
      <c r="B18" s="166"/>
      <c r="C18" s="167"/>
      <c r="D18" s="176">
        <v>0</v>
      </c>
      <c r="E18" s="167"/>
      <c r="F18" s="176">
        <v>0</v>
      </c>
      <c r="G18" s="167"/>
      <c r="H18" s="176">
        <v>0</v>
      </c>
      <c r="I18" s="167"/>
      <c r="J18" s="176">
        <v>0</v>
      </c>
      <c r="K18" s="167"/>
      <c r="L18" s="175">
        <f>ROUND('CI-5-8'!F119*0.8,0)</f>
        <v>-11299337</v>
      </c>
      <c r="M18" s="167"/>
      <c r="N18" s="175">
        <f>ROUND('CI-5-8'!F121*0.8,0)+1066</f>
        <v>-1897061</v>
      </c>
      <c r="O18" s="167"/>
      <c r="P18" s="238">
        <f>'CI-5-8'!F122</f>
        <v>-30806</v>
      </c>
      <c r="Q18" s="167"/>
      <c r="R18" s="175">
        <f>SUM(L18:P18)</f>
        <v>-13227204</v>
      </c>
      <c r="S18" s="167"/>
      <c r="T18" s="232">
        <f>SUM(D18:J18,R18)</f>
        <v>-13227204</v>
      </c>
    </row>
    <row r="19" spans="1:20" s="242" customFormat="1" ht="21.65" customHeight="1">
      <c r="A19" s="161" t="s">
        <v>126</v>
      </c>
      <c r="B19" s="243"/>
      <c r="C19" s="243"/>
      <c r="D19" s="244">
        <v>0</v>
      </c>
      <c r="E19" s="243"/>
      <c r="F19" s="244">
        <v>0</v>
      </c>
      <c r="G19" s="243"/>
      <c r="H19" s="244">
        <v>0</v>
      </c>
      <c r="I19" s="243"/>
      <c r="J19" s="237">
        <f>SUM(J17:J18)</f>
        <v>5811537</v>
      </c>
      <c r="K19" s="352"/>
      <c r="L19" s="237">
        <f>SUM(L17:L18)</f>
        <v>-11299337</v>
      </c>
      <c r="M19" s="352"/>
      <c r="N19" s="237">
        <f>SUM(N18)</f>
        <v>-1897061</v>
      </c>
      <c r="O19" s="352"/>
      <c r="P19" s="237">
        <f>SUM(P18)</f>
        <v>-30806</v>
      </c>
      <c r="Q19" s="352"/>
      <c r="R19" s="353">
        <f>SUM(R18)</f>
        <v>-13227204</v>
      </c>
      <c r="S19" s="352"/>
      <c r="T19" s="237">
        <f>SUM(T17:T18)</f>
        <v>-7415667</v>
      </c>
    </row>
    <row r="20" spans="1:20" ht="21.65" customHeight="1" thickBot="1">
      <c r="A20" s="161" t="s">
        <v>143</v>
      </c>
      <c r="B20" s="169"/>
      <c r="C20" s="169"/>
      <c r="D20" s="178">
        <f>D19+D11</f>
        <v>10600000</v>
      </c>
      <c r="E20" s="169"/>
      <c r="F20" s="183">
        <f>F19+F11</f>
        <v>7293040</v>
      </c>
      <c r="G20" s="169"/>
      <c r="H20" s="183">
        <f>H19+H11</f>
        <v>1160000</v>
      </c>
      <c r="I20" s="169"/>
      <c r="J20" s="183">
        <f>J19+J11+J15</f>
        <v>59908211</v>
      </c>
      <c r="K20" s="169"/>
      <c r="L20" s="183">
        <f>L19+L11</f>
        <v>-745156</v>
      </c>
      <c r="M20" s="169"/>
      <c r="N20" s="183">
        <f>N19+N11</f>
        <v>-1847580</v>
      </c>
      <c r="O20" s="169"/>
      <c r="P20" s="183">
        <f>P19+P11</f>
        <v>-2947</v>
      </c>
      <c r="Q20" s="169"/>
      <c r="R20" s="183">
        <f>R19+R11</f>
        <v>-2595683</v>
      </c>
      <c r="S20" s="169"/>
      <c r="T20" s="183">
        <f>T19+T11+T15</f>
        <v>76365568</v>
      </c>
    </row>
    <row r="21" spans="1:20" ht="21.65" customHeight="1" thickTop="1"/>
  </sheetData>
  <mergeCells count="4">
    <mergeCell ref="D4:T4"/>
    <mergeCell ref="H5:J5"/>
    <mergeCell ref="D9:T9"/>
    <mergeCell ref="L5:R5"/>
  </mergeCells>
  <pageMargins left="0.41" right="0.28999999999999998" top="0.48" bottom="0.5" header="0.48" footer="0.5"/>
  <pageSetup paperSize="9" scale="61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T20"/>
  <sheetViews>
    <sheetView zoomScale="69" zoomScaleNormal="69" zoomScaleSheetLayoutView="55" workbookViewId="0"/>
  </sheetViews>
  <sheetFormatPr defaultColWidth="9.1796875" defaultRowHeight="24" customHeight="1"/>
  <cols>
    <col min="1" max="1" width="2.453125" style="63" customWidth="1"/>
    <col min="2" max="2" width="2.54296875" style="63" customWidth="1"/>
    <col min="3" max="3" width="2.453125" style="63" customWidth="1"/>
    <col min="4" max="4" width="38.453125" style="63" customWidth="1"/>
    <col min="5" max="5" width="10" style="209" bestFit="1" customWidth="1"/>
    <col min="6" max="6" width="17.7265625" style="63" customWidth="1"/>
    <col min="7" max="7" width="1.1796875" style="63" customWidth="1"/>
    <col min="8" max="8" width="17.7265625" style="63" customWidth="1"/>
    <col min="9" max="9" width="1.1796875" style="63" customWidth="1"/>
    <col min="10" max="10" width="17.81640625" style="63" customWidth="1"/>
    <col min="11" max="11" width="1.1796875" style="71" customWidth="1"/>
    <col min="12" max="12" width="17.81640625" style="63" customWidth="1"/>
    <col min="13" max="13" width="1.1796875" style="71" customWidth="1"/>
    <col min="14" max="14" width="17.81640625" style="63" customWidth="1"/>
    <col min="15" max="15" width="1" style="63" customWidth="1"/>
    <col min="16" max="16" width="18.1796875" style="63" customWidth="1"/>
    <col min="17" max="17" width="1.1796875" style="63" customWidth="1"/>
    <col min="18" max="18" width="18.08984375" style="63" customWidth="1"/>
    <col min="19" max="19" width="1.1796875" style="63" customWidth="1"/>
    <col min="20" max="20" width="17.26953125" style="63" customWidth="1"/>
    <col min="21" max="21" width="9.1796875" style="63"/>
    <col min="22" max="22" width="16.54296875" style="63" bestFit="1" customWidth="1"/>
    <col min="23" max="23" width="10.81640625" style="63" customWidth="1"/>
    <col min="24" max="16384" width="9.1796875" style="63"/>
  </cols>
  <sheetData>
    <row r="1" spans="1:20" s="56" customFormat="1" ht="24" customHeight="1">
      <c r="A1" s="156" t="s">
        <v>30</v>
      </c>
      <c r="B1" s="55"/>
      <c r="D1" s="57"/>
      <c r="E1" s="57"/>
      <c r="K1" s="65"/>
      <c r="M1" s="65"/>
    </row>
    <row r="2" spans="1:20" s="55" customFormat="1" ht="24" customHeight="1">
      <c r="A2" s="160" t="s">
        <v>154</v>
      </c>
      <c r="B2" s="54"/>
      <c r="C2" s="54"/>
      <c r="D2" s="54"/>
      <c r="E2" s="66"/>
      <c r="K2" s="67"/>
      <c r="M2" s="67"/>
      <c r="S2" s="68"/>
    </row>
    <row r="3" spans="1:20" ht="24" customHeight="1">
      <c r="A3" s="58"/>
      <c r="B3" s="58"/>
      <c r="C3" s="58"/>
      <c r="D3" s="58"/>
      <c r="E3" s="59"/>
      <c r="F3" s="385" t="s">
        <v>26</v>
      </c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</row>
    <row r="4" spans="1:20" ht="24" customHeight="1">
      <c r="A4" s="60"/>
      <c r="B4" s="60"/>
      <c r="C4" s="60"/>
      <c r="D4" s="60"/>
      <c r="F4" s="60"/>
      <c r="G4" s="60"/>
      <c r="H4" s="60"/>
      <c r="I4" s="60"/>
      <c r="J4" s="386" t="s">
        <v>6</v>
      </c>
      <c r="K4" s="386"/>
      <c r="L4" s="386"/>
      <c r="M4" s="73"/>
      <c r="N4" s="386" t="s">
        <v>2</v>
      </c>
      <c r="O4" s="386"/>
      <c r="P4" s="386"/>
      <c r="Q4" s="386"/>
      <c r="R4" s="386"/>
      <c r="S4" s="117"/>
      <c r="T4" s="60"/>
    </row>
    <row r="5" spans="1:20" ht="24" customHeight="1">
      <c r="A5" s="100"/>
      <c r="K5" s="63"/>
      <c r="M5" s="63"/>
      <c r="N5" s="60" t="s">
        <v>115</v>
      </c>
      <c r="O5" s="61"/>
      <c r="P5" s="73" t="s">
        <v>116</v>
      </c>
      <c r="Q5" s="60"/>
      <c r="R5" s="73" t="s">
        <v>117</v>
      </c>
      <c r="S5" s="117"/>
      <c r="T5" s="73"/>
    </row>
    <row r="6" spans="1:20" ht="24" customHeight="1">
      <c r="A6" s="100"/>
      <c r="F6" s="60" t="s">
        <v>85</v>
      </c>
      <c r="G6" s="60"/>
      <c r="H6" s="60" t="s">
        <v>84</v>
      </c>
      <c r="J6" s="73" t="s">
        <v>83</v>
      </c>
      <c r="K6" s="63"/>
      <c r="L6" s="60"/>
      <c r="M6" s="63"/>
      <c r="N6" s="60" t="s">
        <v>109</v>
      </c>
      <c r="O6" s="61"/>
      <c r="P6" s="60" t="s">
        <v>110</v>
      </c>
      <c r="Q6" s="60"/>
      <c r="R6" s="73" t="s">
        <v>112</v>
      </c>
      <c r="S6" s="61"/>
      <c r="T6" s="73" t="s">
        <v>82</v>
      </c>
    </row>
    <row r="7" spans="1:20" ht="24" customHeight="1">
      <c r="A7" s="100"/>
      <c r="E7" s="209" t="s">
        <v>23</v>
      </c>
      <c r="F7" s="60" t="s">
        <v>81</v>
      </c>
      <c r="G7" s="60"/>
      <c r="H7" s="60" t="s">
        <v>80</v>
      </c>
      <c r="J7" s="73" t="s">
        <v>79</v>
      </c>
      <c r="K7" s="63"/>
      <c r="L7" s="60" t="s">
        <v>3</v>
      </c>
      <c r="M7" s="63"/>
      <c r="N7" s="60" t="s">
        <v>108</v>
      </c>
      <c r="O7" s="61"/>
      <c r="P7" s="60" t="s">
        <v>111</v>
      </c>
      <c r="Q7" s="60"/>
      <c r="R7" s="73" t="s">
        <v>78</v>
      </c>
      <c r="S7" s="61"/>
      <c r="T7" s="73" t="s">
        <v>78</v>
      </c>
    </row>
    <row r="8" spans="1:20" ht="24" customHeight="1">
      <c r="F8" s="387" t="s">
        <v>22</v>
      </c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7"/>
      <c r="T8" s="387"/>
    </row>
    <row r="9" spans="1:20" ht="21" customHeight="1">
      <c r="A9" s="5" t="s">
        <v>151</v>
      </c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</row>
    <row r="10" spans="1:20" ht="24" customHeight="1">
      <c r="A10" s="214" t="s">
        <v>120</v>
      </c>
      <c r="B10" s="62"/>
      <c r="C10" s="62"/>
      <c r="D10" s="62"/>
      <c r="E10" s="69"/>
      <c r="F10" s="155">
        <v>10600000</v>
      </c>
      <c r="G10" s="155"/>
      <c r="H10" s="155">
        <v>7293040</v>
      </c>
      <c r="I10" s="155"/>
      <c r="J10" s="155">
        <v>1060000</v>
      </c>
      <c r="K10" s="6"/>
      <c r="L10" s="155">
        <v>50216024</v>
      </c>
      <c r="M10" s="6"/>
      <c r="N10" s="155">
        <v>7645482</v>
      </c>
      <c r="O10" s="155"/>
      <c r="P10" s="155">
        <v>493987</v>
      </c>
      <c r="Q10" s="155"/>
      <c r="R10" s="155">
        <v>8139469</v>
      </c>
      <c r="S10" s="155"/>
      <c r="T10" s="181">
        <f>SUM(F10:L10,R10)</f>
        <v>77308533</v>
      </c>
    </row>
    <row r="11" spans="1:20" ht="24" customHeight="1">
      <c r="A11" s="214" t="s">
        <v>144</v>
      </c>
      <c r="B11" s="215"/>
      <c r="C11" s="62"/>
      <c r="D11" s="62"/>
      <c r="E11" s="69"/>
      <c r="F11" s="155"/>
      <c r="G11" s="155"/>
      <c r="H11" s="155"/>
      <c r="I11" s="155"/>
      <c r="J11" s="155"/>
      <c r="K11" s="6"/>
      <c r="L11" s="155"/>
      <c r="M11" s="6"/>
      <c r="N11" s="155"/>
      <c r="O11" s="155"/>
      <c r="P11" s="155"/>
      <c r="Q11" s="155"/>
      <c r="R11" s="155"/>
      <c r="S11" s="155"/>
      <c r="T11" s="181"/>
    </row>
    <row r="12" spans="1:20" ht="24" customHeight="1">
      <c r="A12" s="216" t="s">
        <v>145</v>
      </c>
      <c r="B12" s="215"/>
      <c r="C12" s="62"/>
      <c r="D12" s="62"/>
      <c r="E12" s="69"/>
      <c r="F12" s="155"/>
      <c r="G12" s="155"/>
      <c r="H12" s="155"/>
      <c r="I12" s="155"/>
      <c r="J12" s="155"/>
      <c r="K12" s="6"/>
      <c r="L12" s="155"/>
      <c r="M12" s="6"/>
      <c r="N12" s="155"/>
      <c r="O12" s="155"/>
      <c r="P12" s="155"/>
      <c r="Q12" s="155"/>
      <c r="R12" s="155"/>
      <c r="S12" s="155"/>
      <c r="T12" s="181"/>
    </row>
    <row r="13" spans="1:20" ht="24" customHeight="1">
      <c r="A13" s="221"/>
      <c r="B13" s="218" t="s">
        <v>146</v>
      </c>
      <c r="C13" s="62"/>
      <c r="D13" s="62"/>
      <c r="E13" s="219">
        <v>12</v>
      </c>
      <c r="F13" s="241">
        <v>0</v>
      </c>
      <c r="G13" s="241"/>
      <c r="H13" s="241">
        <v>0</v>
      </c>
      <c r="I13" s="241"/>
      <c r="J13" s="241">
        <v>0</v>
      </c>
      <c r="K13" s="199"/>
      <c r="L13" s="222">
        <v>-2257800</v>
      </c>
      <c r="M13" s="199"/>
      <c r="N13" s="241">
        <v>0</v>
      </c>
      <c r="O13" s="241"/>
      <c r="P13" s="241">
        <v>0</v>
      </c>
      <c r="Q13" s="241"/>
      <c r="R13" s="241">
        <v>0</v>
      </c>
      <c r="S13" s="222"/>
      <c r="T13" s="142">
        <f>L13</f>
        <v>-2257800</v>
      </c>
    </row>
    <row r="14" spans="1:20" s="70" customFormat="1" ht="24" customHeight="1">
      <c r="A14" s="217" t="s">
        <v>147</v>
      </c>
      <c r="B14" s="223"/>
      <c r="C14" s="224"/>
      <c r="D14" s="224"/>
      <c r="E14" s="225"/>
      <c r="F14" s="240">
        <f>SUM(F12:F13)</f>
        <v>0</v>
      </c>
      <c r="G14" s="239"/>
      <c r="H14" s="240">
        <f>SUM(H12:H13)</f>
        <v>0</v>
      </c>
      <c r="I14" s="239"/>
      <c r="J14" s="240">
        <f>SUM(J12:J13)</f>
        <v>0</v>
      </c>
      <c r="K14" s="6"/>
      <c r="L14" s="220">
        <f>SUM(L12:L13)</f>
        <v>-2257800</v>
      </c>
      <c r="M14" s="6"/>
      <c r="N14" s="240">
        <f>SUM(N12:N13)</f>
        <v>0</v>
      </c>
      <c r="O14" s="239"/>
      <c r="P14" s="240">
        <f>SUM(P12:P13)</f>
        <v>0</v>
      </c>
      <c r="Q14" s="239"/>
      <c r="R14" s="240">
        <f>SUM(R12:R13)</f>
        <v>0</v>
      </c>
      <c r="S14" s="155"/>
      <c r="T14" s="220">
        <f>SUM(T12:T13)</f>
        <v>-2257800</v>
      </c>
    </row>
    <row r="15" spans="1:20" ht="24" customHeight="1">
      <c r="A15" s="169" t="s">
        <v>77</v>
      </c>
      <c r="E15" s="69"/>
      <c r="F15" s="108"/>
      <c r="G15" s="108"/>
      <c r="H15" s="108"/>
      <c r="I15" s="119"/>
      <c r="J15" s="108"/>
      <c r="K15" s="107"/>
      <c r="L15" s="91"/>
      <c r="N15" s="108"/>
      <c r="O15" s="108"/>
      <c r="P15" s="108"/>
      <c r="Q15" s="108"/>
      <c r="R15" s="108"/>
      <c r="S15" s="119"/>
      <c r="T15" s="91"/>
    </row>
    <row r="16" spans="1:20" ht="24" customHeight="1">
      <c r="A16" s="70"/>
      <c r="B16" s="63" t="s">
        <v>54</v>
      </c>
      <c r="F16" s="103">
        <v>0</v>
      </c>
      <c r="G16" s="106"/>
      <c r="H16" s="103">
        <v>0</v>
      </c>
      <c r="I16" s="107"/>
      <c r="J16" s="103">
        <v>0</v>
      </c>
      <c r="K16" s="107"/>
      <c r="L16" s="103">
        <f>'CI-5-8'!L106</f>
        <v>6353891</v>
      </c>
      <c r="N16" s="103">
        <v>0</v>
      </c>
      <c r="O16" s="120"/>
      <c r="P16" s="103">
        <v>0</v>
      </c>
      <c r="Q16" s="103"/>
      <c r="R16" s="103">
        <f>SUM(N16:P16)</f>
        <v>0</v>
      </c>
      <c r="S16" s="107"/>
      <c r="T16" s="103">
        <f>SUM(F16:L16,R16)</f>
        <v>6353891</v>
      </c>
    </row>
    <row r="17" spans="1:20" ht="24" customHeight="1">
      <c r="A17" s="70"/>
      <c r="B17" s="63" t="s">
        <v>148</v>
      </c>
      <c r="F17" s="104">
        <v>0</v>
      </c>
      <c r="G17" s="108"/>
      <c r="H17" s="104">
        <v>0</v>
      </c>
      <c r="I17" s="109"/>
      <c r="J17" s="104">
        <v>0</v>
      </c>
      <c r="K17" s="107"/>
      <c r="L17" s="104">
        <v>0</v>
      </c>
      <c r="N17" s="104">
        <v>1082476</v>
      </c>
      <c r="O17" s="103"/>
      <c r="P17" s="104">
        <v>-354570</v>
      </c>
      <c r="Q17" s="103"/>
      <c r="R17" s="104">
        <v>727906</v>
      </c>
      <c r="S17" s="119"/>
      <c r="T17" s="104">
        <f>SUM(F17:L17,R17)</f>
        <v>727906</v>
      </c>
    </row>
    <row r="18" spans="1:20" ht="24" customHeight="1">
      <c r="A18" s="169" t="s">
        <v>126</v>
      </c>
      <c r="B18" s="70"/>
      <c r="C18" s="70"/>
      <c r="D18" s="70"/>
      <c r="F18" s="123">
        <f>SUM(F16:F17)</f>
        <v>0</v>
      </c>
      <c r="G18" s="105"/>
      <c r="H18" s="123">
        <f>SUM(H16:H17)</f>
        <v>0</v>
      </c>
      <c r="I18" s="124"/>
      <c r="J18" s="123">
        <f>SUM(J16:J17)</f>
        <v>0</v>
      </c>
      <c r="K18" s="122"/>
      <c r="L18" s="123">
        <f>SUM(L16:L17)</f>
        <v>6353891</v>
      </c>
      <c r="M18" s="125"/>
      <c r="N18" s="123">
        <f>SUM(N16:N17)</f>
        <v>1082476</v>
      </c>
      <c r="O18" s="124"/>
      <c r="P18" s="123">
        <f>SUM(P16:P17)</f>
        <v>-354570</v>
      </c>
      <c r="Q18" s="126"/>
      <c r="R18" s="123">
        <f>SUM(R16:R17)</f>
        <v>727906</v>
      </c>
      <c r="S18" s="122"/>
      <c r="T18" s="123">
        <f>SUM(T16:T17)</f>
        <v>7081797</v>
      </c>
    </row>
    <row r="19" spans="1:20" ht="24" customHeight="1" thickBot="1">
      <c r="A19" s="169" t="s">
        <v>149</v>
      </c>
      <c r="B19" s="70"/>
      <c r="C19" s="70"/>
      <c r="D19" s="70"/>
      <c r="F19" s="121">
        <f>F10+F18</f>
        <v>10600000</v>
      </c>
      <c r="G19" s="105"/>
      <c r="H19" s="121">
        <f>H10+H18</f>
        <v>7293040</v>
      </c>
      <c r="I19" s="102"/>
      <c r="J19" s="121">
        <f>J10+J18</f>
        <v>1060000</v>
      </c>
      <c r="K19" s="107"/>
      <c r="L19" s="121">
        <f>L10+L14+L18</f>
        <v>54312115</v>
      </c>
      <c r="N19" s="121">
        <f>N10+N18</f>
        <v>8727958</v>
      </c>
      <c r="O19" s="122"/>
      <c r="P19" s="121">
        <f>P10+P18</f>
        <v>139417</v>
      </c>
      <c r="Q19" s="102"/>
      <c r="R19" s="121">
        <f>R10+R18</f>
        <v>8867375</v>
      </c>
      <c r="S19" s="119"/>
      <c r="T19" s="121">
        <f>T10+T14+T18</f>
        <v>82132530</v>
      </c>
    </row>
    <row r="20" spans="1:20" ht="24" customHeight="1" thickTop="1"/>
  </sheetData>
  <mergeCells count="4">
    <mergeCell ref="F3:T3"/>
    <mergeCell ref="J4:L4"/>
    <mergeCell ref="N4:R4"/>
    <mergeCell ref="F8:T8"/>
  </mergeCells>
  <pageMargins left="0.38" right="0.32" top="0.48" bottom="0.5" header="0.5" footer="0.5"/>
  <pageSetup paperSize="9" scale="67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0"/>
  <sheetViews>
    <sheetView zoomScale="70" zoomScaleNormal="70" zoomScaleSheetLayoutView="55" workbookViewId="0"/>
  </sheetViews>
  <sheetFormatPr defaultColWidth="9.1796875" defaultRowHeight="24" customHeight="1"/>
  <cols>
    <col min="1" max="1" width="2.453125" style="63" customWidth="1"/>
    <col min="2" max="2" width="2.54296875" style="63" customWidth="1"/>
    <col min="3" max="3" width="2.453125" style="63" customWidth="1"/>
    <col min="4" max="4" width="38.54296875" style="63" customWidth="1"/>
    <col min="5" max="5" width="10" style="116" bestFit="1" customWidth="1"/>
    <col min="6" max="6" width="17.7265625" style="63" customWidth="1"/>
    <col min="7" max="7" width="1.1796875" style="63" customWidth="1"/>
    <col min="8" max="8" width="17.7265625" style="63" customWidth="1"/>
    <col min="9" max="9" width="1.1796875" style="63" customWidth="1"/>
    <col min="10" max="10" width="17.6328125" style="63" customWidth="1"/>
    <col min="11" max="11" width="1.1796875" style="64" customWidth="1"/>
    <col min="12" max="12" width="17.6328125" style="63" customWidth="1"/>
    <col min="13" max="13" width="1.1796875" style="64" customWidth="1"/>
    <col min="14" max="14" width="18.1796875" style="63" customWidth="1"/>
    <col min="15" max="15" width="0.81640625" style="63" customWidth="1"/>
    <col min="16" max="16" width="18.1796875" style="63" customWidth="1"/>
    <col min="17" max="17" width="1.1796875" style="63" customWidth="1"/>
    <col min="18" max="18" width="18.36328125" style="63" customWidth="1"/>
    <col min="19" max="19" width="1.1796875" style="63" customWidth="1"/>
    <col min="20" max="20" width="17.90625" style="63" customWidth="1"/>
    <col min="21" max="21" width="9.1796875" style="63"/>
    <col min="22" max="22" width="16.54296875" style="63" bestFit="1" customWidth="1"/>
    <col min="23" max="23" width="10.81640625" style="63" customWidth="1"/>
    <col min="24" max="16384" width="9.1796875" style="63"/>
  </cols>
  <sheetData>
    <row r="1" spans="1:20" s="56" customFormat="1" ht="24" customHeight="1">
      <c r="A1" s="156" t="s">
        <v>30</v>
      </c>
      <c r="B1" s="55"/>
      <c r="D1" s="57"/>
      <c r="E1" s="57"/>
      <c r="K1" s="65"/>
      <c r="M1" s="65"/>
    </row>
    <row r="2" spans="1:20" s="55" customFormat="1" ht="24" customHeight="1">
      <c r="A2" s="160" t="s">
        <v>154</v>
      </c>
      <c r="B2" s="54"/>
      <c r="C2" s="54"/>
      <c r="D2" s="54"/>
      <c r="E2" s="66"/>
      <c r="K2" s="67"/>
      <c r="M2" s="67"/>
      <c r="S2" s="68"/>
    </row>
    <row r="3" spans="1:20" ht="24" customHeight="1">
      <c r="A3" s="58"/>
      <c r="B3" s="58"/>
      <c r="C3" s="58"/>
      <c r="D3" s="58"/>
      <c r="E3" s="59"/>
      <c r="F3" s="385" t="s">
        <v>26</v>
      </c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</row>
    <row r="4" spans="1:20" ht="24" customHeight="1">
      <c r="A4" s="60"/>
      <c r="B4" s="60"/>
      <c r="C4" s="60"/>
      <c r="D4" s="60"/>
      <c r="F4" s="60"/>
      <c r="G4" s="60"/>
      <c r="H4" s="60"/>
      <c r="I4" s="60"/>
      <c r="J4" s="386" t="s">
        <v>6</v>
      </c>
      <c r="K4" s="386"/>
      <c r="L4" s="386"/>
      <c r="M4" s="73"/>
      <c r="N4" s="386" t="s">
        <v>2</v>
      </c>
      <c r="O4" s="386"/>
      <c r="P4" s="386"/>
      <c r="Q4" s="386"/>
      <c r="R4" s="386"/>
      <c r="S4" s="117"/>
      <c r="T4" s="60"/>
    </row>
    <row r="5" spans="1:20" ht="24" customHeight="1">
      <c r="A5" s="100"/>
      <c r="K5" s="63"/>
      <c r="M5" s="63"/>
      <c r="N5" s="60" t="s">
        <v>115</v>
      </c>
      <c r="O5" s="61"/>
      <c r="P5" s="73" t="s">
        <v>116</v>
      </c>
      <c r="Q5" s="60"/>
      <c r="R5" s="73" t="s">
        <v>117</v>
      </c>
      <c r="S5" s="117"/>
      <c r="T5" s="73"/>
    </row>
    <row r="6" spans="1:20" ht="24" customHeight="1">
      <c r="A6" s="100"/>
      <c r="F6" s="60" t="s">
        <v>85</v>
      </c>
      <c r="G6" s="60"/>
      <c r="H6" s="60" t="s">
        <v>84</v>
      </c>
      <c r="J6" s="73" t="s">
        <v>83</v>
      </c>
      <c r="K6" s="63"/>
      <c r="L6" s="60"/>
      <c r="M6" s="63"/>
      <c r="N6" s="60" t="s">
        <v>109</v>
      </c>
      <c r="O6" s="61"/>
      <c r="P6" s="60" t="s">
        <v>110</v>
      </c>
      <c r="Q6" s="60"/>
      <c r="R6" s="73" t="s">
        <v>112</v>
      </c>
      <c r="S6" s="61"/>
      <c r="T6" s="73" t="s">
        <v>82</v>
      </c>
    </row>
    <row r="7" spans="1:20" ht="24" customHeight="1">
      <c r="A7" s="100"/>
      <c r="E7" s="116" t="s">
        <v>23</v>
      </c>
      <c r="F7" s="60" t="s">
        <v>81</v>
      </c>
      <c r="G7" s="60"/>
      <c r="H7" s="60" t="s">
        <v>80</v>
      </c>
      <c r="J7" s="73" t="s">
        <v>79</v>
      </c>
      <c r="K7" s="63"/>
      <c r="L7" s="60" t="s">
        <v>3</v>
      </c>
      <c r="M7" s="63"/>
      <c r="N7" s="60" t="s">
        <v>108</v>
      </c>
      <c r="O7" s="61"/>
      <c r="P7" s="60" t="s">
        <v>111</v>
      </c>
      <c r="Q7" s="60"/>
      <c r="R7" s="73" t="s">
        <v>78</v>
      </c>
      <c r="S7" s="61"/>
      <c r="T7" s="73" t="s">
        <v>78</v>
      </c>
    </row>
    <row r="8" spans="1:20" ht="24" customHeight="1">
      <c r="F8" s="387" t="s">
        <v>22</v>
      </c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7"/>
      <c r="T8" s="387"/>
    </row>
    <row r="9" spans="1:20" ht="21" customHeight="1">
      <c r="A9" s="5" t="s">
        <v>142</v>
      </c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</row>
    <row r="10" spans="1:20" ht="24" customHeight="1">
      <c r="A10" s="169" t="s">
        <v>128</v>
      </c>
      <c r="B10" s="62"/>
      <c r="C10" s="62"/>
      <c r="D10" s="62"/>
      <c r="E10" s="69"/>
      <c r="F10" s="155">
        <v>10600000</v>
      </c>
      <c r="G10" s="155"/>
      <c r="H10" s="155">
        <v>7293040</v>
      </c>
      <c r="I10" s="155"/>
      <c r="J10" s="155">
        <v>1160000</v>
      </c>
      <c r="K10" s="6"/>
      <c r="L10" s="155">
        <v>56727513</v>
      </c>
      <c r="M10" s="6"/>
      <c r="N10" s="155">
        <v>10554181</v>
      </c>
      <c r="O10" s="155"/>
      <c r="P10" s="155">
        <v>49481</v>
      </c>
      <c r="Q10" s="155"/>
      <c r="R10" s="155">
        <f>SUM(N10:P10)</f>
        <v>10603662</v>
      </c>
      <c r="S10" s="155"/>
      <c r="T10" s="181">
        <f>SUM(F10:L10,R10)</f>
        <v>86384215</v>
      </c>
    </row>
    <row r="11" spans="1:20" ht="24" customHeight="1">
      <c r="A11" s="169" t="s">
        <v>144</v>
      </c>
      <c r="B11" s="62"/>
      <c r="C11" s="62"/>
      <c r="D11" s="62"/>
      <c r="E11" s="69"/>
      <c r="F11" s="155"/>
      <c r="G11" s="155"/>
      <c r="H11" s="155"/>
      <c r="I11" s="155"/>
      <c r="J11" s="155"/>
      <c r="K11" s="6"/>
      <c r="L11" s="155"/>
      <c r="M11" s="6"/>
      <c r="N11" s="155"/>
      <c r="O11" s="155"/>
      <c r="P11" s="155"/>
      <c r="Q11" s="155"/>
      <c r="R11" s="155"/>
      <c r="S11" s="155"/>
      <c r="T11" s="181"/>
    </row>
    <row r="12" spans="1:20" ht="24" customHeight="1">
      <c r="A12" s="144" t="s">
        <v>145</v>
      </c>
      <c r="B12" s="62"/>
      <c r="C12" s="62"/>
      <c r="D12" s="62"/>
      <c r="E12" s="69"/>
      <c r="F12" s="155"/>
      <c r="G12" s="155"/>
      <c r="H12" s="155"/>
      <c r="I12" s="155"/>
      <c r="J12" s="155"/>
      <c r="K12" s="6"/>
      <c r="L12" s="155"/>
      <c r="M12" s="6"/>
      <c r="N12" s="155"/>
      <c r="O12" s="155"/>
      <c r="P12" s="155"/>
      <c r="Q12" s="155"/>
      <c r="R12" s="155"/>
      <c r="S12" s="155"/>
      <c r="T12" s="181"/>
    </row>
    <row r="13" spans="1:20" ht="24" customHeight="1">
      <c r="A13" s="169"/>
      <c r="B13" s="63" t="s">
        <v>146</v>
      </c>
      <c r="E13" s="219">
        <v>12</v>
      </c>
      <c r="F13" s="241">
        <v>0</v>
      </c>
      <c r="G13" s="155"/>
      <c r="H13" s="241">
        <v>0</v>
      </c>
      <c r="I13" s="155"/>
      <c r="J13" s="241">
        <v>0</v>
      </c>
      <c r="K13" s="6"/>
      <c r="L13" s="222">
        <v>-2650000</v>
      </c>
      <c r="M13" s="6"/>
      <c r="N13" s="241">
        <v>0</v>
      </c>
      <c r="O13" s="155"/>
      <c r="P13" s="241">
        <v>0</v>
      </c>
      <c r="Q13" s="155"/>
      <c r="R13" s="241">
        <v>0</v>
      </c>
      <c r="S13" s="155"/>
      <c r="T13" s="142">
        <f>SUM(F13:L13,R13)</f>
        <v>-2650000</v>
      </c>
    </row>
    <row r="14" spans="1:20" s="70" customFormat="1" ht="24" customHeight="1">
      <c r="A14" s="169" t="s">
        <v>147</v>
      </c>
      <c r="B14" s="224"/>
      <c r="C14" s="224"/>
      <c r="D14" s="224"/>
      <c r="E14" s="225"/>
      <c r="F14" s="240">
        <f>SUM(F12:F13)</f>
        <v>0</v>
      </c>
      <c r="G14" s="155"/>
      <c r="H14" s="240">
        <f>SUM(H12:H13)</f>
        <v>0</v>
      </c>
      <c r="I14" s="155"/>
      <c r="J14" s="240">
        <f>SUM(J12:J13)</f>
        <v>0</v>
      </c>
      <c r="K14" s="6"/>
      <c r="L14" s="350">
        <f>SUM(L12:L13)</f>
        <v>-2650000</v>
      </c>
      <c r="M14" s="6"/>
      <c r="N14" s="240">
        <f>SUM(N12:N13)</f>
        <v>0</v>
      </c>
      <c r="O14" s="155"/>
      <c r="P14" s="240">
        <f>SUM(P12:P13)</f>
        <v>0</v>
      </c>
      <c r="Q14" s="155"/>
      <c r="R14" s="240">
        <f>SUM(R12:R13)</f>
        <v>0</v>
      </c>
      <c r="S14" s="155"/>
      <c r="T14" s="350">
        <f>SUM(T12:T13)</f>
        <v>-2650000</v>
      </c>
    </row>
    <row r="15" spans="1:20" ht="24" customHeight="1">
      <c r="A15" s="169" t="s">
        <v>77</v>
      </c>
      <c r="E15" s="69"/>
      <c r="F15" s="108"/>
      <c r="G15" s="108"/>
      <c r="H15" s="108"/>
      <c r="I15" s="119"/>
      <c r="J15" s="108"/>
      <c r="K15" s="107"/>
      <c r="L15" s="91"/>
      <c r="M15" s="71"/>
      <c r="N15" s="108"/>
      <c r="O15" s="108"/>
      <c r="P15" s="108"/>
      <c r="Q15" s="108"/>
      <c r="R15" s="108"/>
      <c r="S15" s="119"/>
      <c r="T15" s="91"/>
    </row>
    <row r="16" spans="1:20" ht="24" customHeight="1">
      <c r="A16" s="70"/>
      <c r="B16" s="63" t="s">
        <v>54</v>
      </c>
      <c r="F16" s="103">
        <v>0</v>
      </c>
      <c r="G16" s="106"/>
      <c r="H16" s="103">
        <v>0</v>
      </c>
      <c r="I16" s="107"/>
      <c r="J16" s="103">
        <v>0</v>
      </c>
      <c r="K16" s="107"/>
      <c r="L16" s="103">
        <f>'CI-5-8'!J106</f>
        <v>5808877</v>
      </c>
      <c r="M16" s="71"/>
      <c r="N16" s="103">
        <v>0</v>
      </c>
      <c r="O16" s="120"/>
      <c r="P16" s="103">
        <v>0</v>
      </c>
      <c r="Q16" s="103"/>
      <c r="R16" s="103">
        <v>0</v>
      </c>
      <c r="S16" s="107"/>
      <c r="T16" s="103">
        <f>SUM(F16:L16,R16)</f>
        <v>5808877</v>
      </c>
    </row>
    <row r="17" spans="1:20" ht="24" customHeight="1">
      <c r="A17" s="70"/>
      <c r="B17" s="63" t="s">
        <v>108</v>
      </c>
      <c r="E17" s="72"/>
      <c r="F17" s="104">
        <v>0</v>
      </c>
      <c r="G17" s="108"/>
      <c r="H17" s="104">
        <v>0</v>
      </c>
      <c r="I17" s="109"/>
      <c r="J17" s="104">
        <v>0</v>
      </c>
      <c r="K17" s="107"/>
      <c r="L17" s="104">
        <v>0</v>
      </c>
      <c r="M17" s="71"/>
      <c r="N17" s="104">
        <f>'SH 10'!L18</f>
        <v>-11299337</v>
      </c>
      <c r="O17" s="103"/>
      <c r="P17" s="104">
        <f>'SH 10'!N18</f>
        <v>-1897061</v>
      </c>
      <c r="Q17" s="103"/>
      <c r="R17" s="104">
        <f>SUM(N17:P17)</f>
        <v>-13196398</v>
      </c>
      <c r="S17" s="119"/>
      <c r="T17" s="104">
        <f>SUM(F17:L17,R17)</f>
        <v>-13196398</v>
      </c>
    </row>
    <row r="18" spans="1:20" ht="24" customHeight="1">
      <c r="A18" s="169" t="s">
        <v>126</v>
      </c>
      <c r="B18" s="70"/>
      <c r="C18" s="70"/>
      <c r="D18" s="70"/>
      <c r="E18" s="72"/>
      <c r="F18" s="123">
        <f>SUM(F16:F17)</f>
        <v>0</v>
      </c>
      <c r="G18" s="105"/>
      <c r="H18" s="123">
        <f>SUM(H16:H17)</f>
        <v>0</v>
      </c>
      <c r="I18" s="124"/>
      <c r="J18" s="123">
        <f>SUM(J16:J17)</f>
        <v>0</v>
      </c>
      <c r="K18" s="122"/>
      <c r="L18" s="123">
        <f>SUM(L16:L17)</f>
        <v>5808877</v>
      </c>
      <c r="M18" s="125"/>
      <c r="N18" s="123">
        <f>SUM(N16:N17)</f>
        <v>-11299337</v>
      </c>
      <c r="O18" s="124"/>
      <c r="P18" s="123">
        <f>SUM(P16:P17)</f>
        <v>-1897061</v>
      </c>
      <c r="Q18" s="126"/>
      <c r="R18" s="123">
        <f>SUM(R16:R17)</f>
        <v>-13196398</v>
      </c>
      <c r="S18" s="122"/>
      <c r="T18" s="123">
        <f>SUM(T16:T17)</f>
        <v>-7387521</v>
      </c>
    </row>
    <row r="19" spans="1:20" ht="24" customHeight="1" thickBot="1">
      <c r="A19" s="169" t="s">
        <v>143</v>
      </c>
      <c r="B19" s="70"/>
      <c r="C19" s="70"/>
      <c r="D19" s="70"/>
      <c r="E19" s="72"/>
      <c r="F19" s="121">
        <f>F10+F14+F18</f>
        <v>10600000</v>
      </c>
      <c r="G19" s="105"/>
      <c r="H19" s="121">
        <f>H10+H14+H18</f>
        <v>7293040</v>
      </c>
      <c r="I19" s="102"/>
      <c r="J19" s="121">
        <f>J10+J14+J18</f>
        <v>1160000</v>
      </c>
      <c r="K19" s="107"/>
      <c r="L19" s="121">
        <f>L10+L14+L18</f>
        <v>59886390</v>
      </c>
      <c r="M19" s="71"/>
      <c r="N19" s="121">
        <f>N10+N14+N18</f>
        <v>-745156</v>
      </c>
      <c r="O19" s="122"/>
      <c r="P19" s="121">
        <f>P10+P14+P18</f>
        <v>-1847580</v>
      </c>
      <c r="Q19" s="102"/>
      <c r="R19" s="121">
        <f>R10+R14+R18</f>
        <v>-2592736</v>
      </c>
      <c r="S19" s="119"/>
      <c r="T19" s="121">
        <f>T10+T14+T18</f>
        <v>76346694</v>
      </c>
    </row>
    <row r="20" spans="1:20" ht="24" customHeight="1" thickTop="1"/>
  </sheetData>
  <mergeCells count="4">
    <mergeCell ref="F3:T3"/>
    <mergeCell ref="J4:L4"/>
    <mergeCell ref="F8:T8"/>
    <mergeCell ref="N4:R4"/>
  </mergeCells>
  <pageMargins left="0.4" right="0.3" top="0.48" bottom="0.5" header="0.5" footer="0.5"/>
  <pageSetup paperSize="9" scale="6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59"/>
  <sheetViews>
    <sheetView zoomScale="90" zoomScaleNormal="90" zoomScaleSheetLayoutView="90" workbookViewId="0">
      <selection activeCell="G55" sqref="G55"/>
    </sheetView>
  </sheetViews>
  <sheetFormatPr defaultColWidth="2.81640625" defaultRowHeight="23.25" customHeight="1"/>
  <cols>
    <col min="1" max="1" width="2.81640625" style="78" customWidth="1"/>
    <col min="2" max="2" width="2.1796875" style="78" customWidth="1"/>
    <col min="3" max="3" width="40" style="78" customWidth="1"/>
    <col min="4" max="4" width="9.1796875" style="78" customWidth="1"/>
    <col min="5" max="5" width="18.81640625" style="78" customWidth="1"/>
    <col min="6" max="6" width="1" style="78" customWidth="1"/>
    <col min="7" max="7" width="18.81640625" style="78" customWidth="1"/>
    <col min="8" max="8" width="1" style="109" customWidth="1"/>
    <col min="9" max="9" width="18.81640625" style="109" customWidth="1"/>
    <col min="10" max="10" width="1" style="109" customWidth="1"/>
    <col min="11" max="11" width="18.81640625" style="109" customWidth="1"/>
    <col min="12" max="16384" width="2.81640625" style="78"/>
  </cols>
  <sheetData>
    <row r="1" spans="1:11" s="75" customFormat="1" ht="23.25" customHeight="1">
      <c r="A1" s="74" t="s">
        <v>30</v>
      </c>
      <c r="B1" s="114"/>
      <c r="D1" s="76"/>
    </row>
    <row r="2" spans="1:11" s="75" customFormat="1" ht="23.25" customHeight="1">
      <c r="A2" s="74" t="s">
        <v>141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6.6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23.25" customHeight="1">
      <c r="A4" s="77"/>
      <c r="B4" s="77"/>
      <c r="C4" s="77"/>
      <c r="D4" s="77"/>
      <c r="E4" s="367" t="s">
        <v>28</v>
      </c>
      <c r="F4" s="367"/>
      <c r="G4" s="367"/>
      <c r="H4" s="355"/>
      <c r="I4" s="74"/>
      <c r="J4" s="74"/>
      <c r="K4" s="74"/>
    </row>
    <row r="5" spans="1:11" ht="23.25" customHeight="1">
      <c r="A5" s="77"/>
      <c r="B5" s="77"/>
      <c r="C5" s="77"/>
      <c r="D5" s="77"/>
      <c r="E5" s="368" t="s">
        <v>27</v>
      </c>
      <c r="F5" s="368"/>
      <c r="G5" s="368"/>
      <c r="H5" s="356"/>
      <c r="I5" s="368" t="s">
        <v>26</v>
      </c>
      <c r="J5" s="368"/>
      <c r="K5" s="368"/>
    </row>
    <row r="6" spans="1:11" ht="23.25" customHeight="1">
      <c r="A6" s="77"/>
      <c r="B6" s="77"/>
      <c r="C6" s="77"/>
      <c r="D6" s="77"/>
      <c r="E6" s="388" t="s">
        <v>137</v>
      </c>
      <c r="F6" s="388"/>
      <c r="G6" s="388"/>
      <c r="H6" s="357"/>
      <c r="I6" s="388" t="s">
        <v>137</v>
      </c>
      <c r="J6" s="388"/>
      <c r="K6" s="388"/>
    </row>
    <row r="7" spans="1:11" ht="23.25" customHeight="1">
      <c r="A7" s="79"/>
      <c r="B7" s="79"/>
      <c r="C7" s="79"/>
      <c r="D7" s="79"/>
      <c r="E7" s="388" t="s">
        <v>134</v>
      </c>
      <c r="F7" s="388"/>
      <c r="G7" s="388"/>
      <c r="H7" s="357"/>
      <c r="I7" s="388" t="s">
        <v>134</v>
      </c>
      <c r="J7" s="388"/>
      <c r="K7" s="388"/>
    </row>
    <row r="8" spans="1:11" ht="23.25" customHeight="1">
      <c r="D8" s="113"/>
      <c r="E8" s="153" t="s">
        <v>127</v>
      </c>
      <c r="F8" s="153"/>
      <c r="G8" s="154" t="s">
        <v>118</v>
      </c>
      <c r="H8" s="154"/>
      <c r="I8" s="153" t="s">
        <v>127</v>
      </c>
      <c r="J8" s="153"/>
      <c r="K8" s="154" t="s">
        <v>118</v>
      </c>
    </row>
    <row r="9" spans="1:11" ht="23.25" customHeight="1">
      <c r="D9" s="113"/>
      <c r="E9" s="389" t="s">
        <v>22</v>
      </c>
      <c r="F9" s="389"/>
      <c r="G9" s="389"/>
      <c r="H9" s="389"/>
      <c r="I9" s="389"/>
      <c r="J9" s="389"/>
      <c r="K9" s="389"/>
    </row>
    <row r="10" spans="1:11" ht="23.25" customHeight="1">
      <c r="A10" s="80" t="s">
        <v>106</v>
      </c>
      <c r="B10" s="80"/>
      <c r="C10" s="81"/>
      <c r="D10" s="82"/>
      <c r="E10" s="83"/>
      <c r="F10" s="83"/>
      <c r="G10" s="83"/>
      <c r="H10" s="90"/>
      <c r="I10" s="90"/>
      <c r="J10" s="90"/>
      <c r="K10" s="90"/>
    </row>
    <row r="11" spans="1:11" ht="23.25" customHeight="1">
      <c r="A11" s="84" t="s">
        <v>105</v>
      </c>
      <c r="B11" s="85"/>
      <c r="C11" s="85"/>
      <c r="D11" s="82"/>
      <c r="E11" s="91">
        <v>41577449</v>
      </c>
      <c r="F11" s="91"/>
      <c r="G11" s="91">
        <v>41195433</v>
      </c>
      <c r="H11" s="91"/>
      <c r="I11" s="91">
        <v>41577449</v>
      </c>
      <c r="J11" s="91"/>
      <c r="K11" s="91">
        <v>41195433</v>
      </c>
    </row>
    <row r="12" spans="1:11" ht="23.25" customHeight="1">
      <c r="A12" s="84" t="s">
        <v>104</v>
      </c>
      <c r="B12" s="85"/>
      <c r="C12" s="85"/>
      <c r="D12" s="82"/>
      <c r="E12" s="91">
        <v>-30018</v>
      </c>
      <c r="F12" s="91"/>
      <c r="G12" s="91">
        <v>-41800</v>
      </c>
      <c r="H12" s="91"/>
      <c r="I12" s="91">
        <v>-30018</v>
      </c>
      <c r="J12" s="91"/>
      <c r="K12" s="91">
        <v>-41800</v>
      </c>
    </row>
    <row r="13" spans="1:11" ht="23.25" customHeight="1">
      <c r="A13" s="84" t="s">
        <v>103</v>
      </c>
      <c r="B13" s="85"/>
      <c r="C13" s="85"/>
      <c r="D13" s="82"/>
      <c r="E13" s="91">
        <v>7910878</v>
      </c>
      <c r="F13" s="91"/>
      <c r="G13" s="91">
        <v>7760445</v>
      </c>
      <c r="H13" s="91"/>
      <c r="I13" s="91">
        <v>7910878</v>
      </c>
      <c r="J13" s="91"/>
      <c r="K13" s="91">
        <v>7760445</v>
      </c>
    </row>
    <row r="14" spans="1:11" ht="23.25" customHeight="1">
      <c r="A14" s="84" t="s">
        <v>102</v>
      </c>
      <c r="B14" s="85"/>
      <c r="C14" s="85"/>
      <c r="D14" s="82"/>
      <c r="E14" s="91">
        <v>586050</v>
      </c>
      <c r="F14" s="91"/>
      <c r="G14" s="91">
        <v>547140</v>
      </c>
      <c r="H14" s="91"/>
      <c r="I14" s="91">
        <v>586050</v>
      </c>
      <c r="J14" s="91"/>
      <c r="K14" s="91">
        <v>547140</v>
      </c>
    </row>
    <row r="15" spans="1:11" ht="23.25" customHeight="1">
      <c r="A15" s="84" t="s">
        <v>101</v>
      </c>
      <c r="B15" s="85"/>
      <c r="C15" s="85"/>
      <c r="D15" s="82"/>
      <c r="E15" s="91">
        <v>-260054</v>
      </c>
      <c r="F15" s="91"/>
      <c r="G15" s="91">
        <v>-273558</v>
      </c>
      <c r="H15" s="91"/>
      <c r="I15" s="91">
        <v>-260054</v>
      </c>
      <c r="J15" s="91"/>
      <c r="K15" s="91">
        <v>-273558</v>
      </c>
    </row>
    <row r="16" spans="1:11" ht="23.25" customHeight="1">
      <c r="A16" s="84" t="s">
        <v>69</v>
      </c>
      <c r="B16" s="85"/>
      <c r="C16" s="85"/>
      <c r="D16" s="82"/>
      <c r="E16" s="91">
        <v>171479</v>
      </c>
      <c r="F16" s="91"/>
      <c r="G16" s="91">
        <v>130573</v>
      </c>
      <c r="H16" s="91"/>
      <c r="I16" s="91">
        <v>171479</v>
      </c>
      <c r="J16" s="91"/>
      <c r="K16" s="91">
        <v>130573</v>
      </c>
    </row>
    <row r="17" spans="1:11" ht="23.25" customHeight="1">
      <c r="A17" s="83" t="s">
        <v>65</v>
      </c>
      <c r="B17" s="86"/>
      <c r="C17" s="86"/>
      <c r="D17" s="82"/>
      <c r="E17" s="91">
        <v>-32261378</v>
      </c>
      <c r="F17" s="91"/>
      <c r="G17" s="91">
        <v>-25099040</v>
      </c>
      <c r="H17" s="91"/>
      <c r="I17" s="91">
        <v>-32261378</v>
      </c>
      <c r="J17" s="91"/>
      <c r="K17" s="91">
        <v>-25099040</v>
      </c>
    </row>
    <row r="18" spans="1:11" ht="23.25" customHeight="1">
      <c r="A18" s="83" t="s">
        <v>61</v>
      </c>
      <c r="B18" s="86"/>
      <c r="C18" s="86"/>
      <c r="D18" s="82"/>
      <c r="E18" s="91">
        <v>-4468964</v>
      </c>
      <c r="F18" s="91"/>
      <c r="G18" s="91">
        <v>-4550184</v>
      </c>
      <c r="H18" s="91"/>
      <c r="I18" s="91">
        <v>-4468964</v>
      </c>
      <c r="J18" s="91"/>
      <c r="K18" s="91">
        <v>-4550184</v>
      </c>
    </row>
    <row r="19" spans="1:11" ht="23.25" customHeight="1">
      <c r="A19" s="83" t="s">
        <v>60</v>
      </c>
      <c r="B19" s="86"/>
      <c r="C19" s="86"/>
      <c r="D19" s="82"/>
      <c r="E19" s="91">
        <v>-775579</v>
      </c>
      <c r="F19" s="91"/>
      <c r="G19" s="91">
        <v>-802560</v>
      </c>
      <c r="H19" s="91"/>
      <c r="I19" s="91">
        <v>-775579</v>
      </c>
      <c r="J19" s="91"/>
      <c r="K19" s="91">
        <v>-802560</v>
      </c>
    </row>
    <row r="20" spans="1:11" ht="23.25" customHeight="1">
      <c r="A20" s="84" t="s">
        <v>59</v>
      </c>
      <c r="B20" s="85"/>
      <c r="C20" s="85"/>
      <c r="D20" s="82"/>
      <c r="E20" s="91">
        <v>-2644107</v>
      </c>
      <c r="F20" s="91"/>
      <c r="G20" s="91">
        <v>-2464032</v>
      </c>
      <c r="H20" s="91"/>
      <c r="I20" s="91">
        <v>-2644107</v>
      </c>
      <c r="J20" s="91"/>
      <c r="K20" s="91">
        <v>-2464032</v>
      </c>
    </row>
    <row r="21" spans="1:11" ht="23.25" customHeight="1">
      <c r="A21" s="84" t="s">
        <v>58</v>
      </c>
      <c r="B21" s="85"/>
      <c r="C21" s="85"/>
      <c r="D21" s="82"/>
      <c r="E21" s="91">
        <v>-19435</v>
      </c>
      <c r="F21" s="91"/>
      <c r="G21" s="91">
        <v>-17877</v>
      </c>
      <c r="H21" s="91"/>
      <c r="I21" s="91">
        <v>-19435</v>
      </c>
      <c r="J21" s="91"/>
      <c r="K21" s="91">
        <v>-17877</v>
      </c>
    </row>
    <row r="22" spans="1:11" ht="23.25" customHeight="1">
      <c r="A22" s="84" t="s">
        <v>55</v>
      </c>
      <c r="B22" s="85"/>
      <c r="C22" s="85"/>
      <c r="D22" s="82"/>
      <c r="E22" s="91">
        <v>-1548288</v>
      </c>
      <c r="F22" s="91"/>
      <c r="G22" s="91">
        <v>-1131449</v>
      </c>
      <c r="H22" s="91"/>
      <c r="I22" s="91">
        <v>-1548288</v>
      </c>
      <c r="J22" s="91"/>
      <c r="K22" s="91">
        <v>-1131449</v>
      </c>
    </row>
    <row r="23" spans="1:11" ht="23.25" customHeight="1">
      <c r="A23" s="84" t="s">
        <v>100</v>
      </c>
      <c r="B23" s="85"/>
      <c r="C23" s="85"/>
      <c r="D23" s="82"/>
      <c r="E23" s="91">
        <v>46125917</v>
      </c>
      <c r="F23" s="91"/>
      <c r="G23" s="91">
        <v>29619920</v>
      </c>
      <c r="H23" s="91"/>
      <c r="I23" s="91">
        <v>46125917</v>
      </c>
      <c r="J23" s="91"/>
      <c r="K23" s="91">
        <v>29619920</v>
      </c>
    </row>
    <row r="24" spans="1:11" ht="23.25" customHeight="1">
      <c r="A24" s="84" t="s">
        <v>99</v>
      </c>
      <c r="B24" s="85"/>
      <c r="C24" s="85"/>
      <c r="D24" s="82"/>
      <c r="E24" s="91">
        <v>-53671360</v>
      </c>
      <c r="F24" s="91"/>
      <c r="G24" s="91">
        <v>-48965052</v>
      </c>
      <c r="H24" s="91"/>
      <c r="I24" s="91">
        <v>-53671360</v>
      </c>
      <c r="J24" s="91"/>
      <c r="K24" s="91">
        <v>-48965052</v>
      </c>
    </row>
    <row r="25" spans="1:11" ht="22.75" customHeight="1">
      <c r="A25" s="87" t="s">
        <v>172</v>
      </c>
      <c r="B25" s="86"/>
      <c r="C25" s="86"/>
      <c r="D25" s="82"/>
      <c r="E25" s="365">
        <f>SUM(E11:E24)</f>
        <v>692590</v>
      </c>
      <c r="F25" s="102"/>
      <c r="G25" s="365">
        <f>SUM(G11:G24)</f>
        <v>-4092041</v>
      </c>
      <c r="H25" s="102"/>
      <c r="I25" s="365">
        <f>SUM(I11:I24)</f>
        <v>692590</v>
      </c>
      <c r="J25" s="102"/>
      <c r="K25" s="365">
        <f>SUM(K11:K24)</f>
        <v>-4092041</v>
      </c>
    </row>
    <row r="26" spans="1:11" ht="22">
      <c r="A26" s="83"/>
      <c r="B26" s="80"/>
      <c r="C26" s="81"/>
      <c r="D26" s="82"/>
      <c r="E26" s="83"/>
      <c r="F26" s="83"/>
      <c r="G26" s="83"/>
      <c r="H26" s="90"/>
      <c r="I26" s="90"/>
      <c r="J26" s="90"/>
      <c r="K26" s="90"/>
    </row>
    <row r="27" spans="1:11" ht="22.75" customHeight="1">
      <c r="A27" s="80" t="s">
        <v>98</v>
      </c>
      <c r="B27" s="88"/>
      <c r="C27" s="89"/>
      <c r="D27" s="82"/>
      <c r="E27" s="90"/>
      <c r="F27" s="83"/>
      <c r="G27" s="90"/>
      <c r="H27" s="90"/>
      <c r="I27" s="90"/>
      <c r="J27" s="90"/>
      <c r="K27" s="90"/>
    </row>
    <row r="28" spans="1:11" ht="23.25" customHeight="1">
      <c r="A28" s="88" t="s">
        <v>97</v>
      </c>
      <c r="B28" s="86"/>
      <c r="C28" s="85"/>
      <c r="D28" s="82"/>
      <c r="E28" s="90"/>
      <c r="F28" s="83"/>
      <c r="G28" s="90"/>
      <c r="H28" s="90"/>
      <c r="I28" s="90"/>
      <c r="J28" s="90"/>
      <c r="K28" s="90"/>
    </row>
    <row r="29" spans="1:11" ht="23.25" customHeight="1">
      <c r="A29" s="84" t="s">
        <v>94</v>
      </c>
      <c r="B29" s="86"/>
      <c r="C29" s="85"/>
      <c r="D29" s="82"/>
      <c r="E29" s="91">
        <v>2769</v>
      </c>
      <c r="F29" s="91"/>
      <c r="G29" s="91">
        <v>216</v>
      </c>
      <c r="H29" s="91"/>
      <c r="I29" s="91">
        <v>2769</v>
      </c>
      <c r="J29" s="91"/>
      <c r="K29" s="91">
        <v>216</v>
      </c>
    </row>
    <row r="30" spans="1:11" ht="23.25" customHeight="1">
      <c r="A30" s="84" t="s">
        <v>92</v>
      </c>
      <c r="B30" s="85"/>
      <c r="C30" s="85"/>
      <c r="D30" s="82"/>
      <c r="E30" s="91">
        <v>0</v>
      </c>
      <c r="F30" s="91"/>
      <c r="G30" s="91">
        <v>326985</v>
      </c>
      <c r="H30" s="91"/>
      <c r="I30" s="91">
        <v>0</v>
      </c>
      <c r="J30" s="91"/>
      <c r="K30" s="91">
        <v>326985</v>
      </c>
    </row>
    <row r="31" spans="1:11" ht="23.25" customHeight="1">
      <c r="A31" s="87" t="s">
        <v>96</v>
      </c>
      <c r="B31" s="92"/>
      <c r="C31" s="92"/>
      <c r="D31" s="82"/>
      <c r="E31" s="365">
        <f>SUM(E29:E30)</f>
        <v>2769</v>
      </c>
      <c r="F31" s="102"/>
      <c r="G31" s="365">
        <f>SUM(G29:G30)</f>
        <v>327201</v>
      </c>
      <c r="H31" s="102"/>
      <c r="I31" s="365">
        <f>SUM(I29:I30)</f>
        <v>2769</v>
      </c>
      <c r="J31" s="102"/>
      <c r="K31" s="365">
        <f>SUM(K29:K30)</f>
        <v>327201</v>
      </c>
    </row>
    <row r="32" spans="1:11" s="75" customFormat="1" ht="23.25" customHeight="1">
      <c r="A32" s="74" t="s">
        <v>30</v>
      </c>
      <c r="B32" s="114"/>
      <c r="D32" s="76"/>
    </row>
    <row r="33" spans="1:11" s="75" customFormat="1" ht="23.25" customHeight="1">
      <c r="A33" s="74" t="s">
        <v>141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1:11" ht="23.25" customHeight="1">
      <c r="A34" s="93"/>
      <c r="B34" s="93"/>
      <c r="C34" s="93"/>
      <c r="D34" s="94"/>
      <c r="E34" s="95"/>
      <c r="F34" s="95"/>
      <c r="G34" s="95"/>
      <c r="H34" s="106"/>
      <c r="I34" s="106"/>
      <c r="J34" s="106"/>
      <c r="K34" s="106"/>
    </row>
    <row r="35" spans="1:11" ht="23.25" customHeight="1">
      <c r="A35" s="93"/>
      <c r="B35" s="93"/>
      <c r="C35" s="93"/>
      <c r="D35" s="94"/>
      <c r="E35" s="367" t="s">
        <v>28</v>
      </c>
      <c r="F35" s="367"/>
      <c r="G35" s="367"/>
      <c r="H35" s="355"/>
      <c r="I35" s="74"/>
      <c r="J35" s="74"/>
      <c r="K35" s="74"/>
    </row>
    <row r="36" spans="1:11" ht="23.25" customHeight="1">
      <c r="A36" s="93"/>
      <c r="B36" s="93"/>
      <c r="C36" s="93"/>
      <c r="D36" s="94"/>
      <c r="E36" s="368" t="s">
        <v>27</v>
      </c>
      <c r="F36" s="368"/>
      <c r="G36" s="368"/>
      <c r="H36" s="356"/>
      <c r="I36" s="368" t="s">
        <v>26</v>
      </c>
      <c r="J36" s="368"/>
      <c r="K36" s="368"/>
    </row>
    <row r="37" spans="1:11" ht="23.25" customHeight="1">
      <c r="A37" s="93"/>
      <c r="B37" s="93"/>
      <c r="C37" s="93"/>
      <c r="D37" s="94"/>
      <c r="E37" s="388" t="s">
        <v>137</v>
      </c>
      <c r="F37" s="388"/>
      <c r="G37" s="388"/>
      <c r="H37" s="357"/>
      <c r="I37" s="388" t="s">
        <v>137</v>
      </c>
      <c r="J37" s="388"/>
      <c r="K37" s="388"/>
    </row>
    <row r="38" spans="1:11" ht="23.25" customHeight="1">
      <c r="A38" s="93"/>
      <c r="B38" s="93"/>
      <c r="C38" s="93"/>
      <c r="D38" s="77"/>
      <c r="E38" s="388" t="s">
        <v>134</v>
      </c>
      <c r="F38" s="388"/>
      <c r="G38" s="388"/>
      <c r="H38" s="357"/>
      <c r="I38" s="388" t="s">
        <v>134</v>
      </c>
      <c r="J38" s="388"/>
      <c r="K38" s="388"/>
    </row>
    <row r="39" spans="1:11" ht="23.25" customHeight="1">
      <c r="A39" s="96"/>
      <c r="B39" s="96"/>
      <c r="C39" s="96"/>
      <c r="D39" s="113" t="s">
        <v>23</v>
      </c>
      <c r="E39" s="153" t="s">
        <v>127</v>
      </c>
      <c r="F39" s="153"/>
      <c r="G39" s="154" t="s">
        <v>118</v>
      </c>
      <c r="H39" s="154"/>
      <c r="I39" s="153" t="s">
        <v>127</v>
      </c>
      <c r="J39" s="153"/>
      <c r="K39" s="154" t="s">
        <v>118</v>
      </c>
    </row>
    <row r="40" spans="1:11" ht="23.25" customHeight="1">
      <c r="A40" s="96"/>
      <c r="B40" s="96"/>
      <c r="C40" s="96"/>
      <c r="D40" s="113"/>
      <c r="E40" s="389" t="s">
        <v>22</v>
      </c>
      <c r="F40" s="389"/>
      <c r="G40" s="389"/>
      <c r="H40" s="389"/>
      <c r="I40" s="389"/>
      <c r="J40" s="389"/>
      <c r="K40" s="389"/>
    </row>
    <row r="41" spans="1:11" ht="23.25" customHeight="1">
      <c r="A41" s="88" t="s">
        <v>95</v>
      </c>
      <c r="B41" s="92"/>
      <c r="C41" s="92"/>
      <c r="D41" s="110"/>
    </row>
    <row r="42" spans="1:11" ht="23.25" customHeight="1">
      <c r="A42" s="84" t="s">
        <v>94</v>
      </c>
      <c r="B42" s="96"/>
      <c r="C42" s="92"/>
      <c r="D42" s="82"/>
      <c r="E42" s="91">
        <v>-94525</v>
      </c>
      <c r="F42" s="91"/>
      <c r="G42" s="91">
        <v>-121259</v>
      </c>
      <c r="H42" s="91"/>
      <c r="I42" s="91">
        <v>-94525</v>
      </c>
      <c r="J42" s="91"/>
      <c r="K42" s="91">
        <v>-121259</v>
      </c>
    </row>
    <row r="43" spans="1:11" ht="23.25" customHeight="1">
      <c r="A43" s="84" t="s">
        <v>93</v>
      </c>
      <c r="B43" s="96"/>
      <c r="C43" s="92"/>
      <c r="D43" s="82"/>
      <c r="E43" s="91">
        <v>-79650</v>
      </c>
      <c r="F43" s="91"/>
      <c r="G43" s="91">
        <v>-984998</v>
      </c>
      <c r="H43" s="91"/>
      <c r="I43" s="91">
        <v>-79650</v>
      </c>
      <c r="J43" s="91"/>
      <c r="K43" s="91">
        <v>-984998</v>
      </c>
    </row>
    <row r="44" spans="1:11" ht="23.25" customHeight="1">
      <c r="A44" s="84" t="s">
        <v>92</v>
      </c>
      <c r="B44" s="96"/>
      <c r="C44" s="92"/>
      <c r="D44" s="82"/>
      <c r="E44" s="91">
        <v>0</v>
      </c>
      <c r="F44" s="91"/>
      <c r="G44" s="91">
        <v>-583</v>
      </c>
      <c r="H44" s="91"/>
      <c r="I44" s="91">
        <v>0</v>
      </c>
      <c r="J44" s="91"/>
      <c r="K44" s="91">
        <v>-583</v>
      </c>
    </row>
    <row r="45" spans="1:11" ht="23.25" customHeight="1">
      <c r="A45" s="87" t="s">
        <v>91</v>
      </c>
      <c r="B45" s="87"/>
      <c r="C45" s="87"/>
      <c r="D45" s="97"/>
      <c r="E45" s="365">
        <f>SUM(E42:E44)</f>
        <v>-174175</v>
      </c>
      <c r="F45" s="102"/>
      <c r="G45" s="365">
        <f>SUM(G42:G44)</f>
        <v>-1106840</v>
      </c>
      <c r="H45" s="102"/>
      <c r="I45" s="365">
        <f>SUM(I42:I44)</f>
        <v>-174175</v>
      </c>
      <c r="J45" s="102"/>
      <c r="K45" s="365">
        <f>SUM(K42:K44)</f>
        <v>-1106840</v>
      </c>
    </row>
    <row r="46" spans="1:11" ht="23.25" customHeight="1">
      <c r="A46" s="87" t="s">
        <v>125</v>
      </c>
      <c r="B46" s="92"/>
      <c r="C46" s="92"/>
      <c r="D46" s="82"/>
      <c r="E46" s="365">
        <f>E31+E45</f>
        <v>-171406</v>
      </c>
      <c r="F46" s="102"/>
      <c r="G46" s="365">
        <f>G31+G45</f>
        <v>-779639</v>
      </c>
      <c r="H46" s="102"/>
      <c r="I46" s="365">
        <f>I31+I45</f>
        <v>-171406</v>
      </c>
      <c r="J46" s="102"/>
      <c r="K46" s="365">
        <f>K31+K45</f>
        <v>-779639</v>
      </c>
    </row>
    <row r="47" spans="1:11" ht="23.25" customHeight="1">
      <c r="A47" s="96"/>
      <c r="B47" s="96"/>
      <c r="C47" s="96"/>
      <c r="D47" s="82"/>
      <c r="E47" s="81"/>
      <c r="F47" s="96"/>
      <c r="G47" s="81"/>
      <c r="H47" s="96"/>
      <c r="I47" s="124"/>
      <c r="J47" s="96"/>
      <c r="K47" s="124"/>
    </row>
    <row r="48" spans="1:11" s="109" customFormat="1" ht="23.25" customHeight="1">
      <c r="A48" s="124" t="s">
        <v>138</v>
      </c>
      <c r="B48" s="96"/>
      <c r="C48" s="96"/>
      <c r="D48" s="210"/>
      <c r="E48" s="124"/>
      <c r="F48" s="96"/>
      <c r="G48" s="124"/>
      <c r="H48" s="124"/>
      <c r="I48" s="124"/>
      <c r="J48" s="96"/>
      <c r="K48" s="124"/>
    </row>
    <row r="49" spans="1:11" s="109" customFormat="1" ht="23.25" customHeight="1">
      <c r="A49" s="96" t="s">
        <v>139</v>
      </c>
      <c r="B49" s="96"/>
      <c r="C49" s="96"/>
      <c r="D49" s="110">
        <v>12</v>
      </c>
      <c r="E49" s="362">
        <v>-2650000</v>
      </c>
      <c r="F49" s="91"/>
      <c r="G49" s="362">
        <v>-2257800</v>
      </c>
      <c r="H49" s="91"/>
      <c r="I49" s="362">
        <v>-2650000</v>
      </c>
      <c r="J49" s="91"/>
      <c r="K49" s="362">
        <v>-2257800</v>
      </c>
    </row>
    <row r="50" spans="1:11" s="109" customFormat="1" ht="23.25" customHeight="1">
      <c r="A50" s="124" t="s">
        <v>140</v>
      </c>
      <c r="B50" s="96"/>
      <c r="C50" s="96"/>
      <c r="D50" s="210"/>
      <c r="E50" s="363">
        <f>SUM(E49)</f>
        <v>-2650000</v>
      </c>
      <c r="F50" s="364"/>
      <c r="G50" s="363">
        <f>SUM(G49)</f>
        <v>-2257800</v>
      </c>
      <c r="H50" s="364"/>
      <c r="I50" s="363">
        <f>SUM(I49)</f>
        <v>-2650000</v>
      </c>
      <c r="J50" s="364"/>
      <c r="K50" s="363">
        <f>SUM(K49)</f>
        <v>-2257800</v>
      </c>
    </row>
    <row r="51" spans="1:11" s="109" customFormat="1" ht="23.25" customHeight="1">
      <c r="A51" s="96"/>
      <c r="B51" s="96"/>
      <c r="C51" s="96"/>
      <c r="D51" s="210"/>
      <c r="E51" s="124"/>
      <c r="F51" s="96"/>
      <c r="G51" s="124"/>
      <c r="H51" s="96"/>
      <c r="I51" s="124"/>
      <c r="J51" s="96"/>
      <c r="K51" s="124"/>
    </row>
    <row r="52" spans="1:11" ht="23.25" customHeight="1">
      <c r="A52" s="87" t="s">
        <v>107</v>
      </c>
      <c r="B52" s="92"/>
      <c r="C52" s="92"/>
      <c r="D52" s="82"/>
      <c r="E52" s="102">
        <f>+E50+E46+E25</f>
        <v>-2128816</v>
      </c>
      <c r="F52" s="102"/>
      <c r="G52" s="102">
        <f>+G50+G46+G25</f>
        <v>-7129480</v>
      </c>
      <c r="H52" s="102"/>
      <c r="I52" s="102">
        <f>+I50+I46+I25</f>
        <v>-2128816</v>
      </c>
      <c r="J52" s="102"/>
      <c r="K52" s="102">
        <f>+K50+K46+K25</f>
        <v>-7129480</v>
      </c>
    </row>
    <row r="53" spans="1:11" ht="23.25" customHeight="1">
      <c r="A53" s="92" t="s">
        <v>90</v>
      </c>
      <c r="B53" s="92"/>
      <c r="C53" s="92"/>
      <c r="D53" s="82"/>
      <c r="E53" s="91">
        <v>7326481</v>
      </c>
      <c r="F53" s="91"/>
      <c r="G53" s="91">
        <v>10497715</v>
      </c>
      <c r="H53" s="91"/>
      <c r="I53" s="91">
        <v>7326481</v>
      </c>
      <c r="J53" s="91"/>
      <c r="K53" s="91">
        <v>10497715</v>
      </c>
    </row>
    <row r="54" spans="1:11" ht="23.25" customHeight="1" thickBot="1">
      <c r="A54" s="87" t="s">
        <v>136</v>
      </c>
      <c r="B54" s="92"/>
      <c r="C54" s="92"/>
      <c r="D54" s="110" t="s">
        <v>122</v>
      </c>
      <c r="E54" s="366">
        <f>SUM(E52:E53)</f>
        <v>5197665</v>
      </c>
      <c r="F54" s="102"/>
      <c r="G54" s="366">
        <f>SUM(G52:G53)</f>
        <v>3368235</v>
      </c>
      <c r="H54" s="102"/>
      <c r="I54" s="366">
        <f>SUM(I52:I53)</f>
        <v>5197665</v>
      </c>
      <c r="J54" s="102"/>
      <c r="K54" s="366">
        <f>SUM(K52:K53)</f>
        <v>3368235</v>
      </c>
    </row>
    <row r="55" spans="1:11" ht="23.25" customHeight="1" thickTop="1">
      <c r="D55" s="98"/>
      <c r="E55" s="99"/>
      <c r="G55" s="99"/>
    </row>
    <row r="56" spans="1:11" ht="23.25" customHeight="1">
      <c r="A56" s="87" t="s">
        <v>89</v>
      </c>
      <c r="D56" s="98"/>
    </row>
    <row r="57" spans="1:11" ht="23.25" customHeight="1">
      <c r="A57" s="92" t="s">
        <v>88</v>
      </c>
      <c r="D57" s="98"/>
    </row>
    <row r="58" spans="1:11" ht="23.25" customHeight="1">
      <c r="B58" s="78" t="s">
        <v>173</v>
      </c>
      <c r="D58" s="82"/>
      <c r="E58" s="91">
        <v>3155831</v>
      </c>
      <c r="F58" s="91"/>
      <c r="G58" s="91">
        <v>1360670.1799399999</v>
      </c>
      <c r="H58" s="91"/>
      <c r="I58" s="91">
        <v>3155831</v>
      </c>
      <c r="J58" s="91"/>
      <c r="K58" s="91">
        <v>1360670.1799399999</v>
      </c>
    </row>
    <row r="59" spans="1:11" ht="23.25" customHeight="1">
      <c r="B59" s="78" t="s">
        <v>174</v>
      </c>
      <c r="D59" s="98"/>
      <c r="E59" s="91">
        <v>-27527</v>
      </c>
      <c r="F59" s="91"/>
      <c r="G59" s="91">
        <v>-457579.26204</v>
      </c>
      <c r="H59" s="91"/>
      <c r="I59" s="91">
        <v>-27527</v>
      </c>
      <c r="J59" s="91"/>
      <c r="K59" s="91">
        <v>-457579.26204</v>
      </c>
    </row>
  </sheetData>
  <mergeCells count="16">
    <mergeCell ref="E40:K40"/>
    <mergeCell ref="I36:K36"/>
    <mergeCell ref="I37:K37"/>
    <mergeCell ref="I38:K38"/>
    <mergeCell ref="I5:K5"/>
    <mergeCell ref="I6:K6"/>
    <mergeCell ref="I7:K7"/>
    <mergeCell ref="E37:G37"/>
    <mergeCell ref="E38:G38"/>
    <mergeCell ref="E36:G36"/>
    <mergeCell ref="E4:G4"/>
    <mergeCell ref="E5:G5"/>
    <mergeCell ref="E6:G6"/>
    <mergeCell ref="E7:G7"/>
    <mergeCell ref="E35:G35"/>
    <mergeCell ref="E9:K9"/>
  </mergeCells>
  <pageMargins left="0.59" right="0.5" top="0.48" bottom="0.5" header="0.5" footer="0.5"/>
  <pageSetup paperSize="9" scale="69" firstPageNumber="13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&amp; CF-3-4</vt:lpstr>
      <vt:lpstr>CI-5-8</vt:lpstr>
      <vt:lpstr>SH9</vt:lpstr>
      <vt:lpstr>SH 10</vt:lpstr>
      <vt:lpstr>SH11</vt:lpstr>
      <vt:lpstr>SH12</vt:lpstr>
      <vt:lpstr>CF13-14</vt:lpstr>
      <vt:lpstr>'BS &amp; CF-3-4'!Print_Area</vt:lpstr>
      <vt:lpstr>'CF13-14'!Print_Area</vt:lpstr>
      <vt:lpstr>'CI-5-8'!Print_Area</vt:lpstr>
      <vt:lpstr>'SH 10'!Print_Area</vt:lpstr>
      <vt:lpstr>'SH11'!Print_Area</vt:lpstr>
      <vt:lpstr>'SH12'!Print_Area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Phawit Kangvalkulkit</dc:creator>
  <cp:lastModifiedBy>Supisara, Suriyavorakul</cp:lastModifiedBy>
  <cp:lastPrinted>2022-08-10T05:14:16Z</cp:lastPrinted>
  <dcterms:created xsi:type="dcterms:W3CDTF">2020-04-30T09:07:45Z</dcterms:created>
  <dcterms:modified xsi:type="dcterms:W3CDTF">2022-08-10T12:31:43Z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