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D:\Thai Life Insurance\FS\FS Q2'2022\11. 11.08.2022 AA &amp; Upload SET\"/>
    </mc:Choice>
  </mc:AlternateContent>
  <xr:revisionPtr revIDLastSave="0" documentId="13_ncr:1_{CE364CB9-7BCB-4B26-B331-8CB72F89CC80}" xr6:coauthVersionLast="36" xr6:coauthVersionMax="47" xr10:uidLastSave="{00000000-0000-0000-0000-000000000000}"/>
  <bookViews>
    <workbookView xWindow="0" yWindow="0" windowWidth="17256" windowHeight="5640" tabRatio="772" activeTab="6" xr2:uid="{00000000-000D-0000-FFFF-FFFF00000000}"/>
  </bookViews>
  <sheets>
    <sheet name="BS 2-3" sheetId="1" r:id="rId1"/>
    <sheet name="PL 4-7" sheetId="2" r:id="rId2"/>
    <sheet name="SH8" sheetId="3" r:id="rId3"/>
    <sheet name="SH9" sheetId="4" r:id="rId4"/>
    <sheet name="SH10" sheetId="5" r:id="rId5"/>
    <sheet name="SH11" sheetId="6" r:id="rId6"/>
    <sheet name="CF12-13" sheetId="7" r:id="rId7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'BS 2-3'!$A$1:$L$62</definedName>
    <definedName name="_xlnm.Print_Area" localSheetId="6">'CF12-13'!$A$1:$J$63</definedName>
    <definedName name="_xlnm.Print_Area" localSheetId="1">'PL 4-7'!$A$1:$L$133</definedName>
    <definedName name="_xlnm.Print_Area" localSheetId="4">'SH10'!$A$1:$U$22</definedName>
    <definedName name="_xlnm.Print_Area" localSheetId="5">'SH11'!$A$1:$U$21</definedName>
    <definedName name="_xlnm.Print_Area" localSheetId="2">'SH8'!$A$1:$V$22</definedName>
    <definedName name="_xlnm.Print_Area" localSheetId="3">'SH9'!$A$1:$V$22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</workbook>
</file>

<file path=xl/calcChain.xml><?xml version="1.0" encoding="utf-8"?>
<calcChain xmlns="http://schemas.openxmlformats.org/spreadsheetml/2006/main">
  <c r="P19" i="4" l="1"/>
  <c r="F54" i="2" l="1"/>
  <c r="J52" i="7"/>
  <c r="H52" i="7"/>
  <c r="J47" i="7"/>
  <c r="H47" i="7"/>
  <c r="J31" i="7"/>
  <c r="J48" i="7" s="1"/>
  <c r="H31" i="7"/>
  <c r="H48" i="7" s="1"/>
  <c r="J25" i="7"/>
  <c r="H25" i="7"/>
  <c r="H54" i="7" l="1"/>
  <c r="H56" i="7" s="1"/>
  <c r="J54" i="7"/>
  <c r="J56" i="7" s="1"/>
  <c r="R19" i="4"/>
  <c r="N19" i="4"/>
  <c r="T19" i="4" l="1"/>
  <c r="U15" i="6"/>
  <c r="F52" i="7" l="1"/>
  <c r="D52" i="7"/>
  <c r="U16" i="6"/>
  <c r="S16" i="6"/>
  <c r="Q16" i="6"/>
  <c r="O16" i="6"/>
  <c r="M16" i="6"/>
  <c r="K16" i="6"/>
  <c r="I16" i="6"/>
  <c r="G16" i="6"/>
  <c r="V15" i="4"/>
  <c r="V16" i="4" s="1"/>
  <c r="T12" i="4"/>
  <c r="V12" i="4" s="1"/>
  <c r="T16" i="4"/>
  <c r="R16" i="4"/>
  <c r="P16" i="4"/>
  <c r="N16" i="4"/>
  <c r="L16" i="4"/>
  <c r="J16" i="4"/>
  <c r="H16" i="4"/>
  <c r="F16" i="4"/>
  <c r="U15" i="5"/>
  <c r="U16" i="5" s="1"/>
  <c r="S16" i="5"/>
  <c r="Q16" i="5"/>
  <c r="O16" i="5"/>
  <c r="M16" i="5"/>
  <c r="K16" i="5"/>
  <c r="I16" i="5"/>
  <c r="G16" i="5"/>
  <c r="V15" i="3"/>
  <c r="V16" i="3" s="1"/>
  <c r="T16" i="3"/>
  <c r="R16" i="3"/>
  <c r="P16" i="3"/>
  <c r="N16" i="3"/>
  <c r="L16" i="3"/>
  <c r="J16" i="3"/>
  <c r="H16" i="3"/>
  <c r="F16" i="3"/>
  <c r="L127" i="2"/>
  <c r="J127" i="2"/>
  <c r="H127" i="2"/>
  <c r="F127" i="2"/>
  <c r="L97" i="2"/>
  <c r="L103" i="2" s="1"/>
  <c r="J97" i="2"/>
  <c r="J103" i="2" s="1"/>
  <c r="H97" i="2"/>
  <c r="H103" i="2" s="1"/>
  <c r="F97" i="2"/>
  <c r="F103" i="2" s="1"/>
  <c r="L79" i="2"/>
  <c r="L83" i="2" s="1"/>
  <c r="L90" i="2" s="1"/>
  <c r="J79" i="2"/>
  <c r="J83" i="2" s="1"/>
  <c r="J90" i="2" s="1"/>
  <c r="H79" i="2"/>
  <c r="H83" i="2" s="1"/>
  <c r="H90" i="2" s="1"/>
  <c r="F79" i="2"/>
  <c r="F83" i="2" s="1"/>
  <c r="F90" i="2" s="1"/>
  <c r="F104" i="2" l="1"/>
  <c r="F106" i="2" s="1"/>
  <c r="L104" i="2"/>
  <c r="L106" i="2" s="1"/>
  <c r="H104" i="2"/>
  <c r="H106" i="2" s="1"/>
  <c r="J104" i="2"/>
  <c r="J106" i="2" s="1"/>
  <c r="H131" i="2" l="1"/>
  <c r="L18" i="3"/>
  <c r="F131" i="2"/>
  <c r="L18" i="4"/>
  <c r="M18" i="6"/>
  <c r="J131" i="2"/>
  <c r="L131" i="2"/>
  <c r="M18" i="5"/>
  <c r="F129" i="2"/>
  <c r="H129" i="2"/>
  <c r="L129" i="2"/>
  <c r="J129" i="2"/>
  <c r="K20" i="6" l="1"/>
  <c r="I20" i="6"/>
  <c r="G20" i="6"/>
  <c r="S18" i="6"/>
  <c r="Q19" i="5"/>
  <c r="S18" i="5"/>
  <c r="T18" i="3"/>
  <c r="O19" i="6"/>
  <c r="T18" i="4"/>
  <c r="K21" i="6" l="1"/>
  <c r="G21" i="6"/>
  <c r="I21" i="6"/>
  <c r="O19" i="5"/>
  <c r="Q19" i="6"/>
  <c r="T19" i="3"/>
  <c r="O20" i="6"/>
  <c r="J59" i="1"/>
  <c r="L59" i="1"/>
  <c r="H59" i="1"/>
  <c r="F59" i="1"/>
  <c r="S19" i="5" l="1"/>
  <c r="U19" i="5" s="1"/>
  <c r="S19" i="6"/>
  <c r="Q20" i="6"/>
  <c r="V19" i="3"/>
  <c r="T20" i="3"/>
  <c r="V19" i="4"/>
  <c r="O21" i="6"/>
  <c r="Q21" i="6" l="1"/>
  <c r="S20" i="6"/>
  <c r="U19" i="6"/>
  <c r="S21" i="6" l="1"/>
  <c r="Q20" i="5"/>
  <c r="Q21" i="5" s="1"/>
  <c r="O20" i="5"/>
  <c r="O21" i="5" s="1"/>
  <c r="K20" i="5"/>
  <c r="I20" i="5"/>
  <c r="G20" i="5"/>
  <c r="S12" i="5"/>
  <c r="R20" i="3"/>
  <c r="R21" i="3" s="1"/>
  <c r="P20" i="3"/>
  <c r="P21" i="3" s="1"/>
  <c r="N20" i="3"/>
  <c r="N21" i="3" s="1"/>
  <c r="J20" i="3"/>
  <c r="H20" i="3"/>
  <c r="F20" i="3"/>
  <c r="T12" i="3"/>
  <c r="T21" i="3" s="1"/>
  <c r="L61" i="2"/>
  <c r="H31" i="2"/>
  <c r="G21" i="5" l="1"/>
  <c r="U12" i="5"/>
  <c r="F21" i="3"/>
  <c r="I21" i="5"/>
  <c r="V12" i="3"/>
  <c r="H21" i="3"/>
  <c r="K21" i="5"/>
  <c r="J21" i="3"/>
  <c r="S20" i="5"/>
  <c r="S21" i="5" s="1"/>
  <c r="R20" i="4" l="1"/>
  <c r="R21" i="4" l="1"/>
  <c r="T20" i="4"/>
  <c r="P20" i="4"/>
  <c r="N20" i="4"/>
  <c r="J20" i="4"/>
  <c r="J21" i="4" s="1"/>
  <c r="H20" i="4"/>
  <c r="H21" i="4" s="1"/>
  <c r="F20" i="4"/>
  <c r="F21" i="4" s="1"/>
  <c r="F13" i="2"/>
  <c r="P21" i="4" l="1"/>
  <c r="N21" i="4"/>
  <c r="T21" i="4"/>
  <c r="H13" i="2"/>
  <c r="H37" i="2"/>
  <c r="H17" i="2" l="1"/>
  <c r="H24" i="2" l="1"/>
  <c r="L47" i="1"/>
  <c r="H47" i="1"/>
  <c r="H27" i="1"/>
  <c r="L27" i="1"/>
  <c r="H61" i="1" l="1"/>
  <c r="L61" i="1"/>
  <c r="H38" i="2"/>
  <c r="F25" i="7"/>
  <c r="H40" i="2" l="1"/>
  <c r="F47" i="7"/>
  <c r="D47" i="7"/>
  <c r="F31" i="7"/>
  <c r="D31" i="7"/>
  <c r="D25" i="7"/>
  <c r="J61" i="2"/>
  <c r="H61" i="2"/>
  <c r="F61" i="2"/>
  <c r="L31" i="2"/>
  <c r="J31" i="2"/>
  <c r="F31" i="2"/>
  <c r="L13" i="2"/>
  <c r="J13" i="2"/>
  <c r="F17" i="2"/>
  <c r="F24" i="2" l="1"/>
  <c r="H65" i="2"/>
  <c r="L37" i="2"/>
  <c r="F37" i="2"/>
  <c r="J37" i="2"/>
  <c r="H63" i="2"/>
  <c r="J17" i="2"/>
  <c r="L17" i="2"/>
  <c r="F48" i="7"/>
  <c r="F54" i="7" s="1"/>
  <c r="D48" i="7"/>
  <c r="D54" i="7" s="1"/>
  <c r="J47" i="1"/>
  <c r="F47" i="1"/>
  <c r="J27" i="1"/>
  <c r="F27" i="1"/>
  <c r="D56" i="7" l="1"/>
  <c r="V18" i="3"/>
  <c r="J24" i="2"/>
  <c r="L24" i="2"/>
  <c r="F38" i="2"/>
  <c r="J61" i="1"/>
  <c r="F61" i="1"/>
  <c r="F56" i="7" l="1"/>
  <c r="F40" i="2"/>
  <c r="L38" i="2"/>
  <c r="J38" i="2"/>
  <c r="F65" i="2" l="1"/>
  <c r="L40" i="2"/>
  <c r="J40" i="2"/>
  <c r="F63" i="2"/>
  <c r="L63" i="2" l="1"/>
  <c r="L65" i="2"/>
  <c r="M20" i="5"/>
  <c r="J63" i="2"/>
  <c r="J65" i="2"/>
  <c r="V18" i="4"/>
  <c r="L20" i="4"/>
  <c r="L20" i="3"/>
  <c r="L21" i="3" s="1"/>
  <c r="M21" i="5" l="1"/>
  <c r="L21" i="4"/>
  <c r="U18" i="5"/>
  <c r="V20" i="3"/>
  <c r="V21" i="3" s="1"/>
  <c r="U18" i="6"/>
  <c r="M20" i="6"/>
  <c r="M21" i="6" s="1"/>
  <c r="V20" i="4"/>
  <c r="V21" i="4" l="1"/>
  <c r="U20" i="5"/>
  <c r="U21" i="5" s="1"/>
  <c r="U20" i="6"/>
  <c r="U21" i="6" s="1"/>
</calcChain>
</file>

<file path=xl/sharedStrings.xml><?xml version="1.0" encoding="utf-8"?>
<sst xmlns="http://schemas.openxmlformats.org/spreadsheetml/2006/main" count="450" uniqueCount="186">
  <si>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</si>
  <si>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</si>
  <si>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</si>
  <si>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</si>
  <si>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</si>
  <si>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</si>
  <si>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</si>
  <si>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</si>
  <si>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</si>
  <si>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</si>
  <si>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</si>
  <si>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</si>
  <si>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</si>
  <si>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</si>
  <si>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</si>
  <si>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</si>
  <si>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</si>
  <si>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</si>
  <si>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</si>
  <si>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</si>
  <si>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</si>
  <si>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</si>
  <si>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</si>
  <si>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</si>
  <si>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</si>
  <si>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</si>
  <si>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</si>
  <si>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</si>
  <si>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</si>
  <si>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</si>
  <si>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</si>
  <si>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</si>
  <si>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</si>
  <si>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</si>
  <si>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</si>
  <si>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</si>
  <si>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</si>
  <si>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</si>
  <si>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</si>
  <si>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</si>
  <si>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</si>
  <si>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</si>
  <si>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</si>
  <si>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</si>
  <si>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</si>
  <si>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</si>
  <si>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</si>
  <si>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</si>
  <si>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</si>
  <si>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</si>
  <si>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</si>
  <si>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</si>
  <si>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</si>
  <si>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</si>
  <si>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</si>
  <si>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Fee and commission income</t>
  </si>
  <si>
    <t>Net investment income</t>
  </si>
  <si>
    <t>Other income</t>
  </si>
  <si>
    <t>Total revenues</t>
  </si>
  <si>
    <t>Expenses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</si>
  <si>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</si>
  <si>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</si>
  <si>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</si>
  <si>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</si>
  <si>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</si>
  <si>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</si>
  <si>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</si>
  <si>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</si>
  <si>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</si>
  <si>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net of income tax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</si>
  <si>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</si>
  <si>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</si>
  <si>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</si>
  <si>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</si>
  <si>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</si>
  <si>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</si>
  <si>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</si>
  <si>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</si>
  <si>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</si>
  <si>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</si>
  <si>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</si>
  <si>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</si>
  <si>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</si>
  <si>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</si>
  <si>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</si>
  <si>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</si>
  <si>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</si>
  <si>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</si>
  <si>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</si>
  <si>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</si>
  <si>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</si>
  <si>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</si>
  <si>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</si>
  <si>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</si>
  <si>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</si>
  <si>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</si>
  <si>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</si>
  <si>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</si>
  <si>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</si>
  <si>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</si>
  <si>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</si>
  <si>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</si>
  <si>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</si>
  <si>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</si>
  <si>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</si>
  <si>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</si>
  <si>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Investments measured</t>
  </si>
  <si>
    <t>other comprehensive</t>
  </si>
  <si>
    <t>Cash flow</t>
  </si>
  <si>
    <t>other components</t>
  </si>
  <si>
    <t>of equity</t>
  </si>
  <si>
    <t>Cash receipts from investment in securities</t>
  </si>
  <si>
    <t>Cash payments for investment in securities</t>
  </si>
  <si>
    <t>Profit before income tax expense</t>
  </si>
  <si>
    <t>Net decrease in cash and cash equivalents</t>
  </si>
  <si>
    <t>2021</t>
  </si>
  <si>
    <t xml:space="preserve"> at fair value through</t>
  </si>
  <si>
    <t xml:space="preserve"> income</t>
  </si>
  <si>
    <t xml:space="preserve"> hedges</t>
  </si>
  <si>
    <t>Balance at 1 January 2021</t>
  </si>
  <si>
    <t>Other comprehensive loss</t>
  </si>
  <si>
    <t>Total comprehensive income (loss) for the period</t>
  </si>
  <si>
    <t>transaction of</t>
  </si>
  <si>
    <t>foreign operation</t>
  </si>
  <si>
    <t>Net cash used in investing activities</t>
  </si>
  <si>
    <t>2022</t>
  </si>
  <si>
    <t>Balance at 1 January 2022</t>
  </si>
  <si>
    <t xml:space="preserve">    recovered from reinsurers</t>
  </si>
  <si>
    <t xml:space="preserve">                  premium reserve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</si>
  <si>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</t>
    </r>
  </si>
  <si>
    <t>Gain on investments</t>
  </si>
  <si>
    <t>Loss from currency transaction of foreign operation</t>
  </si>
  <si>
    <t>Total comprehensive (loss) income for the period</t>
  </si>
  <si>
    <t>that will be reclassified subsequently to profit or loss</t>
  </si>
  <si>
    <t>Income tax relating to components of other comprehensive income</t>
  </si>
  <si>
    <t xml:space="preserve"> currency</t>
  </si>
  <si>
    <t>Gain (loss) from</t>
  </si>
  <si>
    <t>Long-term technical reserve increase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</si>
  <si>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</si>
  <si>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 xml:space="preserve">   (Decrease) increase in investment payables</t>
  </si>
  <si>
    <t>Net premiums earned</t>
  </si>
  <si>
    <t>Statement of cash flows (Unaudited)</t>
  </si>
  <si>
    <t>(Unaudited)</t>
  </si>
  <si>
    <t>Statement of comprehensive income (Unaudited)</t>
  </si>
  <si>
    <t>Statement of changes in equity (Unaudited)</t>
  </si>
  <si>
    <t>30 June</t>
  </si>
  <si>
    <t>3, 14</t>
  </si>
  <si>
    <t>5, 15</t>
  </si>
  <si>
    <t>6, 15, 16, 17</t>
  </si>
  <si>
    <t>Six-month period ended</t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</si>
  <si>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Premium ceded</t>
    </r>
  </si>
  <si>
    <t xml:space="preserve">              premium reserve from previous period</t>
  </si>
  <si>
    <t>Loss on fair value change</t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</si>
  <si>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Benefits payments and insurance claims expenses </t>
    </r>
  </si>
  <si>
    <t xml:space="preserve">     recovered from reinsurers</t>
  </si>
  <si>
    <t>Reversal expected credit loss</t>
  </si>
  <si>
    <t>Other comprehensive income (loss)</t>
  </si>
  <si>
    <t>Loss on remeasurements of derivative designated</t>
  </si>
  <si>
    <t>Income tax relating to items that will be reclassified</t>
  </si>
  <si>
    <t>subsequently to profit or loss</t>
  </si>
  <si>
    <t>Six-month period ended 30 June 2021</t>
  </si>
  <si>
    <t>Balance at 30 June 2021</t>
  </si>
  <si>
    <t>Transactions with shareholders, recorded directly in equity</t>
  </si>
  <si>
    <t xml:space="preserve">Distributions to shareholders </t>
  </si>
  <si>
    <t>Dividends to shareholders of the Company</t>
  </si>
  <si>
    <t>Total distributions to shareholders</t>
  </si>
  <si>
    <t>Six-month period ended 30 June 2022</t>
  </si>
  <si>
    <t>Balance at 30 June 2022</t>
  </si>
  <si>
    <t>Cash flows from financing activities</t>
  </si>
  <si>
    <t>Dividend paid to shareholders of the Company</t>
  </si>
  <si>
    <t xml:space="preserve">Cash used in financing activities  </t>
  </si>
  <si>
    <t>Cash and cash equivalents at 30 June</t>
  </si>
  <si>
    <t>Other comprehensive (loss) income for the period,</t>
  </si>
  <si>
    <t>Deferred tax assets, net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</si>
  <si>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decrease from previous period</t>
    </r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</si>
  <si>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increase in unearned </t>
    </r>
  </si>
  <si>
    <t>(Loss) gain on investments measured at fair value through</t>
  </si>
  <si>
    <t>(Loss) gain on remeasurements of derivative designated</t>
  </si>
  <si>
    <t>Other comprehensive (loss) income</t>
  </si>
  <si>
    <r>
      <rPr>
        <i/>
        <sz val="11"/>
        <rFont val="Times New Roman"/>
        <family val="1"/>
      </rPr>
      <t xml:space="preserve">(Less) add </t>
    </r>
    <r>
      <rPr>
        <sz val="11"/>
        <rFont val="Times New Roman"/>
        <family val="1"/>
      </rPr>
      <t>Unearned premium reserve (increase) decrease from previous period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</si>
  <si>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increase (decrease) in unearned  </t>
    </r>
  </si>
  <si>
    <t>Net cash provided by (used in) operating activities</t>
  </si>
  <si>
    <t xml:space="preserve">   Increase in investment payables</t>
  </si>
  <si>
    <t xml:space="preserve">   Increase in investment receivables</t>
  </si>
  <si>
    <t xml:space="preserve">  Separate financial statements </t>
  </si>
  <si>
    <t>Share of profit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</si>
</sst>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\ ;\ \(#,##0\)"/>
    <numFmt numFmtId="169" formatCode="_-* #,##0_-;\-* #,##0_-;_-* &quot;-&quot;??_-;_-@_-"/>
  </numFmts>
  <fonts count="36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3"/>
      <name val="Angsana New"/>
      <family val="1"/>
    </font>
    <font>
      <sz val="15"/>
      <color theme="0"/>
      <name val="Angsana New"/>
      <family val="1"/>
    </font>
    <font>
      <sz val="11.5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37" fontId="1" fillId="0" borderId="0"/>
    <xf numFmtId="3" fontId="34" fillId="0" borderId="6"/>
    <xf numFmtId="164" fontId="34" fillId="0" borderId="0" applyFont="0" applyFill="0" applyBorder="0" applyAlignment="0" applyProtection="0"/>
    <xf numFmtId="4" fontId="10" fillId="0" borderId="0"/>
    <xf numFmtId="3" fontId="35" fillId="0" borderId="6"/>
  </cellStyleXfs>
  <cellXfs count="372">
    <xf numFmtId="0" fontId="0" fillId="0" borderId="0" xfId="0"/>
    <xf numFmtId="37" fontId="5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Alignment="1"/>
    <xf numFmtId="41" fontId="4" fillId="0" borderId="0" xfId="0" applyNumberFormat="1" applyFont="1" applyFill="1" applyAlignment="1"/>
    <xf numFmtId="41" fontId="4" fillId="0" borderId="0" xfId="0" applyNumberFormat="1" applyFont="1" applyBorder="1" applyAlignment="1"/>
    <xf numFmtId="37" fontId="4" fillId="0" borderId="0" xfId="0" applyNumberFormat="1" applyFont="1" applyFill="1" applyAlignment="1"/>
    <xf numFmtId="37" fontId="1" fillId="0" borderId="0" xfId="0" applyNumberFormat="1" applyFont="1" applyAlignment="1"/>
    <xf numFmtId="37" fontId="4" fillId="0" borderId="0" xfId="0" applyNumberFormat="1" applyFont="1"/>
    <xf numFmtId="165" fontId="6" fillId="0" borderId="0" xfId="0" applyNumberFormat="1" applyFont="1"/>
    <xf numFmtId="37" fontId="8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37" fontId="1" fillId="0" borderId="0" xfId="0" applyNumberFormat="1" applyFont="1"/>
    <xf numFmtId="37" fontId="7" fillId="0" borderId="0" xfId="0" applyNumberFormat="1" applyFont="1" applyAlignment="1">
      <alignment horizontal="left"/>
    </xf>
    <xf numFmtId="37" fontId="6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6" fontId="1" fillId="0" borderId="0" xfId="0" applyNumberFormat="1" applyFont="1"/>
    <xf numFmtId="166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6" fontId="9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7" fillId="0" borderId="0" xfId="0" applyNumberFormat="1" applyFont="1"/>
    <xf numFmtId="166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9" fillId="0" borderId="0" xfId="0" applyNumberFormat="1" applyFont="1"/>
    <xf numFmtId="37" fontId="1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37" fontId="7" fillId="0" borderId="3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165" fontId="7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left"/>
    </xf>
    <xf numFmtId="165" fontId="7" fillId="0" borderId="0" xfId="0" applyNumberFormat="1" applyFont="1" applyAlignment="1">
      <alignment horizontal="center" wrapText="1"/>
    </xf>
    <xf numFmtId="37" fontId="7" fillId="0" borderId="4" xfId="0" applyNumberFormat="1" applyFont="1" applyBorder="1" applyAlignment="1">
      <alignment horizontal="right"/>
    </xf>
    <xf numFmtId="0" fontId="5" fillId="0" borderId="0" xfId="0" quotePrefix="1" applyNumberFormat="1" applyFont="1" applyAlignment="1">
      <alignment horizontal="center"/>
    </xf>
    <xf numFmtId="166" fontId="7" fillId="0" borderId="3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167" fontId="1" fillId="0" borderId="0" xfId="0" applyNumberFormat="1" applyFont="1"/>
    <xf numFmtId="166" fontId="7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167" fontId="13" fillId="0" borderId="0" xfId="0" applyNumberFormat="1" applyFont="1"/>
    <xf numFmtId="166" fontId="19" fillId="0" borderId="0" xfId="0" applyNumberFormat="1" applyFont="1" applyBorder="1" applyAlignment="1">
      <alignment horizontal="right"/>
    </xf>
    <xf numFmtId="166" fontId="13" fillId="0" borderId="0" xfId="0" applyNumberFormat="1" applyFont="1" applyBorder="1"/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"/>
    </xf>
    <xf numFmtId="167" fontId="16" fillId="0" borderId="0" xfId="0" applyNumberFormat="1" applyFont="1"/>
    <xf numFmtId="37" fontId="16" fillId="0" borderId="0" xfId="0" applyNumberFormat="1" applyFont="1"/>
    <xf numFmtId="37" fontId="17" fillId="0" borderId="0" xfId="0" applyNumberFormat="1" applyFont="1"/>
    <xf numFmtId="165" fontId="5" fillId="0" borderId="0" xfId="0" applyNumberFormat="1" applyFont="1" applyAlignment="1">
      <alignment horizontal="center"/>
    </xf>
    <xf numFmtId="167" fontId="1" fillId="0" borderId="0" xfId="0" applyNumberFormat="1" applyFont="1"/>
    <xf numFmtId="37" fontId="1" fillId="0" borderId="0" xfId="0" applyNumberFormat="1" applyFont="1" applyBorder="1"/>
    <xf numFmtId="167" fontId="1" fillId="0" borderId="0" xfId="0" applyNumberFormat="1" applyFont="1" applyAlignment="1">
      <alignment horizontal="right"/>
    </xf>
    <xf numFmtId="168" fontId="1" fillId="0" borderId="0" xfId="0" applyNumberFormat="1" applyFont="1" applyBorder="1"/>
    <xf numFmtId="167" fontId="7" fillId="0" borderId="3" xfId="0" applyNumberFormat="1" applyFont="1" applyBorder="1"/>
    <xf numFmtId="168" fontId="7" fillId="0" borderId="0" xfId="0" applyNumberFormat="1" applyFont="1" applyBorder="1"/>
    <xf numFmtId="168" fontId="1" fillId="0" borderId="0" xfId="0" applyNumberFormat="1" applyFont="1"/>
    <xf numFmtId="167" fontId="1" fillId="0" borderId="0" xfId="0" applyNumberFormat="1" applyFont="1"/>
    <xf numFmtId="167" fontId="7" fillId="0" borderId="3" xfId="0" applyNumberFormat="1" applyFont="1" applyBorder="1"/>
    <xf numFmtId="167" fontId="7" fillId="0" borderId="0" xfId="0" applyNumberFormat="1" applyFont="1" applyBorder="1"/>
    <xf numFmtId="167" fontId="7" fillId="0" borderId="0" xfId="0" applyNumberFormat="1" applyFont="1"/>
    <xf numFmtId="167" fontId="7" fillId="0" borderId="5" xfId="0" applyNumberFormat="1" applyFont="1" applyBorder="1"/>
    <xf numFmtId="49" fontId="1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65" fontId="2" fillId="0" borderId="0" xfId="0" applyNumberFormat="1" applyFont="1" applyAlignment="1"/>
    <xf numFmtId="41" fontId="4" fillId="0" borderId="0" xfId="0" applyNumberFormat="1" applyFont="1" applyAlignment="1"/>
    <xf numFmtId="165" fontId="7" fillId="0" borderId="0" xfId="0" applyNumberFormat="1" applyFont="1" applyAlignment="1"/>
    <xf numFmtId="37" fontId="9" fillId="0" borderId="0" xfId="0" applyNumberFormat="1" applyFont="1" applyAlignment="1"/>
    <xf numFmtId="37" fontId="7" fillId="0" borderId="0" xfId="0" applyNumberFormat="1" applyFont="1" applyAlignment="1"/>
    <xf numFmtId="41" fontId="7" fillId="0" borderId="0" xfId="0" applyNumberFormat="1" applyFont="1" applyAlignment="1"/>
    <xf numFmtId="167" fontId="7" fillId="0" borderId="0" xfId="0" applyNumberFormat="1" applyFont="1" applyAlignment="1"/>
    <xf numFmtId="41" fontId="7" fillId="0" borderId="2" xfId="0" applyNumberFormat="1" applyFont="1" applyBorder="1" applyAlignment="1"/>
    <xf numFmtId="39" fontId="7" fillId="0" borderId="2" xfId="0" applyNumberFormat="1" applyFont="1" applyBorder="1" applyAlignment="1"/>
    <xf numFmtId="43" fontId="7" fillId="0" borderId="0" xfId="0" applyNumberFormat="1" applyFont="1" applyAlignment="1"/>
    <xf numFmtId="165" fontId="1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left"/>
    </xf>
    <xf numFmtId="166" fontId="1" fillId="0" borderId="0" xfId="0" applyNumberFormat="1" applyFont="1" applyBorder="1" applyAlignment="1">
      <alignment horizontal="right"/>
    </xf>
    <xf numFmtId="43" fontId="1" fillId="0" borderId="0" xfId="0" applyNumberFormat="1" applyFont="1" applyAlignment="1">
      <alignment horizontal="right"/>
    </xf>
    <xf numFmtId="37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167" fontId="1" fillId="0" borderId="0" xfId="0" applyNumberFormat="1" applyFont="1" applyAlignment="1"/>
    <xf numFmtId="41" fontId="1" fillId="0" borderId="0" xfId="0" applyNumberFormat="1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Fill="1" applyBorder="1" applyAlignment="1"/>
    <xf numFmtId="166" fontId="1" fillId="0" borderId="1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5" fontId="20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37" fontId="22" fillId="0" borderId="0" xfId="0" applyNumberFormat="1" applyFont="1" applyAlignment="1">
      <alignment horizontal="center"/>
    </xf>
    <xf numFmtId="39" fontId="20" fillId="0" borderId="0" xfId="0" applyNumberFormat="1" applyFont="1" applyAlignment="1">
      <alignment horizontal="left"/>
    </xf>
    <xf numFmtId="37" fontId="23" fillId="0" borderId="0" xfId="0" applyNumberFormat="1" applyFont="1"/>
    <xf numFmtId="37" fontId="24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horizontal="center"/>
    </xf>
    <xf numFmtId="0" fontId="20" fillId="0" borderId="0" xfId="0" applyFont="1"/>
    <xf numFmtId="37" fontId="20" fillId="0" borderId="0" xfId="0" applyNumberFormat="1" applyFont="1"/>
    <xf numFmtId="164" fontId="23" fillId="0" borderId="1" xfId="0" applyNumberFormat="1" applyFont="1" applyBorder="1" applyAlignment="1">
      <alignment horizontal="center"/>
    </xf>
    <xf numFmtId="167" fontId="25" fillId="0" borderId="0" xfId="0" applyNumberFormat="1" applyFont="1" applyFill="1"/>
    <xf numFmtId="167" fontId="25" fillId="0" borderId="0" xfId="0" applyNumberFormat="1" applyFont="1" applyFill="1" applyBorder="1"/>
    <xf numFmtId="167" fontId="23" fillId="0" borderId="0" xfId="0" applyNumberFormat="1" applyFont="1" applyAlignment="1">
      <alignment horizontal="center"/>
    </xf>
    <xf numFmtId="167" fontId="23" fillId="0" borderId="0" xfId="0" applyNumberFormat="1" applyFont="1" applyFill="1" applyAlignment="1"/>
    <xf numFmtId="164" fontId="23" fillId="0" borderId="0" xfId="0" applyNumberFormat="1" applyFont="1" applyAlignment="1">
      <alignment horizontal="center"/>
    </xf>
    <xf numFmtId="167" fontId="25" fillId="0" borderId="0" xfId="0" applyNumberFormat="1" applyFont="1" applyFill="1" applyBorder="1" applyAlignment="1">
      <alignment horizontal="center"/>
    </xf>
    <xf numFmtId="0" fontId="20" fillId="0" borderId="0" xfId="0" quotePrefix="1" applyFont="1" applyAlignment="1">
      <alignment horizontal="left"/>
    </xf>
    <xf numFmtId="166" fontId="23" fillId="0" borderId="0" xfId="0" applyNumberFormat="1" applyFont="1"/>
    <xf numFmtId="37" fontId="26" fillId="0" borderId="0" xfId="0" applyNumberFormat="1" applyFont="1"/>
    <xf numFmtId="37" fontId="27" fillId="0" borderId="0" xfId="0" applyNumberFormat="1" applyFont="1"/>
    <xf numFmtId="167" fontId="28" fillId="0" borderId="0" xfId="0" applyNumberFormat="1" applyFont="1" applyAlignment="1">
      <alignment horizontal="center"/>
    </xf>
    <xf numFmtId="167" fontId="29" fillId="0" borderId="0" xfId="0" applyNumberFormat="1" applyFont="1"/>
    <xf numFmtId="37" fontId="24" fillId="0" borderId="0" xfId="0" applyNumberFormat="1" applyFont="1" applyBorder="1" applyAlignment="1">
      <alignment horizontal="center"/>
    </xf>
    <xf numFmtId="39" fontId="24" fillId="0" borderId="0" xfId="0" applyNumberFormat="1" applyFont="1" applyBorder="1" applyAlignment="1">
      <alignment horizontal="center"/>
    </xf>
    <xf numFmtId="166" fontId="13" fillId="0" borderId="0" xfId="0" applyNumberFormat="1" applyFont="1"/>
    <xf numFmtId="166" fontId="20" fillId="0" borderId="0" xfId="0" applyNumberFormat="1" applyFont="1" applyAlignment="1">
      <alignment horizontal="left"/>
    </xf>
    <xf numFmtId="166" fontId="21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right"/>
    </xf>
    <xf numFmtId="166" fontId="23" fillId="0" borderId="1" xfId="0" applyNumberFormat="1" applyFont="1" applyBorder="1" applyAlignment="1">
      <alignment horizontal="right"/>
    </xf>
    <xf numFmtId="166" fontId="23" fillId="0" borderId="0" xfId="0" applyNumberFormat="1" applyFont="1" applyFill="1" applyAlignment="1"/>
    <xf numFmtId="166" fontId="23" fillId="0" borderId="0" xfId="0" applyNumberFormat="1" applyFont="1" applyFill="1" applyBorder="1" applyAlignment="1"/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Alignment="1">
      <alignment horizontal="right"/>
    </xf>
    <xf numFmtId="166" fontId="20" fillId="0" borderId="0" xfId="0" applyNumberFormat="1" applyFont="1" applyFill="1" applyBorder="1" applyAlignment="1">
      <alignment horizontal="center"/>
    </xf>
    <xf numFmtId="166" fontId="20" fillId="0" borderId="5" xfId="0" applyNumberFormat="1" applyFont="1" applyFill="1" applyBorder="1" applyAlignment="1"/>
    <xf numFmtId="166" fontId="20" fillId="0" borderId="0" xfId="0" applyNumberFormat="1" applyFont="1" applyFill="1" applyBorder="1" applyAlignment="1"/>
    <xf numFmtId="166" fontId="20" fillId="0" borderId="0" xfId="0" quotePrefix="1" applyNumberFormat="1" applyFont="1" applyAlignment="1">
      <alignment horizontal="left"/>
    </xf>
    <xf numFmtId="166" fontId="29" fillId="0" borderId="0" xfId="0" applyNumberFormat="1" applyFont="1"/>
    <xf numFmtId="166" fontId="30" fillId="0" borderId="0" xfId="0" applyNumberFormat="1" applyFont="1"/>
    <xf numFmtId="166" fontId="20" fillId="0" borderId="0" xfId="0" applyNumberFormat="1" applyFont="1" applyBorder="1" applyAlignment="1">
      <alignment horizontal="center"/>
    </xf>
    <xf numFmtId="166" fontId="22" fillId="0" borderId="0" xfId="0" applyNumberFormat="1" applyFont="1" applyBorder="1" applyAlignment="1">
      <alignment horizontal="center"/>
    </xf>
    <xf numFmtId="166" fontId="20" fillId="0" borderId="0" xfId="0" applyNumberFormat="1" applyFont="1" applyBorder="1"/>
    <xf numFmtId="166" fontId="22" fillId="0" borderId="0" xfId="0" applyNumberFormat="1" applyFont="1" applyBorder="1" applyAlignment="1">
      <alignment horizontal="right"/>
    </xf>
    <xf numFmtId="166" fontId="20" fillId="0" borderId="0" xfId="0" applyNumberFormat="1" applyFont="1" applyBorder="1" applyAlignment="1">
      <alignment horizontal="right"/>
    </xf>
    <xf numFmtId="169" fontId="20" fillId="0" borderId="0" xfId="0" applyNumberFormat="1" applyFont="1" applyBorder="1" applyAlignment="1">
      <alignment horizontal="center"/>
    </xf>
    <xf numFmtId="37" fontId="22" fillId="0" borderId="0" xfId="0" applyNumberFormat="1" applyFont="1" applyBorder="1" applyAlignment="1">
      <alignment horizontal="center"/>
    </xf>
    <xf numFmtId="37" fontId="20" fillId="0" borderId="0" xfId="0" applyNumberFormat="1" applyFont="1" applyBorder="1"/>
    <xf numFmtId="37" fontId="24" fillId="0" borderId="0" xfId="0" applyNumberFormat="1" applyFont="1" applyBorder="1" applyAlignment="1">
      <alignment horizontal="right"/>
    </xf>
    <xf numFmtId="37" fontId="20" fillId="0" borderId="0" xfId="0" applyNumberFormat="1" applyFont="1" applyBorder="1" applyAlignment="1">
      <alignment horizontal="right"/>
    </xf>
    <xf numFmtId="41" fontId="1" fillId="0" borderId="0" xfId="0" applyNumberFormat="1" applyFont="1" applyFill="1" applyAlignment="1"/>
    <xf numFmtId="37" fontId="23" fillId="0" borderId="0" xfId="0" applyNumberFormat="1" applyFont="1" applyBorder="1" applyAlignment="1">
      <alignment horizontal="right"/>
    </xf>
    <xf numFmtId="37" fontId="23" fillId="0" borderId="0" xfId="0" applyNumberFormat="1" applyFont="1" applyFill="1" applyAlignment="1">
      <alignment horizontal="center"/>
    </xf>
    <xf numFmtId="166" fontId="31" fillId="0" borderId="0" xfId="0" applyNumberFormat="1" applyFont="1"/>
    <xf numFmtId="166" fontId="20" fillId="0" borderId="0" xfId="1" applyNumberFormat="1" applyFont="1"/>
    <xf numFmtId="166" fontId="23" fillId="0" borderId="0" xfId="1" applyNumberFormat="1" applyFont="1"/>
    <xf numFmtId="166" fontId="24" fillId="0" borderId="0" xfId="1" applyNumberFormat="1" applyFont="1" applyAlignment="1">
      <alignment horizontal="center"/>
    </xf>
    <xf numFmtId="166" fontId="23" fillId="0" borderId="1" xfId="1" applyNumberFormat="1" applyFont="1" applyBorder="1" applyAlignment="1">
      <alignment horizontal="center"/>
    </xf>
    <xf numFmtId="166" fontId="20" fillId="0" borderId="0" xfId="1" applyNumberFormat="1" applyFont="1" applyFill="1" applyBorder="1" applyAlignment="1">
      <alignment horizontal="center"/>
    </xf>
    <xf numFmtId="166" fontId="20" fillId="0" borderId="0" xfId="1" applyNumberFormat="1" applyFont="1" applyAlignment="1">
      <alignment horizontal="right"/>
    </xf>
    <xf numFmtId="167" fontId="1" fillId="0" borderId="1" xfId="0" applyNumberFormat="1" applyFont="1" applyBorder="1"/>
    <xf numFmtId="166" fontId="20" fillId="0" borderId="1" xfId="0" applyNumberFormat="1" applyFont="1" applyBorder="1" applyAlignment="1">
      <alignment horizontal="center"/>
    </xf>
    <xf numFmtId="166" fontId="20" fillId="0" borderId="1" xfId="1" applyNumberFormat="1" applyFont="1" applyBorder="1" applyAlignment="1">
      <alignment horizontal="center"/>
    </xf>
    <xf numFmtId="166" fontId="20" fillId="0" borderId="0" xfId="1" applyNumberFormat="1" applyFont="1" applyAlignment="1">
      <alignment horizontal="center"/>
    </xf>
    <xf numFmtId="166" fontId="20" fillId="0" borderId="0" xfId="1" applyNumberFormat="1" applyFont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166" fontId="20" fillId="0" borderId="0" xfId="0" applyNumberFormat="1" applyFont="1"/>
    <xf numFmtId="169" fontId="23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165" fontId="20" fillId="0" borderId="0" xfId="0" applyNumberFormat="1" applyFont="1" applyAlignment="1">
      <alignment horizontal="left"/>
    </xf>
    <xf numFmtId="37" fontId="24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center"/>
    </xf>
    <xf numFmtId="37" fontId="1" fillId="0" borderId="0" xfId="0" applyNumberFormat="1" applyFont="1" applyBorder="1" applyAlignment="1">
      <alignment horizontal="right"/>
    </xf>
    <xf numFmtId="41" fontId="1" fillId="0" borderId="0" xfId="0" applyNumberFormat="1" applyFont="1" applyBorder="1" applyAlignment="1">
      <alignment horizontal="center"/>
    </xf>
    <xf numFmtId="43" fontId="13" fillId="0" borderId="0" xfId="1" applyFont="1"/>
    <xf numFmtId="166" fontId="23" fillId="0" borderId="0" xfId="1" applyNumberFormat="1" applyFont="1" applyAlignment="1">
      <alignment horizontal="right"/>
    </xf>
    <xf numFmtId="166" fontId="23" fillId="0" borderId="1" xfId="1" applyNumberFormat="1" applyFont="1" applyBorder="1" applyAlignment="1">
      <alignment horizontal="right"/>
    </xf>
    <xf numFmtId="166" fontId="23" fillId="0" borderId="0" xfId="1" applyNumberFormat="1" applyFont="1" applyAlignment="1">
      <alignment horizontal="center"/>
    </xf>
    <xf numFmtId="166" fontId="23" fillId="0" borderId="0" xfId="1" applyNumberFormat="1" applyFont="1" applyBorder="1" applyAlignment="1">
      <alignment horizontal="right"/>
    </xf>
    <xf numFmtId="166" fontId="20" fillId="0" borderId="5" xfId="1" applyNumberFormat="1" applyFont="1" applyBorder="1" applyAlignment="1">
      <alignment horizontal="center"/>
    </xf>
    <xf numFmtId="166" fontId="22" fillId="0" borderId="0" xfId="1" applyNumberFormat="1" applyFont="1" applyAlignment="1">
      <alignment horizontal="center"/>
    </xf>
    <xf numFmtId="37" fontId="32" fillId="0" borderId="0" xfId="2" applyFont="1" applyFill="1" applyAlignment="1">
      <alignment horizontal="left" vertical="center"/>
    </xf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Fill="1" applyAlignment="1">
      <alignment horizontal="center" wrapText="1"/>
    </xf>
    <xf numFmtId="49" fontId="1" fillId="0" borderId="0" xfId="0" quotePrefix="1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166" fontId="7" fillId="0" borderId="3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39" fontId="7" fillId="0" borderId="2" xfId="0" applyNumberFormat="1" applyFont="1" applyFill="1" applyBorder="1" applyAlignment="1"/>
    <xf numFmtId="41" fontId="11" fillId="0" borderId="0" xfId="0" applyNumberFormat="1" applyFont="1" applyFill="1" applyAlignment="1">
      <alignment horizontal="center"/>
    </xf>
    <xf numFmtId="41" fontId="1" fillId="0" borderId="0" xfId="0" applyNumberFormat="1" applyFont="1" applyFill="1"/>
    <xf numFmtId="37" fontId="1" fillId="0" borderId="0" xfId="0" applyNumberFormat="1" applyFont="1" applyFill="1"/>
    <xf numFmtId="41" fontId="7" fillId="0" borderId="0" xfId="0" applyNumberFormat="1" applyFont="1" applyFill="1"/>
    <xf numFmtId="37" fontId="24" fillId="0" borderId="0" xfId="0" applyNumberFormat="1" applyFont="1" applyAlignment="1">
      <alignment horizontal="center"/>
    </xf>
    <xf numFmtId="166" fontId="24" fillId="0" borderId="0" xfId="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2" fillId="0" borderId="0" xfId="2" applyNumberFormat="1" applyFont="1"/>
    <xf numFmtId="37" fontId="3" fillId="0" borderId="0" xfId="2" applyFont="1" applyAlignment="1">
      <alignment horizontal="left"/>
    </xf>
    <xf numFmtId="37" fontId="4" fillId="0" borderId="0" xfId="2" applyFont="1"/>
    <xf numFmtId="37" fontId="5" fillId="0" borderId="0" xfId="2" applyFont="1" applyAlignment="1">
      <alignment horizontal="center"/>
    </xf>
    <xf numFmtId="41" fontId="4" fillId="0" borderId="0" xfId="2" applyNumberFormat="1" applyFont="1"/>
    <xf numFmtId="165" fontId="6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 wrapText="1"/>
    </xf>
    <xf numFmtId="165" fontId="7" fillId="0" borderId="0" xfId="2" applyNumberFormat="1" applyFont="1"/>
    <xf numFmtId="37" fontId="8" fillId="0" borderId="0" xfId="2" applyFont="1" applyAlignment="1">
      <alignment horizontal="left"/>
    </xf>
    <xf numFmtId="165" fontId="7" fillId="0" borderId="0" xfId="2" applyNumberFormat="1" applyFont="1" applyAlignment="1">
      <alignment horizontal="left"/>
    </xf>
    <xf numFmtId="37" fontId="7" fillId="0" borderId="0" xfId="2" applyFont="1" applyAlignment="1">
      <alignment horizontal="left"/>
    </xf>
    <xf numFmtId="165" fontId="1" fillId="0" borderId="0" xfId="2" applyNumberFormat="1" applyAlignment="1">
      <alignment horizontal="left"/>
    </xf>
    <xf numFmtId="49" fontId="1" fillId="0" borderId="0" xfId="2" quotePrefix="1" applyNumberFormat="1" applyAlignment="1">
      <alignment horizontal="center"/>
    </xf>
    <xf numFmtId="49" fontId="5" fillId="0" borderId="0" xfId="2" applyNumberFormat="1" applyFont="1" applyAlignment="1">
      <alignment horizontal="center"/>
    </xf>
    <xf numFmtId="37" fontId="1" fillId="0" borderId="0" xfId="2"/>
    <xf numFmtId="37" fontId="9" fillId="0" borderId="0" xfId="2" applyFont="1"/>
    <xf numFmtId="37" fontId="7" fillId="0" borderId="0" xfId="2" applyFont="1"/>
    <xf numFmtId="41" fontId="11" fillId="0" borderId="0" xfId="2" applyNumberFormat="1" applyFont="1" applyAlignment="1">
      <alignment horizontal="center"/>
    </xf>
    <xf numFmtId="41" fontId="1" fillId="0" borderId="0" xfId="2" applyNumberFormat="1" applyAlignment="1">
      <alignment horizontal="center"/>
    </xf>
    <xf numFmtId="37" fontId="5" fillId="0" borderId="0" xfId="2" quotePrefix="1" applyFont="1" applyAlignment="1">
      <alignment horizontal="center"/>
    </xf>
    <xf numFmtId="37" fontId="1" fillId="0" borderId="0" xfId="2" applyAlignment="1">
      <alignment horizontal="right"/>
    </xf>
    <xf numFmtId="41" fontId="1" fillId="0" borderId="1" xfId="2" applyNumberFormat="1" applyBorder="1"/>
    <xf numFmtId="41" fontId="1" fillId="0" borderId="0" xfId="2" applyNumberFormat="1"/>
    <xf numFmtId="37" fontId="1" fillId="0" borderId="0" xfId="3" applyNumberFormat="1" applyFont="1" applyBorder="1" applyAlignment="1">
      <alignment horizontal="right"/>
    </xf>
    <xf numFmtId="37" fontId="1" fillId="0" borderId="0" xfId="2" applyAlignment="1">
      <alignment horizontal="left"/>
    </xf>
    <xf numFmtId="37" fontId="7" fillId="0" borderId="4" xfId="2" applyFont="1" applyBorder="1" applyAlignment="1">
      <alignment horizontal="right"/>
    </xf>
    <xf numFmtId="37" fontId="7" fillId="0" borderId="0" xfId="2" applyFont="1" applyAlignment="1">
      <alignment horizontal="right"/>
    </xf>
    <xf numFmtId="0" fontId="5" fillId="0" borderId="0" xfId="2" applyNumberFormat="1" applyFont="1" applyAlignment="1">
      <alignment horizontal="center"/>
    </xf>
    <xf numFmtId="0" fontId="5" fillId="0" borderId="0" xfId="2" quotePrefix="1" applyNumberFormat="1" applyFont="1" applyAlignment="1">
      <alignment horizontal="center"/>
    </xf>
    <xf numFmtId="43" fontId="1" fillId="0" borderId="0" xfId="1" applyFont="1" applyFill="1" applyAlignment="1">
      <alignment horizontal="right"/>
    </xf>
    <xf numFmtId="37" fontId="7" fillId="0" borderId="3" xfId="2" applyFont="1" applyBorder="1" applyAlignment="1">
      <alignment horizontal="right"/>
    </xf>
    <xf numFmtId="41" fontId="7" fillId="0" borderId="0" xfId="2" applyNumberFormat="1" applyFont="1"/>
    <xf numFmtId="37" fontId="11" fillId="0" borderId="0" xfId="2" applyFont="1" applyAlignment="1">
      <alignment horizontal="right"/>
    </xf>
    <xf numFmtId="37" fontId="1" fillId="0" borderId="0" xfId="2" quotePrefix="1" applyAlignment="1">
      <alignment horizontal="left"/>
    </xf>
    <xf numFmtId="37" fontId="1" fillId="0" borderId="1" xfId="2" applyBorder="1" applyAlignment="1">
      <alignment horizontal="right"/>
    </xf>
    <xf numFmtId="41" fontId="7" fillId="0" borderId="0" xfId="2" applyNumberFormat="1" applyFont="1" applyAlignment="1">
      <alignment horizontal="right"/>
    </xf>
    <xf numFmtId="166" fontId="7" fillId="0" borderId="0" xfId="4" applyNumberFormat="1" applyFont="1" applyFill="1" applyAlignment="1">
      <alignment horizontal="right"/>
    </xf>
    <xf numFmtId="37" fontId="9" fillId="0" borderId="0" xfId="2" applyFont="1" applyAlignment="1">
      <alignment horizontal="center"/>
    </xf>
    <xf numFmtId="167" fontId="1" fillId="0" borderId="0" xfId="2" applyNumberFormat="1"/>
    <xf numFmtId="167" fontId="7" fillId="0" borderId="0" xfId="2" applyNumberFormat="1" applyFont="1" applyAlignment="1">
      <alignment horizontal="right"/>
    </xf>
    <xf numFmtId="37" fontId="9" fillId="0" borderId="0" xfId="2" applyFont="1" applyAlignment="1">
      <alignment horizontal="left"/>
    </xf>
    <xf numFmtId="167" fontId="7" fillId="0" borderId="0" xfId="2" applyNumberFormat="1" applyFont="1"/>
    <xf numFmtId="0" fontId="5" fillId="0" borderId="0" xfId="0" applyFont="1" applyAlignment="1">
      <alignment horizontal="center"/>
    </xf>
    <xf numFmtId="166" fontId="7" fillId="0" borderId="1" xfId="2" applyNumberFormat="1" applyFont="1" applyBorder="1" applyAlignment="1">
      <alignment horizontal="right"/>
    </xf>
    <xf numFmtId="41" fontId="7" fillId="0" borderId="2" xfId="2" applyNumberFormat="1" applyFont="1" applyBorder="1"/>
    <xf numFmtId="37" fontId="7" fillId="0" borderId="0" xfId="2" quotePrefix="1" applyFont="1" applyAlignment="1">
      <alignment horizontal="left"/>
    </xf>
    <xf numFmtId="39" fontId="7" fillId="0" borderId="2" xfId="5" applyNumberFormat="1" applyFont="1" applyBorder="1"/>
    <xf numFmtId="43" fontId="7" fillId="0" borderId="0" xfId="2" applyNumberFormat="1" applyFont="1"/>
    <xf numFmtId="37" fontId="22" fillId="0" borderId="0" xfId="0" applyNumberFormat="1" applyFont="1"/>
    <xf numFmtId="169" fontId="20" fillId="0" borderId="3" xfId="0" applyNumberFormat="1" applyFont="1" applyBorder="1" applyAlignment="1">
      <alignment horizontal="center"/>
    </xf>
    <xf numFmtId="166" fontId="20" fillId="0" borderId="3" xfId="1" applyNumberFormat="1" applyFont="1" applyBorder="1" applyAlignment="1">
      <alignment horizontal="center"/>
    </xf>
    <xf numFmtId="166" fontId="22" fillId="0" borderId="0" xfId="1" applyNumberFormat="1" applyFont="1" applyBorder="1" applyAlignment="1">
      <alignment horizontal="center"/>
    </xf>
    <xf numFmtId="166" fontId="20" fillId="0" borderId="0" xfId="1" applyNumberFormat="1" applyFont="1" applyBorder="1"/>
    <xf numFmtId="166" fontId="24" fillId="0" borderId="0" xfId="1" applyNumberFormat="1" applyFont="1" applyBorder="1" applyAlignment="1">
      <alignment horizontal="right"/>
    </xf>
    <xf numFmtId="166" fontId="24" fillId="0" borderId="0" xfId="1" applyNumberFormat="1" applyFont="1" applyBorder="1" applyAlignment="1">
      <alignment horizontal="center"/>
    </xf>
    <xf numFmtId="166" fontId="20" fillId="0" borderId="3" xfId="0" applyNumberFormat="1" applyFont="1" applyBorder="1" applyAlignment="1">
      <alignment horizontal="center"/>
    </xf>
    <xf numFmtId="49" fontId="9" fillId="0" borderId="0" xfId="2" applyNumberFormat="1" applyFont="1" applyAlignment="1">
      <alignment horizontal="left"/>
    </xf>
    <xf numFmtId="167" fontId="1" fillId="0" borderId="0" xfId="5" applyNumberFormat="1" applyFont="1" applyAlignment="1">
      <alignment horizontal="right"/>
    </xf>
    <xf numFmtId="167" fontId="7" fillId="0" borderId="3" xfId="6" applyNumberFormat="1" applyFont="1" applyBorder="1"/>
    <xf numFmtId="166" fontId="1" fillId="0" borderId="0" xfId="0" applyNumberFormat="1" applyFont="1" applyFill="1"/>
    <xf numFmtId="166" fontId="23" fillId="0" borderId="0" xfId="0" applyNumberFormat="1" applyFont="1" applyBorder="1" applyAlignment="1">
      <alignment horizontal="right"/>
    </xf>
    <xf numFmtId="169" fontId="23" fillId="0" borderId="0" xfId="0" applyNumberFormat="1" applyFont="1" applyBorder="1" applyAlignment="1">
      <alignment horizontal="center"/>
    </xf>
    <xf numFmtId="37" fontId="23" fillId="0" borderId="0" xfId="0" applyNumberFormat="1" applyFont="1" applyBorder="1"/>
    <xf numFmtId="37" fontId="20" fillId="0" borderId="1" xfId="0" applyNumberFormat="1" applyFont="1" applyBorder="1" applyAlignment="1">
      <alignment horizontal="right"/>
    </xf>
    <xf numFmtId="37" fontId="23" fillId="0" borderId="1" xfId="0" applyNumberFormat="1" applyFont="1" applyBorder="1" applyAlignment="1">
      <alignment horizontal="right"/>
    </xf>
    <xf numFmtId="166" fontId="23" fillId="0" borderId="0" xfId="0" applyNumberFormat="1" applyFont="1" applyBorder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166" fontId="1" fillId="0" borderId="0" xfId="0" applyNumberFormat="1" applyFont="1" applyAlignment="1"/>
    <xf numFmtId="166" fontId="1" fillId="0" borderId="0" xfId="0" applyNumberFormat="1" applyFont="1" applyFill="1" applyAlignment="1"/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/>
    <xf numFmtId="166" fontId="4" fillId="0" borderId="0" xfId="0" applyNumberFormat="1" applyFont="1" applyFill="1"/>
    <xf numFmtId="166" fontId="1" fillId="0" borderId="1" xfId="0" applyNumberFormat="1" applyFont="1" applyFill="1" applyBorder="1" applyAlignment="1"/>
    <xf numFmtId="166" fontId="7" fillId="0" borderId="0" xfId="0" applyNumberFormat="1" applyFont="1" applyFill="1" applyAlignment="1">
      <alignment horizontal="right"/>
    </xf>
    <xf numFmtId="166" fontId="7" fillId="0" borderId="2" xfId="0" applyNumberFormat="1" applyFont="1" applyFill="1" applyBorder="1" applyAlignment="1"/>
    <xf numFmtId="166" fontId="7" fillId="0" borderId="2" xfId="0" applyNumberFormat="1" applyFont="1" applyBorder="1" applyAlignment="1"/>
    <xf numFmtId="166" fontId="1" fillId="0" borderId="0" xfId="1" applyNumberFormat="1" applyFont="1" applyAlignment="1">
      <alignment horizontal="right"/>
    </xf>
    <xf numFmtId="49" fontId="1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1" fillId="0" borderId="0" xfId="2" applyFill="1" applyAlignment="1">
      <alignment horizontal="left"/>
    </xf>
    <xf numFmtId="37" fontId="5" fillId="0" borderId="0" xfId="2" quotePrefix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23" fillId="0" borderId="1" xfId="1" applyNumberFormat="1" applyFont="1" applyFill="1" applyBorder="1" applyAlignment="1">
      <alignment horizontal="right"/>
    </xf>
    <xf numFmtId="166" fontId="23" fillId="0" borderId="0" xfId="1" applyNumberFormat="1" applyFont="1" applyFill="1" applyAlignment="1">
      <alignment horizontal="center"/>
    </xf>
    <xf numFmtId="37" fontId="24" fillId="0" borderId="0" xfId="0" applyNumberFormat="1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41" fontId="1" fillId="0" borderId="0" xfId="0" applyNumberFormat="1" applyFont="1" applyBorder="1"/>
    <xf numFmtId="165" fontId="6" fillId="0" borderId="0" xfId="0" applyNumberFormat="1" applyFont="1" applyBorder="1"/>
    <xf numFmtId="165" fontId="7" fillId="0" borderId="0" xfId="0" applyNumberFormat="1" applyFont="1" applyBorder="1"/>
    <xf numFmtId="165" fontId="6" fillId="0" borderId="0" xfId="0" applyNumberFormat="1" applyFont="1" applyBorder="1" applyAlignment="1">
      <alignment horizontal="left"/>
    </xf>
    <xf numFmtId="165" fontId="7" fillId="0" borderId="0" xfId="0" applyNumberFormat="1" applyFont="1" applyBorder="1" applyAlignment="1">
      <alignment horizontal="left"/>
    </xf>
    <xf numFmtId="37" fontId="7" fillId="0" borderId="0" xfId="0" applyNumberFormat="1" applyFont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37" fontId="8" fillId="0" borderId="0" xfId="0" applyNumberFormat="1" applyFont="1" applyBorder="1" applyAlignment="1">
      <alignment horizontal="left"/>
    </xf>
    <xf numFmtId="49" fontId="1" fillId="0" borderId="0" xfId="0" quotePrefix="1" applyNumberFormat="1" applyFont="1" applyBorder="1" applyAlignment="1">
      <alignment horizontal="center"/>
    </xf>
    <xf numFmtId="165" fontId="1" fillId="0" borderId="0" xfId="0" quotePrefix="1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37" fontId="1" fillId="0" borderId="0" xfId="0" applyNumberFormat="1" applyFont="1" applyBorder="1" applyAlignment="1">
      <alignment horizontal="center"/>
    </xf>
    <xf numFmtId="41" fontId="5" fillId="0" borderId="0" xfId="0" applyNumberFormat="1" applyFont="1" applyBorder="1"/>
    <xf numFmtId="164" fontId="1" fillId="0" borderId="0" xfId="0" applyNumberFormat="1" applyFont="1" applyBorder="1" applyAlignment="1">
      <alignment horizontal="center"/>
    </xf>
    <xf numFmtId="37" fontId="5" fillId="0" borderId="0" xfId="0" applyNumberFormat="1" applyFont="1" applyBorder="1"/>
    <xf numFmtId="37" fontId="1" fillId="0" borderId="0" xfId="0" applyNumberFormat="1" applyFont="1" applyFill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41" fontId="7" fillId="0" borderId="0" xfId="0" applyNumberFormat="1" applyFont="1" applyBorder="1"/>
    <xf numFmtId="41" fontId="5" fillId="0" borderId="0" xfId="0" applyNumberFormat="1" applyFont="1" applyBorder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1" fillId="0" borderId="0" xfId="0" quotePrefix="1" applyNumberFormat="1" applyFont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37" fontId="7" fillId="0" borderId="0" xfId="0" applyNumberFormat="1" applyFont="1" applyBorder="1"/>
    <xf numFmtId="37" fontId="5" fillId="0" borderId="0" xfId="0" applyNumberFormat="1" applyFont="1" applyBorder="1" applyAlignment="1">
      <alignment horizontal="right"/>
    </xf>
    <xf numFmtId="43" fontId="10" fillId="0" borderId="0" xfId="1" applyFont="1" applyBorder="1"/>
    <xf numFmtId="43" fontId="18" fillId="0" borderId="0" xfId="0" applyNumberFormat="1" applyFont="1" applyAlignment="1"/>
    <xf numFmtId="37" fontId="7" fillId="0" borderId="5" xfId="0" applyNumberFormat="1" applyFont="1" applyBorder="1" applyAlignment="1">
      <alignment horizontal="right"/>
    </xf>
    <xf numFmtId="37" fontId="1" fillId="0" borderId="2" xfId="0" quotePrefix="1" applyNumberFormat="1" applyFont="1" applyBorder="1" applyAlignment="1">
      <alignment horizontal="right"/>
    </xf>
    <xf numFmtId="37" fontId="7" fillId="0" borderId="2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5" fontId="1" fillId="0" borderId="0" xfId="0" quotePrefix="1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37" fontId="7" fillId="0" borderId="0" xfId="2" applyFont="1" applyAlignment="1">
      <alignment horizontal="center"/>
    </xf>
    <xf numFmtId="165" fontId="1" fillId="0" borderId="0" xfId="2" applyNumberFormat="1" applyAlignment="1">
      <alignment horizontal="center"/>
    </xf>
    <xf numFmtId="49" fontId="1" fillId="0" borderId="0" xfId="2" quotePrefix="1" applyNumberFormat="1" applyAlignment="1">
      <alignment horizontal="center"/>
    </xf>
    <xf numFmtId="49" fontId="1" fillId="0" borderId="0" xfId="2" applyNumberFormat="1" applyAlignment="1">
      <alignment horizontal="center"/>
    </xf>
    <xf numFmtId="41" fontId="5" fillId="0" borderId="0" xfId="2" applyNumberFormat="1" applyFont="1" applyAlignment="1">
      <alignment horizontal="center"/>
    </xf>
    <xf numFmtId="165" fontId="20" fillId="0" borderId="0" xfId="0" applyNumberFormat="1" applyFont="1" applyAlignment="1">
      <alignment horizontal="left"/>
    </xf>
    <xf numFmtId="37" fontId="23" fillId="0" borderId="1" xfId="0" applyNumberFormat="1" applyFont="1" applyBorder="1" applyAlignment="1">
      <alignment horizontal="center"/>
    </xf>
    <xf numFmtId="165" fontId="20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7">
    <cellStyle name="Change A&amp;ll 17 2 2" xfId="6" xr:uid="{E13B911D-F6B8-4F9A-B6E6-125FA6435C1F}"/>
    <cellStyle name="Comma" xfId="1" builtinId="3"/>
    <cellStyle name="Comma 16 2" xfId="4" xr:uid="{4D81E38C-0D46-430F-A096-A21C8FC406B8}"/>
    <cellStyle name="Comma 5 2" xfId="5" xr:uid="{6742B888-5CD1-4B12-AC14-D9BD8FDB2D11}"/>
    <cellStyle name="Normal" xfId="0" builtinId="0"/>
    <cellStyle name="Normal 2" xfId="2" xr:uid="{00000000-0005-0000-0000-000002000000}"/>
    <cellStyle name="Normal 3 4 2 2 4 2" xfId="3" xr:uid="{944C97A1-F509-4592-9B4C-C73F4BAF6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3"/>
  <sheetViews>
    <sheetView topLeftCell="A43" zoomScale="90" zoomScaleNormal="90" zoomScaleSheetLayoutView="90" workbookViewId="0">
      <selection activeCell="P63" sqref="P63"/>
    </sheetView>
  </sheetViews>
  <sheetFormatPr defaultColWidth="10" defaultRowHeight="20.25" customHeight="1"/>
  <cols>
    <col min="1" max="3" width="1.77734375" style="13" customWidth="1"/>
    <col min="4" max="4" width="34.21875" style="13" customWidth="1"/>
    <col min="5" max="5" width="13.77734375" style="5" customWidth="1"/>
    <col min="6" max="6" width="13.44140625" style="315" customWidth="1"/>
    <col min="7" max="7" width="0.5546875" style="315" customWidth="1"/>
    <col min="8" max="8" width="13.44140625" style="315" customWidth="1"/>
    <col min="9" max="9" width="0.5546875" style="315" customWidth="1"/>
    <col min="10" max="10" width="13.44140625" style="316" customWidth="1"/>
    <col min="11" max="11" width="0.5546875" style="316" customWidth="1"/>
    <col min="12" max="12" width="13.44140625" style="316" customWidth="1"/>
    <col min="13" max="15" width="10" style="316" customWidth="1"/>
    <col min="16" max="16" width="10" style="13" customWidth="1"/>
    <col min="17" max="16384" width="10" style="13"/>
  </cols>
  <sheetData>
    <row r="1" spans="1:16" ht="20.25" customHeight="1">
      <c r="A1" s="3" t="s">
        <v>0</v>
      </c>
      <c r="B1" s="4"/>
      <c r="C1" s="4"/>
    </row>
    <row r="2" spans="1:16" s="15" customFormat="1" ht="20.25" customHeight="1">
      <c r="A2" s="14" t="s">
        <v>101</v>
      </c>
      <c r="B2" s="14"/>
      <c r="C2" s="14"/>
      <c r="D2" s="14"/>
      <c r="E2" s="14"/>
      <c r="F2" s="317"/>
      <c r="G2" s="317"/>
      <c r="H2" s="318"/>
      <c r="I2" s="318"/>
      <c r="J2" s="318"/>
      <c r="K2" s="318"/>
      <c r="L2" s="318"/>
      <c r="M2" s="318"/>
      <c r="N2" s="318"/>
      <c r="O2" s="318"/>
    </row>
    <row r="3" spans="1:16" s="15" customFormat="1" ht="20.25" customHeight="1">
      <c r="A3" s="16"/>
      <c r="B3" s="16"/>
      <c r="C3" s="16"/>
      <c r="D3" s="16"/>
      <c r="E3" s="16"/>
      <c r="F3" s="319"/>
      <c r="G3" s="319"/>
      <c r="H3" s="320"/>
      <c r="I3" s="320"/>
      <c r="J3" s="318"/>
      <c r="K3" s="318"/>
      <c r="L3" s="68"/>
      <c r="M3" s="321"/>
      <c r="N3" s="68"/>
      <c r="O3" s="68"/>
    </row>
    <row r="4" spans="1:16" s="15" customFormat="1" ht="20.25" customHeight="1">
      <c r="A4" s="16"/>
      <c r="B4" s="16"/>
      <c r="C4" s="16"/>
      <c r="D4" s="16"/>
      <c r="E4" s="17"/>
      <c r="F4" s="318"/>
      <c r="G4" s="318"/>
      <c r="H4" s="318"/>
      <c r="I4" s="322"/>
      <c r="J4" s="318"/>
      <c r="K4" s="318"/>
      <c r="L4" s="322"/>
      <c r="M4" s="322"/>
      <c r="N4" s="322"/>
      <c r="O4" s="322"/>
    </row>
    <row r="5" spans="1:16" s="15" customFormat="1" ht="20.25" customHeight="1">
      <c r="A5" s="16"/>
      <c r="B5" s="16"/>
      <c r="C5" s="16"/>
      <c r="D5" s="16"/>
      <c r="E5" s="17"/>
      <c r="F5" s="348" t="s">
        <v>1</v>
      </c>
      <c r="G5" s="348"/>
      <c r="H5" s="348"/>
      <c r="I5" s="322"/>
      <c r="J5" s="318"/>
      <c r="K5" s="318"/>
      <c r="L5" s="322"/>
      <c r="M5" s="322"/>
      <c r="N5" s="322"/>
      <c r="O5" s="322"/>
    </row>
    <row r="6" spans="1:16" s="15" customFormat="1" ht="20.25" customHeight="1">
      <c r="A6" s="16"/>
      <c r="B6" s="16"/>
      <c r="C6" s="16"/>
      <c r="D6" s="16"/>
      <c r="E6" s="17"/>
      <c r="F6" s="347" t="s">
        <v>2</v>
      </c>
      <c r="G6" s="347"/>
      <c r="H6" s="347"/>
      <c r="I6" s="322"/>
      <c r="J6" s="348" t="s">
        <v>3</v>
      </c>
      <c r="K6" s="348"/>
      <c r="L6" s="348"/>
      <c r="M6" s="322"/>
      <c r="N6" s="318"/>
      <c r="O6" s="323"/>
    </row>
    <row r="7" spans="1:16" s="15" customFormat="1" ht="20.25" customHeight="1">
      <c r="A7" s="16"/>
      <c r="B7" s="16"/>
      <c r="C7" s="16"/>
      <c r="D7" s="16"/>
      <c r="E7" s="17"/>
      <c r="F7" s="324" t="s">
        <v>145</v>
      </c>
      <c r="G7" s="322"/>
      <c r="H7" s="325" t="s">
        <v>4</v>
      </c>
      <c r="I7" s="325"/>
      <c r="J7" s="324" t="s">
        <v>145</v>
      </c>
      <c r="K7" s="322"/>
      <c r="L7" s="325" t="s">
        <v>4</v>
      </c>
      <c r="M7" s="325"/>
      <c r="N7" s="325"/>
      <c r="O7" s="325"/>
    </row>
    <row r="8" spans="1:16" s="15" customFormat="1" ht="20.25" customHeight="1">
      <c r="A8" s="20" t="s">
        <v>5</v>
      </c>
      <c r="B8" s="18"/>
      <c r="C8" s="18"/>
      <c r="D8" s="18"/>
      <c r="E8" s="5" t="s">
        <v>6</v>
      </c>
      <c r="F8" s="324" t="s">
        <v>125</v>
      </c>
      <c r="G8" s="315"/>
      <c r="H8" s="324" t="s">
        <v>115</v>
      </c>
      <c r="I8" s="326"/>
      <c r="J8" s="324" t="s">
        <v>125</v>
      </c>
      <c r="K8" s="315"/>
      <c r="L8" s="324" t="s">
        <v>115</v>
      </c>
      <c r="M8" s="327"/>
      <c r="N8" s="326"/>
      <c r="O8" s="327"/>
    </row>
    <row r="9" spans="1:16" s="15" customFormat="1" ht="20.25" customHeight="1">
      <c r="A9" s="20"/>
      <c r="B9" s="18"/>
      <c r="C9" s="18"/>
      <c r="D9" s="18"/>
      <c r="E9" s="106"/>
      <c r="F9" s="325" t="s">
        <v>142</v>
      </c>
      <c r="G9" s="315"/>
      <c r="H9" s="328"/>
      <c r="I9" s="326"/>
      <c r="J9" s="325" t="s">
        <v>142</v>
      </c>
      <c r="K9" s="315"/>
      <c r="L9" s="328"/>
      <c r="M9" s="327"/>
      <c r="N9" s="326"/>
      <c r="O9" s="327"/>
    </row>
    <row r="10" spans="1:16" s="18" customFormat="1" ht="20.25" customHeight="1">
      <c r="A10" s="13"/>
      <c r="B10" s="13"/>
      <c r="C10" s="13"/>
      <c r="D10" s="13"/>
      <c r="E10" s="5"/>
      <c r="F10" s="346" t="s">
        <v>7</v>
      </c>
      <c r="G10" s="346"/>
      <c r="H10" s="346"/>
      <c r="I10" s="346"/>
      <c r="J10" s="346"/>
      <c r="K10" s="346"/>
      <c r="L10" s="346"/>
      <c r="M10" s="329"/>
      <c r="N10" s="329"/>
      <c r="O10" s="329"/>
      <c r="P10" s="13"/>
    </row>
    <row r="11" spans="1:16" ht="20.25" customHeight="1">
      <c r="A11" s="18" t="s">
        <v>8</v>
      </c>
      <c r="B11" s="23"/>
      <c r="C11" s="23"/>
      <c r="D11" s="23"/>
      <c r="E11" s="5" t="s">
        <v>146</v>
      </c>
      <c r="F11" s="109">
        <v>5197665</v>
      </c>
      <c r="G11" s="109"/>
      <c r="H11" s="109">
        <v>7326481</v>
      </c>
      <c r="I11" s="109"/>
      <c r="J11" s="109">
        <v>5197665</v>
      </c>
      <c r="K11" s="109"/>
      <c r="L11" s="109">
        <v>7326481</v>
      </c>
      <c r="M11" s="188"/>
      <c r="N11" s="188"/>
      <c r="O11" s="188"/>
      <c r="P11" s="18"/>
    </row>
    <row r="12" spans="1:16" s="18" customFormat="1" ht="20.25" customHeight="1">
      <c r="A12" s="18" t="s">
        <v>9</v>
      </c>
      <c r="B12" s="24"/>
      <c r="C12" s="24"/>
      <c r="D12" s="24"/>
      <c r="E12" s="5">
        <v>4</v>
      </c>
      <c r="F12" s="109">
        <v>3761167</v>
      </c>
      <c r="G12" s="109"/>
      <c r="H12" s="109">
        <v>4354560</v>
      </c>
      <c r="I12" s="109"/>
      <c r="J12" s="109">
        <v>3761167</v>
      </c>
      <c r="K12" s="109"/>
      <c r="L12" s="109">
        <v>4354560</v>
      </c>
      <c r="M12" s="188"/>
      <c r="N12" s="188"/>
      <c r="O12" s="188"/>
    </row>
    <row r="13" spans="1:16" s="18" customFormat="1" ht="20.25" customHeight="1">
      <c r="A13" s="18" t="s">
        <v>10</v>
      </c>
      <c r="B13" s="25"/>
      <c r="C13" s="25"/>
      <c r="D13" s="25"/>
      <c r="E13" s="5"/>
      <c r="F13" s="109">
        <v>4322466</v>
      </c>
      <c r="G13" s="109"/>
      <c r="H13" s="109">
        <v>4063415</v>
      </c>
      <c r="I13" s="109"/>
      <c r="J13" s="109">
        <v>4322466</v>
      </c>
      <c r="K13" s="109"/>
      <c r="L13" s="109">
        <v>4063415</v>
      </c>
      <c r="M13" s="188"/>
      <c r="N13" s="188"/>
      <c r="O13" s="188"/>
    </row>
    <row r="14" spans="1:16" s="18" customFormat="1" ht="20.25" customHeight="1">
      <c r="A14" s="18" t="s">
        <v>11</v>
      </c>
      <c r="B14" s="24"/>
      <c r="C14" s="24"/>
      <c r="D14" s="24"/>
      <c r="E14" s="5">
        <v>8</v>
      </c>
      <c r="F14" s="109">
        <v>94253</v>
      </c>
      <c r="G14" s="109"/>
      <c r="H14" s="109">
        <v>6574</v>
      </c>
      <c r="I14" s="109"/>
      <c r="J14" s="109">
        <v>94253</v>
      </c>
      <c r="K14" s="109"/>
      <c r="L14" s="109">
        <v>6574</v>
      </c>
      <c r="M14" s="330"/>
      <c r="N14" s="188"/>
      <c r="O14" s="330"/>
    </row>
    <row r="15" spans="1:16" s="18" customFormat="1" ht="20.25" customHeight="1">
      <c r="A15" s="18" t="s">
        <v>12</v>
      </c>
      <c r="B15" s="24"/>
      <c r="C15" s="24"/>
      <c r="D15" s="24"/>
      <c r="E15" s="5"/>
      <c r="F15" s="109">
        <v>100434</v>
      </c>
      <c r="G15" s="109"/>
      <c r="H15" s="109">
        <v>126662</v>
      </c>
      <c r="I15" s="109"/>
      <c r="J15" s="109">
        <v>100434</v>
      </c>
      <c r="K15" s="109"/>
      <c r="L15" s="109">
        <v>126662</v>
      </c>
      <c r="M15" s="188"/>
      <c r="N15" s="188"/>
      <c r="O15" s="188"/>
    </row>
    <row r="16" spans="1:16" s="18" customFormat="1" ht="20.25" customHeight="1">
      <c r="A16" s="18" t="s">
        <v>13</v>
      </c>
      <c r="B16" s="23"/>
      <c r="C16" s="23"/>
      <c r="D16" s="23"/>
      <c r="E16" s="5" t="s">
        <v>147</v>
      </c>
      <c r="F16" s="109">
        <v>926710</v>
      </c>
      <c r="G16" s="109"/>
      <c r="H16" s="109">
        <v>900543</v>
      </c>
      <c r="I16" s="109"/>
      <c r="J16" s="109">
        <v>926710</v>
      </c>
      <c r="K16" s="109"/>
      <c r="L16" s="109">
        <v>900543</v>
      </c>
      <c r="M16" s="188"/>
      <c r="N16" s="188"/>
      <c r="O16" s="188"/>
    </row>
    <row r="17" spans="1:16" s="18" customFormat="1" ht="20.25" customHeight="1">
      <c r="A17" s="18" t="s">
        <v>14</v>
      </c>
      <c r="B17" s="23"/>
      <c r="C17" s="23"/>
      <c r="D17" s="23"/>
      <c r="E17" s="5"/>
      <c r="F17" s="188"/>
      <c r="G17" s="315"/>
      <c r="H17" s="188"/>
      <c r="I17" s="188"/>
      <c r="J17" s="188"/>
      <c r="K17" s="188"/>
      <c r="L17" s="188"/>
      <c r="M17" s="188"/>
      <c r="N17" s="188"/>
      <c r="O17" s="188"/>
    </row>
    <row r="18" spans="1:16" s="18" customFormat="1" ht="20.25" customHeight="1">
      <c r="A18" s="24"/>
      <c r="B18" s="24" t="s">
        <v>15</v>
      </c>
      <c r="C18" s="24"/>
      <c r="D18" s="26"/>
      <c r="E18" s="108" t="s">
        <v>148</v>
      </c>
      <c r="F18" s="188">
        <v>481119548</v>
      </c>
      <c r="G18" s="331"/>
      <c r="H18" s="188">
        <v>480690514</v>
      </c>
      <c r="I18" s="188"/>
      <c r="J18" s="188">
        <v>481119548</v>
      </c>
      <c r="K18" s="188"/>
      <c r="L18" s="109">
        <v>480690514</v>
      </c>
      <c r="M18" s="188"/>
      <c r="N18" s="188"/>
      <c r="O18" s="188"/>
    </row>
    <row r="19" spans="1:16" s="18" customFormat="1" ht="20.25" customHeight="1">
      <c r="A19" s="23"/>
      <c r="B19" s="23" t="s">
        <v>102</v>
      </c>
      <c r="C19" s="23"/>
      <c r="D19" s="23"/>
      <c r="E19" s="5">
        <v>7</v>
      </c>
      <c r="F19" s="188">
        <v>29423700</v>
      </c>
      <c r="G19" s="315"/>
      <c r="H19" s="188">
        <v>29936269</v>
      </c>
      <c r="I19" s="188"/>
      <c r="J19" s="188">
        <v>29423700</v>
      </c>
      <c r="K19" s="188"/>
      <c r="L19" s="109">
        <v>29936269</v>
      </c>
      <c r="M19" s="188"/>
      <c r="N19" s="188"/>
      <c r="O19" s="188"/>
    </row>
    <row r="20" spans="1:16" s="216" customFormat="1" ht="20.25" customHeight="1">
      <c r="A20" s="216" t="s">
        <v>16</v>
      </c>
      <c r="B20" s="280"/>
      <c r="C20" s="280"/>
      <c r="D20" s="280"/>
      <c r="E20" s="1"/>
      <c r="F20" s="332">
        <v>442783</v>
      </c>
      <c r="G20" s="7"/>
      <c r="H20" s="332">
        <v>470928</v>
      </c>
      <c r="I20" s="332"/>
      <c r="J20" s="332">
        <v>423909</v>
      </c>
      <c r="K20" s="332"/>
      <c r="L20" s="109">
        <v>423908</v>
      </c>
      <c r="M20" s="332"/>
      <c r="N20" s="332"/>
      <c r="O20" s="332"/>
    </row>
    <row r="21" spans="1:16" s="18" customFormat="1" ht="20.25" customHeight="1">
      <c r="A21" s="18" t="s">
        <v>17</v>
      </c>
      <c r="B21" s="23"/>
      <c r="C21" s="23"/>
      <c r="D21" s="23"/>
      <c r="E21" s="5">
        <v>15</v>
      </c>
      <c r="F21" s="188">
        <v>138248</v>
      </c>
      <c r="G21" s="315"/>
      <c r="H21" s="188">
        <v>150409</v>
      </c>
      <c r="I21" s="188"/>
      <c r="J21" s="188">
        <v>138248</v>
      </c>
      <c r="K21" s="188"/>
      <c r="L21" s="109">
        <v>150409</v>
      </c>
      <c r="M21" s="330"/>
      <c r="N21" s="188"/>
      <c r="O21" s="330"/>
    </row>
    <row r="22" spans="1:16" s="18" customFormat="1" ht="20.25" customHeight="1">
      <c r="A22" s="18" t="s">
        <v>18</v>
      </c>
      <c r="B22" s="23"/>
      <c r="C22" s="23"/>
      <c r="D22" s="23"/>
      <c r="E22" s="5"/>
      <c r="F22" s="188">
        <v>308777</v>
      </c>
      <c r="G22" s="315"/>
      <c r="H22" s="188">
        <v>308566</v>
      </c>
      <c r="I22" s="315"/>
      <c r="J22" s="188">
        <v>308777</v>
      </c>
      <c r="K22" s="316"/>
      <c r="L22" s="109">
        <v>308566</v>
      </c>
      <c r="M22" s="188"/>
      <c r="N22" s="316"/>
      <c r="O22" s="188"/>
    </row>
    <row r="23" spans="1:16" s="18" customFormat="1" ht="20.25" customHeight="1">
      <c r="A23" s="18" t="s">
        <v>19</v>
      </c>
      <c r="B23" s="24"/>
      <c r="C23" s="24"/>
      <c r="D23" s="24"/>
      <c r="E23" s="5"/>
      <c r="F23" s="188">
        <v>2424853</v>
      </c>
      <c r="G23" s="315"/>
      <c r="H23" s="188">
        <v>2533933</v>
      </c>
      <c r="I23" s="315"/>
      <c r="J23" s="188">
        <v>2424853</v>
      </c>
      <c r="K23" s="316"/>
      <c r="L23" s="109">
        <v>2533933</v>
      </c>
      <c r="M23" s="188"/>
      <c r="N23" s="316"/>
      <c r="O23" s="188"/>
    </row>
    <row r="24" spans="1:16" s="18" customFormat="1" ht="20.25" customHeight="1">
      <c r="A24" s="18" t="s">
        <v>20</v>
      </c>
      <c r="B24" s="24"/>
      <c r="C24" s="24"/>
      <c r="D24" s="24"/>
      <c r="E24" s="5"/>
      <c r="F24" s="188">
        <v>1197934</v>
      </c>
      <c r="G24" s="315"/>
      <c r="H24" s="188">
        <v>1291943</v>
      </c>
      <c r="I24" s="315"/>
      <c r="J24" s="188">
        <v>1197934</v>
      </c>
      <c r="K24" s="316"/>
      <c r="L24" s="109">
        <v>1291943</v>
      </c>
      <c r="M24" s="188"/>
      <c r="N24" s="316"/>
      <c r="O24" s="188"/>
    </row>
    <row r="25" spans="1:16" s="81" customFormat="1" ht="20.25" customHeight="1">
      <c r="A25" s="81" t="s">
        <v>173</v>
      </c>
      <c r="B25" s="24"/>
      <c r="C25" s="24"/>
      <c r="D25" s="24"/>
      <c r="E25" s="108">
        <v>9</v>
      </c>
      <c r="F25" s="188">
        <v>1175928</v>
      </c>
      <c r="G25" s="315"/>
      <c r="H25" s="202">
        <v>0</v>
      </c>
      <c r="I25" s="315"/>
      <c r="J25" s="188">
        <v>1175928</v>
      </c>
      <c r="K25" s="316"/>
      <c r="L25" s="202">
        <v>0</v>
      </c>
      <c r="M25" s="188"/>
      <c r="N25" s="316"/>
      <c r="O25" s="188"/>
    </row>
    <row r="26" spans="1:16" s="18" customFormat="1" ht="20.25" customHeight="1">
      <c r="A26" s="18" t="s">
        <v>21</v>
      </c>
      <c r="B26" s="25"/>
      <c r="C26" s="25"/>
      <c r="D26" s="25"/>
      <c r="E26" s="5">
        <v>14</v>
      </c>
      <c r="F26" s="188">
        <v>2475523</v>
      </c>
      <c r="G26" s="315"/>
      <c r="H26" s="188">
        <v>1545493</v>
      </c>
      <c r="I26" s="315"/>
      <c r="J26" s="188">
        <v>2475523</v>
      </c>
      <c r="K26" s="316"/>
      <c r="L26" s="188">
        <v>1545493</v>
      </c>
      <c r="M26" s="333"/>
      <c r="N26" s="334"/>
      <c r="O26" s="333"/>
    </row>
    <row r="27" spans="1:16" s="18" customFormat="1" ht="20.25" customHeight="1" thickBot="1">
      <c r="A27" s="28" t="s">
        <v>22</v>
      </c>
      <c r="B27" s="29"/>
      <c r="C27" s="29"/>
      <c r="D27" s="29"/>
      <c r="E27" s="5"/>
      <c r="F27" s="343">
        <f>SUM(F11:F26)</f>
        <v>533109989</v>
      </c>
      <c r="G27" s="315"/>
      <c r="H27" s="343">
        <f>SUM(H11:H26)</f>
        <v>533706290</v>
      </c>
      <c r="I27" s="333"/>
      <c r="J27" s="343">
        <f>SUM(J11:J26)</f>
        <v>533091115</v>
      </c>
      <c r="K27" s="333"/>
      <c r="L27" s="343">
        <f>SUM(L11:L26)</f>
        <v>533659270</v>
      </c>
      <c r="M27" s="316"/>
      <c r="N27" s="316"/>
      <c r="O27" s="316"/>
    </row>
    <row r="28" spans="1:16" s="18" customFormat="1" ht="20.25" customHeight="1" thickTop="1">
      <c r="A28" s="28"/>
      <c r="B28" s="29"/>
      <c r="C28" s="29"/>
      <c r="D28" s="29"/>
      <c r="E28" s="5"/>
      <c r="F28" s="315"/>
      <c r="G28" s="315"/>
      <c r="H28" s="315"/>
      <c r="I28" s="315"/>
      <c r="J28" s="316"/>
      <c r="K28" s="316"/>
      <c r="L28" s="316"/>
      <c r="M28" s="316"/>
      <c r="N28" s="316"/>
      <c r="O28" s="316"/>
    </row>
    <row r="29" spans="1:16" s="18" customFormat="1" ht="20.25" customHeight="1">
      <c r="A29" s="3" t="s">
        <v>24</v>
      </c>
      <c r="B29" s="4"/>
      <c r="C29" s="4"/>
      <c r="D29" s="13"/>
      <c r="E29" s="5"/>
      <c r="F29" s="315"/>
      <c r="G29" s="315"/>
      <c r="H29" s="315"/>
      <c r="I29" s="315"/>
      <c r="J29" s="316"/>
      <c r="K29" s="316"/>
      <c r="L29" s="316"/>
      <c r="M29" s="316"/>
      <c r="N29" s="316"/>
      <c r="O29" s="316"/>
      <c r="P29" s="13"/>
    </row>
    <row r="30" spans="1:16" ht="20.25" customHeight="1">
      <c r="A30" s="14" t="s">
        <v>25</v>
      </c>
      <c r="B30" s="14"/>
      <c r="C30" s="14"/>
      <c r="D30" s="14"/>
      <c r="E30" s="14"/>
      <c r="F30" s="317"/>
      <c r="G30" s="317"/>
      <c r="H30" s="318"/>
      <c r="I30" s="318"/>
      <c r="J30" s="318"/>
      <c r="K30" s="318"/>
      <c r="L30" s="318"/>
      <c r="M30" s="318"/>
      <c r="N30" s="318"/>
      <c r="O30" s="318"/>
      <c r="P30" s="15"/>
    </row>
    <row r="31" spans="1:16" s="15" customFormat="1" ht="20.25" customHeight="1">
      <c r="A31" s="17"/>
      <c r="B31" s="17"/>
      <c r="C31" s="17"/>
      <c r="D31" s="17"/>
      <c r="E31" s="17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19"/>
    </row>
    <row r="32" spans="1:16" s="19" customFormat="1" ht="20.25" customHeight="1">
      <c r="A32" s="16"/>
      <c r="B32" s="16"/>
      <c r="C32" s="16"/>
      <c r="D32" s="16"/>
      <c r="E32" s="16"/>
      <c r="F32" s="348" t="s">
        <v>1</v>
      </c>
      <c r="G32" s="348"/>
      <c r="H32" s="348"/>
      <c r="I32" s="322"/>
      <c r="J32" s="318"/>
      <c r="K32" s="318"/>
      <c r="L32" s="322"/>
      <c r="M32" s="322"/>
      <c r="N32" s="322"/>
      <c r="O32" s="322"/>
      <c r="P32" s="15"/>
    </row>
    <row r="33" spans="1:16" s="19" customFormat="1" ht="20.25" customHeight="1">
      <c r="A33" s="16"/>
      <c r="B33" s="16"/>
      <c r="C33" s="16"/>
      <c r="D33" s="16"/>
      <c r="E33" s="16"/>
      <c r="F33" s="347" t="s">
        <v>2</v>
      </c>
      <c r="G33" s="347"/>
      <c r="H33" s="347"/>
      <c r="I33" s="322"/>
      <c r="J33" s="348" t="s">
        <v>3</v>
      </c>
      <c r="K33" s="348"/>
      <c r="L33" s="348"/>
      <c r="M33" s="322"/>
      <c r="N33" s="322"/>
      <c r="O33" s="322"/>
      <c r="P33" s="15"/>
    </row>
    <row r="34" spans="1:16" s="15" customFormat="1" ht="20.25" customHeight="1">
      <c r="A34" s="19"/>
      <c r="B34" s="19"/>
      <c r="C34" s="19"/>
      <c r="D34" s="19"/>
      <c r="E34" s="16"/>
      <c r="F34" s="324" t="s">
        <v>145</v>
      </c>
      <c r="G34" s="322"/>
      <c r="H34" s="325" t="s">
        <v>4</v>
      </c>
      <c r="I34" s="325"/>
      <c r="J34" s="324" t="s">
        <v>145</v>
      </c>
      <c r="K34" s="322"/>
      <c r="L34" s="325" t="s">
        <v>4</v>
      </c>
      <c r="M34" s="349"/>
      <c r="N34" s="349"/>
      <c r="O34" s="349"/>
      <c r="P34" s="19"/>
    </row>
    <row r="35" spans="1:16" s="15" customFormat="1" ht="20.25" customHeight="1">
      <c r="A35" s="20" t="s">
        <v>26</v>
      </c>
      <c r="B35" s="19"/>
      <c r="C35" s="19"/>
      <c r="D35" s="19"/>
      <c r="E35" s="5" t="s">
        <v>6</v>
      </c>
      <c r="F35" s="324" t="s">
        <v>125</v>
      </c>
      <c r="G35" s="315"/>
      <c r="H35" s="324" t="s">
        <v>115</v>
      </c>
      <c r="I35" s="326"/>
      <c r="J35" s="324" t="s">
        <v>125</v>
      </c>
      <c r="K35" s="315"/>
      <c r="L35" s="324" t="s">
        <v>115</v>
      </c>
      <c r="M35" s="327"/>
      <c r="N35" s="326"/>
      <c r="O35" s="327"/>
      <c r="P35" s="19"/>
    </row>
    <row r="36" spans="1:16" s="15" customFormat="1" ht="20.25" customHeight="1">
      <c r="A36" s="20"/>
      <c r="B36" s="19"/>
      <c r="C36" s="19"/>
      <c r="D36" s="19"/>
      <c r="E36" s="106"/>
      <c r="F36" s="325" t="s">
        <v>142</v>
      </c>
      <c r="G36" s="315"/>
      <c r="H36" s="328"/>
      <c r="I36" s="326"/>
      <c r="J36" s="325" t="s">
        <v>142</v>
      </c>
      <c r="K36" s="315"/>
      <c r="L36" s="328"/>
      <c r="M36" s="327"/>
      <c r="N36" s="326"/>
      <c r="O36" s="327"/>
      <c r="P36" s="19"/>
    </row>
    <row r="37" spans="1:16" s="19" customFormat="1" ht="20.25" customHeight="1">
      <c r="A37" s="18"/>
      <c r="B37" s="18"/>
      <c r="C37" s="18"/>
      <c r="D37" s="18"/>
      <c r="E37" s="5"/>
      <c r="F37" s="346" t="s">
        <v>7</v>
      </c>
      <c r="G37" s="346"/>
      <c r="H37" s="346"/>
      <c r="I37" s="346"/>
      <c r="J37" s="346"/>
      <c r="K37" s="346"/>
      <c r="L37" s="346"/>
      <c r="M37" s="329"/>
      <c r="N37" s="329"/>
      <c r="O37" s="329"/>
      <c r="P37" s="18"/>
    </row>
    <row r="38" spans="1:16" s="19" customFormat="1" ht="20.25" customHeight="1">
      <c r="A38" s="31" t="s">
        <v>27</v>
      </c>
      <c r="B38" s="31"/>
      <c r="C38" s="31"/>
      <c r="D38" s="18"/>
      <c r="E38" s="5"/>
      <c r="F38" s="328"/>
      <c r="G38" s="315"/>
      <c r="H38" s="315"/>
      <c r="I38" s="315"/>
      <c r="J38" s="335"/>
      <c r="K38" s="335"/>
      <c r="L38" s="335"/>
      <c r="M38" s="335"/>
      <c r="N38" s="335"/>
      <c r="O38" s="335"/>
      <c r="P38" s="18"/>
    </row>
    <row r="39" spans="1:16" s="18" customFormat="1" ht="20.25" customHeight="1">
      <c r="A39" s="18" t="s">
        <v>28</v>
      </c>
      <c r="B39" s="31"/>
      <c r="C39" s="31"/>
      <c r="E39" s="5">
        <v>8</v>
      </c>
      <c r="F39" s="188">
        <v>438886934</v>
      </c>
      <c r="G39" s="315"/>
      <c r="H39" s="188">
        <v>433492288</v>
      </c>
      <c r="I39" s="188"/>
      <c r="J39" s="188">
        <v>438886934</v>
      </c>
      <c r="K39" s="188"/>
      <c r="L39" s="188">
        <v>433492288</v>
      </c>
      <c r="M39" s="188"/>
      <c r="N39" s="188"/>
      <c r="O39" s="188"/>
    </row>
    <row r="40" spans="1:16" s="18" customFormat="1" ht="20.25" customHeight="1">
      <c r="A40" s="18" t="s">
        <v>29</v>
      </c>
      <c r="B40" s="31"/>
      <c r="C40" s="31"/>
      <c r="E40" s="5"/>
      <c r="F40" s="188">
        <v>138248</v>
      </c>
      <c r="G40" s="315"/>
      <c r="H40" s="188">
        <v>150409</v>
      </c>
      <c r="I40" s="188"/>
      <c r="J40" s="188">
        <v>138248</v>
      </c>
      <c r="K40" s="188"/>
      <c r="L40" s="188">
        <v>150409</v>
      </c>
      <c r="M40" s="330"/>
      <c r="N40" s="188"/>
      <c r="O40" s="330"/>
    </row>
    <row r="41" spans="1:16" s="18" customFormat="1" ht="20.25" customHeight="1">
      <c r="A41" s="18" t="s">
        <v>30</v>
      </c>
      <c r="B41" s="31"/>
      <c r="C41" s="31"/>
      <c r="E41" s="5"/>
      <c r="F41" s="188">
        <v>219075</v>
      </c>
      <c r="G41" s="315"/>
      <c r="H41" s="188">
        <v>183362</v>
      </c>
      <c r="I41" s="188"/>
      <c r="J41" s="188">
        <v>219075</v>
      </c>
      <c r="K41" s="188"/>
      <c r="L41" s="188">
        <v>183362</v>
      </c>
      <c r="M41" s="188"/>
      <c r="N41" s="188"/>
      <c r="O41" s="188"/>
    </row>
    <row r="42" spans="1:16" s="18" customFormat="1" ht="20.25" customHeight="1">
      <c r="A42" s="18" t="s">
        <v>31</v>
      </c>
      <c r="E42" s="107" t="s">
        <v>147</v>
      </c>
      <c r="F42" s="188">
        <v>6915517</v>
      </c>
      <c r="G42" s="315"/>
      <c r="H42" s="188">
        <v>3055328</v>
      </c>
      <c r="I42" s="188"/>
      <c r="J42" s="188">
        <v>6915517</v>
      </c>
      <c r="K42" s="188"/>
      <c r="L42" s="188">
        <v>3055328</v>
      </c>
      <c r="M42" s="188"/>
      <c r="N42" s="188"/>
      <c r="O42" s="188"/>
    </row>
    <row r="43" spans="1:16" s="18" customFormat="1" ht="20.25" customHeight="1">
      <c r="A43" s="18" t="s">
        <v>32</v>
      </c>
      <c r="B43" s="31"/>
      <c r="C43" s="31"/>
      <c r="E43" s="5"/>
      <c r="F43" s="188">
        <v>1194963</v>
      </c>
      <c r="G43" s="315"/>
      <c r="H43" s="188">
        <v>1451261</v>
      </c>
      <c r="I43" s="188"/>
      <c r="J43" s="188">
        <v>1194963</v>
      </c>
      <c r="K43" s="188"/>
      <c r="L43" s="188">
        <v>1451261</v>
      </c>
      <c r="M43" s="188"/>
      <c r="N43" s="188"/>
      <c r="O43" s="188"/>
    </row>
    <row r="44" spans="1:16" s="18" customFormat="1" ht="20.25" customHeight="1">
      <c r="A44" s="18" t="s">
        <v>33</v>
      </c>
      <c r="E44" s="5">
        <v>9</v>
      </c>
      <c r="F44" s="202">
        <v>0</v>
      </c>
      <c r="G44" s="315"/>
      <c r="H44" s="188">
        <v>2027408</v>
      </c>
      <c r="I44" s="188"/>
      <c r="J44" s="202">
        <v>0</v>
      </c>
      <c r="K44" s="188"/>
      <c r="L44" s="188">
        <v>2027408</v>
      </c>
      <c r="M44" s="188"/>
      <c r="N44" s="188"/>
      <c r="O44" s="188"/>
    </row>
    <row r="45" spans="1:16" s="18" customFormat="1" ht="20.25" customHeight="1">
      <c r="A45" s="32" t="s">
        <v>34</v>
      </c>
      <c r="B45" s="32"/>
      <c r="C45" s="32"/>
      <c r="D45" s="32"/>
      <c r="E45" s="5"/>
      <c r="F45" s="188">
        <v>1504010</v>
      </c>
      <c r="G45" s="336"/>
      <c r="H45" s="188">
        <v>1593277</v>
      </c>
      <c r="I45" s="337"/>
      <c r="J45" s="188">
        <v>1504010</v>
      </c>
      <c r="K45" s="188"/>
      <c r="L45" s="188">
        <v>1593277</v>
      </c>
      <c r="M45" s="188"/>
      <c r="N45" s="188"/>
      <c r="O45" s="188"/>
    </row>
    <row r="46" spans="1:16" s="18" customFormat="1" ht="20.25" customHeight="1">
      <c r="A46" s="34" t="s">
        <v>35</v>
      </c>
      <c r="B46" s="28"/>
      <c r="C46" s="28"/>
      <c r="D46" s="28"/>
      <c r="E46" s="5">
        <v>14</v>
      </c>
      <c r="F46" s="188">
        <v>7885674</v>
      </c>
      <c r="G46" s="189"/>
      <c r="H46" s="188">
        <v>5321722</v>
      </c>
      <c r="I46" s="189"/>
      <c r="J46" s="188">
        <v>7885674</v>
      </c>
      <c r="K46" s="189"/>
      <c r="L46" s="188">
        <v>5321722</v>
      </c>
      <c r="M46" s="333"/>
      <c r="N46" s="333"/>
      <c r="O46" s="333"/>
    </row>
    <row r="47" spans="1:16" s="18" customFormat="1" ht="20.25" customHeight="1">
      <c r="A47" s="28" t="s">
        <v>36</v>
      </c>
      <c r="E47" s="5"/>
      <c r="F47" s="35">
        <f>SUM(F39:F46)</f>
        <v>456744421</v>
      </c>
      <c r="G47" s="315"/>
      <c r="H47" s="35">
        <f>SUM(H39:H46)</f>
        <v>447275055</v>
      </c>
      <c r="I47" s="315"/>
      <c r="J47" s="35">
        <f>SUM(J39:J46)</f>
        <v>456744421</v>
      </c>
      <c r="K47" s="315"/>
      <c r="L47" s="35">
        <f>SUM(L39:L46)</f>
        <v>447275055</v>
      </c>
      <c r="M47" s="315"/>
      <c r="N47" s="315"/>
      <c r="O47" s="315"/>
    </row>
    <row r="48" spans="1:16" s="18" customFormat="1" ht="20.25" customHeight="1">
      <c r="A48" s="36"/>
      <c r="B48" s="36"/>
      <c r="C48" s="36"/>
      <c r="D48" s="36"/>
      <c r="E48" s="5"/>
      <c r="F48" s="315"/>
      <c r="G48" s="315"/>
      <c r="H48" s="315"/>
      <c r="I48" s="315"/>
      <c r="J48" s="315"/>
      <c r="K48" s="68"/>
      <c r="L48" s="315"/>
      <c r="M48" s="68"/>
      <c r="N48" s="68"/>
      <c r="O48" s="68"/>
    </row>
    <row r="49" spans="1:16" s="18" customFormat="1" ht="20.25" customHeight="1">
      <c r="A49" s="31" t="s">
        <v>37</v>
      </c>
      <c r="B49" s="32"/>
      <c r="C49" s="32"/>
      <c r="D49" s="37"/>
      <c r="E49" s="5"/>
      <c r="F49" s="336"/>
      <c r="G49" s="315"/>
      <c r="H49" s="336"/>
      <c r="I49" s="336"/>
      <c r="J49" s="336"/>
      <c r="K49" s="68"/>
      <c r="L49" s="336"/>
      <c r="M49" s="68"/>
      <c r="N49" s="68"/>
      <c r="O49" s="68"/>
    </row>
    <row r="50" spans="1:16" s="18" customFormat="1" ht="20.25" customHeight="1">
      <c r="A50" s="18" t="s">
        <v>38</v>
      </c>
      <c r="B50" s="32"/>
      <c r="C50" s="32"/>
      <c r="E50" s="33" t="s">
        <v>23</v>
      </c>
      <c r="F50" s="337"/>
      <c r="G50" s="336"/>
      <c r="H50" s="337"/>
      <c r="I50" s="337"/>
      <c r="J50" s="337"/>
      <c r="K50" s="188"/>
      <c r="L50" s="337"/>
      <c r="M50" s="188"/>
      <c r="N50" s="188"/>
      <c r="O50" s="188"/>
    </row>
    <row r="51" spans="1:16" s="18" customFormat="1" ht="20.25" customHeight="1" thickBot="1">
      <c r="B51" s="32" t="s">
        <v>39</v>
      </c>
      <c r="C51" s="32"/>
      <c r="E51" s="5"/>
      <c r="F51" s="344">
        <v>11600000</v>
      </c>
      <c r="G51" s="315"/>
      <c r="H51" s="344">
        <v>11600000</v>
      </c>
      <c r="I51" s="188"/>
      <c r="J51" s="344">
        <v>11600000</v>
      </c>
      <c r="K51" s="188"/>
      <c r="L51" s="344">
        <v>11600000</v>
      </c>
      <c r="M51" s="188"/>
      <c r="N51" s="188"/>
      <c r="O51" s="188"/>
    </row>
    <row r="52" spans="1:16" s="18" customFormat="1" ht="20.25" customHeight="1" thickTop="1">
      <c r="B52" s="32" t="s">
        <v>40</v>
      </c>
      <c r="C52" s="32"/>
      <c r="E52" s="33"/>
      <c r="F52" s="337">
        <v>10600000</v>
      </c>
      <c r="G52" s="336"/>
      <c r="H52" s="337">
        <v>10600000</v>
      </c>
      <c r="I52" s="337"/>
      <c r="J52" s="337">
        <v>10600000</v>
      </c>
      <c r="K52" s="188"/>
      <c r="L52" s="337">
        <v>10600000</v>
      </c>
      <c r="M52" s="188"/>
      <c r="N52" s="188"/>
      <c r="O52" s="188"/>
    </row>
    <row r="53" spans="1:16" s="18" customFormat="1" ht="20.25" customHeight="1">
      <c r="A53" s="18" t="s">
        <v>41</v>
      </c>
      <c r="D53" s="27"/>
      <c r="E53" s="5"/>
      <c r="F53" s="68">
        <v>7293040</v>
      </c>
      <c r="G53" s="315"/>
      <c r="H53" s="68">
        <v>7293040</v>
      </c>
      <c r="I53" s="68"/>
      <c r="J53" s="68">
        <v>7293040</v>
      </c>
      <c r="K53" s="68"/>
      <c r="L53" s="68">
        <v>7293040</v>
      </c>
      <c r="M53" s="68"/>
      <c r="N53" s="68"/>
      <c r="O53" s="68"/>
    </row>
    <row r="54" spans="1:16" s="18" customFormat="1" ht="20.25" customHeight="1">
      <c r="A54" s="18" t="s">
        <v>42</v>
      </c>
      <c r="B54" s="34"/>
      <c r="C54" s="34"/>
      <c r="E54" s="33"/>
      <c r="F54" s="336"/>
      <c r="G54" s="336"/>
      <c r="H54" s="336"/>
      <c r="I54" s="336"/>
      <c r="J54" s="336"/>
      <c r="K54" s="315"/>
      <c r="L54" s="336"/>
      <c r="M54" s="188"/>
      <c r="N54" s="315"/>
      <c r="O54" s="188"/>
    </row>
    <row r="55" spans="1:16" s="18" customFormat="1" ht="20.25" customHeight="1">
      <c r="B55" s="18" t="s">
        <v>43</v>
      </c>
      <c r="C55" s="32"/>
      <c r="E55" s="5"/>
      <c r="F55" s="188"/>
      <c r="G55" s="315"/>
      <c r="H55" s="188"/>
      <c r="I55" s="188"/>
      <c r="J55" s="188"/>
      <c r="K55" s="188"/>
      <c r="L55" s="188"/>
      <c r="M55" s="188"/>
      <c r="N55" s="188"/>
      <c r="O55" s="188"/>
    </row>
    <row r="56" spans="1:16" s="18" customFormat="1" ht="20.25" customHeight="1">
      <c r="C56" s="18" t="s">
        <v>44</v>
      </c>
      <c r="E56" s="33"/>
      <c r="F56" s="188">
        <v>1160000</v>
      </c>
      <c r="G56" s="336"/>
      <c r="H56" s="188">
        <v>1160000</v>
      </c>
      <c r="I56" s="337"/>
      <c r="J56" s="188">
        <v>1160000</v>
      </c>
      <c r="K56" s="188"/>
      <c r="L56" s="188">
        <v>1160000</v>
      </c>
      <c r="M56" s="188"/>
      <c r="N56" s="188"/>
      <c r="O56" s="188"/>
    </row>
    <row r="57" spans="1:16" s="216" customFormat="1" ht="20.25" customHeight="1">
      <c r="A57" s="216" t="s">
        <v>139</v>
      </c>
      <c r="B57" s="216" t="s">
        <v>45</v>
      </c>
      <c r="E57" s="220"/>
      <c r="F57" s="332">
        <v>59908211</v>
      </c>
      <c r="G57" s="338"/>
      <c r="H57" s="332">
        <v>56746674</v>
      </c>
      <c r="I57" s="332"/>
      <c r="J57" s="332">
        <v>59886390</v>
      </c>
      <c r="K57" s="332"/>
      <c r="L57" s="332">
        <v>56727513</v>
      </c>
      <c r="M57" s="332"/>
      <c r="N57" s="332"/>
      <c r="O57" s="332"/>
    </row>
    <row r="58" spans="1:16" s="216" customFormat="1" ht="20.25" customHeight="1">
      <c r="A58" s="216" t="s">
        <v>46</v>
      </c>
      <c r="E58" s="220"/>
      <c r="F58" s="332">
        <v>-2595683</v>
      </c>
      <c r="G58" s="338"/>
      <c r="H58" s="332">
        <v>10631521</v>
      </c>
      <c r="I58" s="332"/>
      <c r="J58" s="332">
        <v>-2592736</v>
      </c>
      <c r="K58" s="332"/>
      <c r="L58" s="332">
        <v>10603662</v>
      </c>
      <c r="M58" s="332"/>
      <c r="N58" s="332"/>
      <c r="O58" s="332"/>
    </row>
    <row r="59" spans="1:16" s="18" customFormat="1" ht="20.25" customHeight="1">
      <c r="A59" s="28" t="s">
        <v>47</v>
      </c>
      <c r="B59" s="28"/>
      <c r="C59" s="28"/>
      <c r="D59" s="28"/>
      <c r="E59" s="5"/>
      <c r="F59" s="35">
        <f>SUM(F52:F58)</f>
        <v>76365568</v>
      </c>
      <c r="G59" s="315"/>
      <c r="H59" s="35">
        <f>SUM(H52:H58)</f>
        <v>86431235</v>
      </c>
      <c r="I59" s="315">
        <v>0</v>
      </c>
      <c r="J59" s="35">
        <f>SUM(J52:J58)</f>
        <v>76346694</v>
      </c>
      <c r="K59" s="339"/>
      <c r="L59" s="35">
        <f>SUM(L52:L58)</f>
        <v>86384215</v>
      </c>
      <c r="M59" s="333"/>
      <c r="N59" s="339"/>
      <c r="O59" s="333"/>
    </row>
    <row r="60" spans="1:16" s="18" customFormat="1" ht="20.25" customHeight="1">
      <c r="A60" s="28"/>
      <c r="B60" s="28"/>
      <c r="C60" s="28"/>
      <c r="D60" s="28"/>
      <c r="E60" s="5"/>
      <c r="F60" s="333"/>
      <c r="G60" s="340"/>
      <c r="H60" s="333"/>
      <c r="I60" s="340"/>
      <c r="J60" s="333"/>
      <c r="K60" s="333"/>
      <c r="L60" s="333"/>
      <c r="M60" s="333"/>
      <c r="N60" s="339"/>
      <c r="O60" s="333"/>
    </row>
    <row r="61" spans="1:16" s="18" customFormat="1" ht="20.25" customHeight="1" thickBot="1">
      <c r="A61" s="28" t="s">
        <v>48</v>
      </c>
      <c r="B61" s="28"/>
      <c r="C61" s="28"/>
      <c r="D61" s="28"/>
      <c r="E61" s="5"/>
      <c r="F61" s="345">
        <f>SUM(F47+F59)</f>
        <v>533109989</v>
      </c>
      <c r="G61" s="333"/>
      <c r="H61" s="345">
        <f>SUM(H47+H59)</f>
        <v>533706290</v>
      </c>
      <c r="I61" s="333"/>
      <c r="J61" s="345">
        <f>+J47+J59</f>
        <v>533091115</v>
      </c>
      <c r="K61" s="333"/>
      <c r="L61" s="345">
        <f>+L47+L59</f>
        <v>533659270</v>
      </c>
      <c r="M61" s="68"/>
      <c r="N61" s="334"/>
      <c r="O61" s="68"/>
    </row>
    <row r="62" spans="1:16" s="18" customFormat="1" ht="20.25" customHeight="1" thickTop="1">
      <c r="A62" s="38"/>
      <c r="B62" s="19"/>
      <c r="C62" s="19"/>
      <c r="E62" s="5"/>
      <c r="F62" s="189"/>
      <c r="G62" s="315"/>
      <c r="H62" s="189"/>
      <c r="I62" s="189"/>
      <c r="J62" s="189"/>
      <c r="K62" s="189"/>
      <c r="L62" s="330"/>
      <c r="M62" s="189"/>
      <c r="N62" s="189"/>
      <c r="O62" s="189"/>
    </row>
    <row r="63" spans="1:16" s="18" customFormat="1" ht="20.25" customHeight="1">
      <c r="E63" s="5"/>
      <c r="F63" s="341"/>
      <c r="G63" s="341"/>
      <c r="H63" s="341"/>
      <c r="I63" s="341"/>
      <c r="J63" s="341"/>
      <c r="K63" s="341"/>
      <c r="L63" s="341"/>
      <c r="M63" s="327"/>
      <c r="N63" s="327"/>
      <c r="O63" s="327"/>
      <c r="P63" s="19"/>
    </row>
  </sheetData>
  <mergeCells count="9">
    <mergeCell ref="F5:H5"/>
    <mergeCell ref="F32:H32"/>
    <mergeCell ref="F6:H6"/>
    <mergeCell ref="J6:L6"/>
    <mergeCell ref="F37:L37"/>
    <mergeCell ref="F10:L10"/>
    <mergeCell ref="F33:H33"/>
    <mergeCell ref="J33:L33"/>
    <mergeCell ref="M34:O34"/>
  </mergeCells>
  <printOptions horizontalCentered="1"/>
  <pageMargins left="0.72" right="0.73" top="0.48" bottom="0.8" header="0.5" footer="0.5"/>
  <pageSetup paperSize="9" scale="79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7" min="9" max="11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2"/>
  <sheetViews>
    <sheetView zoomScale="70" zoomScaleNormal="70" zoomScaleSheetLayoutView="86" zoomScalePageLayoutView="90" workbookViewId="0">
      <selection activeCell="L132" sqref="L132"/>
    </sheetView>
  </sheetViews>
  <sheetFormatPr defaultColWidth="11.21875" defaultRowHeight="20.55" customHeight="1"/>
  <cols>
    <col min="1" max="2" width="2" style="8" customWidth="1"/>
    <col min="3" max="3" width="1.44140625" style="8" customWidth="1"/>
    <col min="4" max="4" width="51.21875" style="8" customWidth="1"/>
    <col min="5" max="5" width="8.77734375" style="83" customWidth="1"/>
    <col min="6" max="6" width="14.21875" style="1" customWidth="1"/>
    <col min="7" max="7" width="1" style="7" customWidth="1"/>
    <col min="8" max="8" width="14.21875" style="1" customWidth="1"/>
    <col min="9" max="9" width="1" style="7" customWidth="1"/>
    <col min="10" max="10" width="14.21875" style="9" customWidth="1"/>
    <col min="11" max="11" width="1" style="10" customWidth="1"/>
    <col min="12" max="12" width="14.21875" style="9" customWidth="1"/>
    <col min="13" max="16384" width="11.21875" style="8"/>
  </cols>
  <sheetData>
    <row r="1" spans="1:12" ht="20.55" customHeight="1">
      <c r="A1" s="85" t="s">
        <v>49</v>
      </c>
      <c r="B1" s="4"/>
      <c r="C1" s="4"/>
      <c r="F1" s="83"/>
      <c r="G1" s="83"/>
      <c r="I1" s="83"/>
      <c r="J1" s="86"/>
      <c r="K1" s="86"/>
    </row>
    <row r="2" spans="1:12" s="11" customFormat="1" ht="20.55" customHeight="1">
      <c r="A2" s="351" t="s">
        <v>143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</row>
    <row r="3" spans="1:12" s="12" customFormat="1" ht="20.55" customHeight="1">
      <c r="A3" s="17"/>
      <c r="B3" s="17"/>
      <c r="C3" s="17"/>
      <c r="D3" s="17"/>
      <c r="E3" s="17"/>
      <c r="F3" s="45"/>
      <c r="G3" s="87"/>
      <c r="H3" s="199"/>
      <c r="I3" s="17"/>
      <c r="J3" s="19"/>
      <c r="K3" s="19"/>
      <c r="L3" s="2"/>
    </row>
    <row r="4" spans="1:12" s="12" customFormat="1" ht="20.55" customHeight="1">
      <c r="A4" s="17"/>
      <c r="B4" s="17"/>
      <c r="C4" s="17"/>
      <c r="D4" s="17"/>
      <c r="E4" s="17"/>
      <c r="F4" s="352" t="s">
        <v>1</v>
      </c>
      <c r="G4" s="352"/>
      <c r="H4" s="352"/>
      <c r="I4" s="17"/>
      <c r="J4" s="19"/>
      <c r="K4" s="19"/>
      <c r="L4" s="2"/>
    </row>
    <row r="5" spans="1:12" s="12" customFormat="1" ht="20.55" customHeight="1">
      <c r="A5" s="17"/>
      <c r="B5" s="17"/>
      <c r="C5" s="17"/>
      <c r="D5" s="17"/>
      <c r="E5" s="17"/>
      <c r="F5" s="353" t="s">
        <v>2</v>
      </c>
      <c r="G5" s="353"/>
      <c r="H5" s="353"/>
      <c r="I5" s="17"/>
      <c r="J5" s="352" t="s">
        <v>50</v>
      </c>
      <c r="K5" s="352"/>
      <c r="L5" s="352"/>
    </row>
    <row r="6" spans="1:12" s="12" customFormat="1" ht="20.55" customHeight="1">
      <c r="A6" s="17"/>
      <c r="B6" s="17"/>
      <c r="C6" s="17"/>
      <c r="D6" s="17"/>
      <c r="E6" s="17"/>
      <c r="F6" s="356" t="s">
        <v>51</v>
      </c>
      <c r="G6" s="356"/>
      <c r="H6" s="356"/>
      <c r="I6" s="95"/>
      <c r="J6" s="356" t="s">
        <v>51</v>
      </c>
      <c r="K6" s="356"/>
      <c r="L6" s="356"/>
    </row>
    <row r="7" spans="1:12" s="12" customFormat="1" ht="20.55" customHeight="1">
      <c r="A7" s="17"/>
      <c r="B7" s="17"/>
      <c r="C7" s="17"/>
      <c r="D7" s="17"/>
      <c r="E7" s="17"/>
      <c r="F7" s="354" t="s">
        <v>145</v>
      </c>
      <c r="G7" s="355"/>
      <c r="H7" s="355"/>
      <c r="I7" s="95"/>
      <c r="J7" s="354" t="s">
        <v>145</v>
      </c>
      <c r="K7" s="355"/>
      <c r="L7" s="355"/>
    </row>
    <row r="8" spans="1:12" s="2" customFormat="1" ht="20.55" customHeight="1">
      <c r="A8" s="17"/>
      <c r="B8" s="17"/>
      <c r="C8" s="17"/>
      <c r="D8" s="17"/>
      <c r="E8" s="83" t="s">
        <v>6</v>
      </c>
      <c r="F8" s="183" t="s">
        <v>125</v>
      </c>
      <c r="G8" s="83"/>
      <c r="H8" s="200" t="s">
        <v>115</v>
      </c>
      <c r="I8" s="22"/>
      <c r="J8" s="183" t="s">
        <v>125</v>
      </c>
      <c r="K8" s="108"/>
      <c r="L8" s="200" t="s">
        <v>115</v>
      </c>
    </row>
    <row r="9" spans="1:12" s="6" customFormat="1" ht="20.55" customHeight="1">
      <c r="A9" s="12"/>
      <c r="B9" s="12"/>
      <c r="C9" s="12"/>
      <c r="D9" s="12"/>
      <c r="E9" s="83"/>
      <c r="F9" s="350" t="s">
        <v>7</v>
      </c>
      <c r="G9" s="350"/>
      <c r="H9" s="350"/>
      <c r="I9" s="350"/>
      <c r="J9" s="350"/>
      <c r="K9" s="350"/>
      <c r="L9" s="350"/>
    </row>
    <row r="10" spans="1:12" s="6" customFormat="1" ht="20.55" customHeight="1">
      <c r="A10" s="88" t="s">
        <v>52</v>
      </c>
      <c r="B10" s="88"/>
      <c r="C10" s="88"/>
      <c r="D10" s="89"/>
      <c r="E10" s="83"/>
      <c r="F10" s="83"/>
      <c r="G10" s="83"/>
      <c r="H10" s="1"/>
      <c r="I10" s="83"/>
      <c r="J10" s="39"/>
      <c r="K10" s="96"/>
      <c r="L10" s="214"/>
    </row>
    <row r="11" spans="1:12" s="6" customFormat="1" ht="20.55" customHeight="1">
      <c r="A11" s="12" t="s">
        <v>53</v>
      </c>
      <c r="B11" s="12"/>
      <c r="C11" s="12"/>
      <c r="D11" s="12"/>
      <c r="E11" s="33">
        <v>14</v>
      </c>
      <c r="F11" s="82">
        <v>21508721</v>
      </c>
      <c r="G11" s="82"/>
      <c r="H11" s="201">
        <v>20828631</v>
      </c>
      <c r="I11" s="82"/>
      <c r="J11" s="82">
        <v>21508721</v>
      </c>
      <c r="K11" s="12"/>
      <c r="L11" s="201">
        <v>20828631</v>
      </c>
    </row>
    <row r="12" spans="1:12" s="6" customFormat="1" ht="20.55" customHeight="1">
      <c r="A12" s="12" t="s">
        <v>129</v>
      </c>
      <c r="B12" s="12"/>
      <c r="C12" s="12"/>
      <c r="D12" s="12"/>
      <c r="E12" s="83"/>
      <c r="F12" s="97">
        <v>-139555</v>
      </c>
      <c r="G12" s="82"/>
      <c r="H12" s="110">
        <v>-69420</v>
      </c>
      <c r="I12" s="82"/>
      <c r="J12" s="97">
        <v>-139555</v>
      </c>
      <c r="K12" s="96"/>
      <c r="L12" s="110">
        <v>-69420</v>
      </c>
    </row>
    <row r="13" spans="1:12" s="6" customFormat="1" ht="20.55" customHeight="1">
      <c r="A13" s="12" t="s">
        <v>54</v>
      </c>
      <c r="B13" s="12"/>
      <c r="C13" s="12"/>
      <c r="D13" s="12"/>
      <c r="E13" s="83"/>
      <c r="F13" s="82">
        <f>SUM(F11:F12)</f>
        <v>21369166</v>
      </c>
      <c r="G13" s="82"/>
      <c r="H13" s="201">
        <f>SUM(H11:H12)</f>
        <v>20759211</v>
      </c>
      <c r="I13" s="98"/>
      <c r="J13" s="82">
        <f>SUM(J11:J12)</f>
        <v>21369166</v>
      </c>
      <c r="K13" s="82"/>
      <c r="L13" s="201">
        <f>SUM(L11:L12)</f>
        <v>20759211</v>
      </c>
    </row>
    <row r="14" spans="1:12" s="6" customFormat="1" ht="20.55" customHeight="1">
      <c r="A14" s="12" t="s">
        <v>174</v>
      </c>
      <c r="B14" s="12"/>
      <c r="C14" s="12"/>
      <c r="D14" s="12"/>
      <c r="E14" s="83"/>
      <c r="F14" s="99">
        <v>42614</v>
      </c>
      <c r="G14" s="188"/>
      <c r="H14" s="202">
        <v>196736</v>
      </c>
      <c r="I14" s="188"/>
      <c r="J14" s="99">
        <v>42614</v>
      </c>
      <c r="K14" s="189"/>
      <c r="L14" s="202">
        <v>196736</v>
      </c>
    </row>
    <row r="15" spans="1:12" s="6" customFormat="1" ht="20.55" customHeight="1">
      <c r="A15" s="12" t="s">
        <v>175</v>
      </c>
      <c r="B15" s="12"/>
      <c r="C15" s="12"/>
      <c r="D15" s="12"/>
      <c r="E15" s="83"/>
    </row>
    <row r="16" spans="1:12" s="6" customFormat="1" ht="20.55" customHeight="1">
      <c r="A16" s="98"/>
      <c r="B16" s="98" t="s">
        <v>128</v>
      </c>
      <c r="C16" s="98"/>
      <c r="D16" s="98"/>
      <c r="E16" s="83"/>
      <c r="F16" s="97">
        <v>86004</v>
      </c>
      <c r="G16" s="82"/>
      <c r="H16" s="110">
        <v>384</v>
      </c>
      <c r="I16" s="82"/>
      <c r="J16" s="97">
        <v>86004</v>
      </c>
      <c r="K16" s="82"/>
      <c r="L16" s="110">
        <v>384</v>
      </c>
    </row>
    <row r="17" spans="1:12" s="6" customFormat="1" ht="20.55" customHeight="1">
      <c r="A17" s="197" t="s">
        <v>140</v>
      </c>
      <c r="B17" s="98"/>
      <c r="C17" s="98"/>
      <c r="D17" s="98"/>
      <c r="E17" s="108"/>
      <c r="F17" s="46">
        <f>SUM(F13:F16)</f>
        <v>21497784</v>
      </c>
      <c r="G17" s="82"/>
      <c r="H17" s="203">
        <f>SUM(H13:H16)</f>
        <v>20956331</v>
      </c>
      <c r="I17" s="82"/>
      <c r="J17" s="46">
        <f>SUM(J13:J16)</f>
        <v>21497784</v>
      </c>
      <c r="K17" s="82"/>
      <c r="L17" s="203">
        <f>SUM(L13:L16)</f>
        <v>20956331</v>
      </c>
    </row>
    <row r="18" spans="1:12" s="6" customFormat="1" ht="20.55" customHeight="1">
      <c r="A18" s="98" t="s">
        <v>55</v>
      </c>
      <c r="B18" s="98"/>
      <c r="C18" s="98"/>
      <c r="D18" s="98"/>
      <c r="E18" s="83"/>
      <c r="F18" s="82">
        <v>7724</v>
      </c>
      <c r="G18" s="12"/>
      <c r="H18" s="201">
        <v>8266</v>
      </c>
      <c r="I18" s="84"/>
      <c r="J18" s="82">
        <v>7724</v>
      </c>
      <c r="K18" s="12"/>
      <c r="L18" s="201">
        <v>8266</v>
      </c>
    </row>
    <row r="19" spans="1:12" s="6" customFormat="1" ht="20.55" customHeight="1">
      <c r="A19" s="98" t="s">
        <v>56</v>
      </c>
      <c r="B19" s="98"/>
      <c r="C19" s="98"/>
      <c r="D19" s="98"/>
      <c r="E19" s="108">
        <v>14</v>
      </c>
      <c r="F19" s="82">
        <v>4251932</v>
      </c>
      <c r="G19" s="12"/>
      <c r="H19" s="201">
        <v>3942251</v>
      </c>
      <c r="I19" s="47"/>
      <c r="J19" s="82">
        <v>4251932</v>
      </c>
      <c r="K19" s="12"/>
      <c r="L19" s="201">
        <v>3942251</v>
      </c>
    </row>
    <row r="20" spans="1:12" s="6" customFormat="1" ht="20.55" customHeight="1">
      <c r="A20" s="98" t="s">
        <v>130</v>
      </c>
      <c r="B20" s="98"/>
      <c r="C20" s="98"/>
      <c r="D20" s="98"/>
      <c r="E20" s="33"/>
      <c r="F20" s="82">
        <v>440533</v>
      </c>
      <c r="G20" s="12"/>
      <c r="H20" s="201">
        <v>725067</v>
      </c>
      <c r="I20" s="47"/>
      <c r="J20" s="82">
        <v>440533</v>
      </c>
      <c r="K20" s="12"/>
      <c r="L20" s="201">
        <v>725067</v>
      </c>
    </row>
    <row r="21" spans="1:12" s="6" customFormat="1" ht="20.25" customHeight="1">
      <c r="A21" s="98" t="s">
        <v>152</v>
      </c>
      <c r="B21" s="98"/>
      <c r="C21" s="98"/>
      <c r="D21" s="98"/>
      <c r="E21" s="33"/>
      <c r="F21" s="99">
        <v>-360458</v>
      </c>
      <c r="G21" s="12"/>
      <c r="H21" s="202">
        <v>-148893</v>
      </c>
      <c r="I21" s="47"/>
      <c r="J21" s="99">
        <v>-360458</v>
      </c>
      <c r="K21" s="12"/>
      <c r="L21" s="202">
        <v>-148893</v>
      </c>
    </row>
    <row r="22" spans="1:12" s="6" customFormat="1" ht="20.55" customHeight="1">
      <c r="A22" s="306" t="s">
        <v>185</v>
      </c>
      <c r="B22" s="306"/>
      <c r="C22" s="306"/>
      <c r="D22" s="306"/>
      <c r="E22" s="307"/>
      <c r="F22" s="202">
        <v>3049</v>
      </c>
      <c r="G22" s="12"/>
      <c r="H22" s="208">
        <v>10092</v>
      </c>
      <c r="I22" s="47"/>
      <c r="J22" s="100">
        <v>0</v>
      </c>
      <c r="K22" s="12"/>
      <c r="L22" s="204">
        <v>0</v>
      </c>
    </row>
    <row r="23" spans="1:12" s="6" customFormat="1" ht="20.55" customHeight="1">
      <c r="A23" s="12" t="s">
        <v>57</v>
      </c>
      <c r="B23" s="12"/>
      <c r="C23" s="12"/>
      <c r="D23" s="12"/>
      <c r="E23" s="83">
        <v>14</v>
      </c>
      <c r="F23" s="82">
        <v>77271</v>
      </c>
      <c r="G23" s="12"/>
      <c r="H23" s="201">
        <v>52973</v>
      </c>
      <c r="I23" s="84"/>
      <c r="J23" s="82">
        <v>77271</v>
      </c>
      <c r="K23" s="12"/>
      <c r="L23" s="201">
        <v>52973</v>
      </c>
    </row>
    <row r="24" spans="1:12" s="6" customFormat="1" ht="20.55" customHeight="1">
      <c r="A24" s="89" t="s">
        <v>58</v>
      </c>
      <c r="B24" s="12"/>
      <c r="C24" s="89"/>
      <c r="D24" s="89"/>
      <c r="E24" s="83"/>
      <c r="F24" s="48">
        <f>SUM(F17:F23)</f>
        <v>25917835</v>
      </c>
      <c r="G24" s="49"/>
      <c r="H24" s="205">
        <f>SUM(H17:H23)</f>
        <v>25546087</v>
      </c>
      <c r="I24" s="49"/>
      <c r="J24" s="48">
        <f>SUM(J17:J23)</f>
        <v>25914786</v>
      </c>
      <c r="K24" s="49"/>
      <c r="L24" s="205">
        <f>SUM(L17:L23)</f>
        <v>25535995</v>
      </c>
    </row>
    <row r="25" spans="1:12" s="6" customFormat="1" ht="20.55" customHeight="1">
      <c r="A25" s="89"/>
      <c r="B25" s="89"/>
      <c r="C25" s="89"/>
      <c r="D25" s="89"/>
      <c r="E25" s="83"/>
      <c r="F25" s="30"/>
      <c r="G25" s="90"/>
      <c r="H25" s="206"/>
      <c r="I25" s="83"/>
      <c r="J25" s="30"/>
      <c r="K25" s="90"/>
      <c r="L25" s="206"/>
    </row>
    <row r="26" spans="1:12" s="6" customFormat="1" ht="20.55" customHeight="1">
      <c r="A26" s="88" t="s">
        <v>59</v>
      </c>
      <c r="B26" s="12"/>
      <c r="C26" s="12"/>
      <c r="D26" s="12"/>
      <c r="E26" s="12"/>
      <c r="F26" s="40"/>
      <c r="G26" s="96"/>
      <c r="H26" s="207"/>
      <c r="I26" s="12"/>
      <c r="J26" s="40"/>
      <c r="K26" s="96"/>
      <c r="L26" s="207"/>
    </row>
    <row r="27" spans="1:12" s="6" customFormat="1" ht="20.55" customHeight="1">
      <c r="A27" s="12" t="s">
        <v>137</v>
      </c>
      <c r="B27" s="12"/>
      <c r="C27" s="12"/>
      <c r="D27" s="12"/>
      <c r="E27" s="12"/>
      <c r="F27" s="82">
        <v>4392026</v>
      </c>
      <c r="G27" s="96"/>
      <c r="H27" s="201">
        <v>6002623</v>
      </c>
      <c r="I27" s="12"/>
      <c r="J27" s="82">
        <v>4392026</v>
      </c>
      <c r="K27" s="96"/>
      <c r="L27" s="201">
        <v>6002623</v>
      </c>
    </row>
    <row r="28" spans="1:12" s="6" customFormat="1" ht="20.55" customHeight="1">
      <c r="A28" s="12" t="s">
        <v>60</v>
      </c>
      <c r="B28" s="12"/>
      <c r="C28" s="12"/>
      <c r="D28" s="12"/>
      <c r="E28" s="108">
        <v>14</v>
      </c>
      <c r="F28" s="82">
        <v>15634616</v>
      </c>
      <c r="G28" s="96"/>
      <c r="H28" s="201">
        <v>12817745</v>
      </c>
      <c r="I28" s="12"/>
      <c r="J28" s="82">
        <v>15634616</v>
      </c>
      <c r="K28" s="96"/>
      <c r="L28" s="201">
        <v>12817745</v>
      </c>
    </row>
    <row r="29" spans="1:12" s="6" customFormat="1" ht="20.55" customHeight="1">
      <c r="A29" s="12" t="s">
        <v>138</v>
      </c>
      <c r="B29" s="12"/>
      <c r="C29" s="12"/>
      <c r="D29" s="12"/>
      <c r="E29" s="12"/>
      <c r="F29" s="82"/>
      <c r="G29" s="96"/>
      <c r="H29" s="201"/>
      <c r="I29" s="12"/>
      <c r="J29" s="82"/>
      <c r="K29" s="96"/>
      <c r="L29" s="201"/>
    </row>
    <row r="30" spans="1:12" s="6" customFormat="1" ht="20.55" customHeight="1">
      <c r="A30" s="12"/>
      <c r="B30" s="12"/>
      <c r="C30" s="12" t="s">
        <v>127</v>
      </c>
      <c r="D30" s="12"/>
      <c r="E30" s="83"/>
      <c r="F30" s="97">
        <v>-33413</v>
      </c>
      <c r="G30" s="96"/>
      <c r="H30" s="110">
        <v>-16155</v>
      </c>
      <c r="I30" s="12"/>
      <c r="J30" s="97">
        <v>-33413</v>
      </c>
      <c r="K30" s="96"/>
      <c r="L30" s="110">
        <v>-16155</v>
      </c>
    </row>
    <row r="31" spans="1:12" s="6" customFormat="1" ht="20.55" customHeight="1">
      <c r="A31" s="12" t="s">
        <v>61</v>
      </c>
      <c r="B31" s="12"/>
      <c r="C31" s="12"/>
      <c r="D31" s="12"/>
      <c r="E31" s="12"/>
      <c r="F31" s="82">
        <f>SUM(F28:F30)</f>
        <v>15601203</v>
      </c>
      <c r="G31" s="82"/>
      <c r="H31" s="201">
        <f>SUM(H28:H30)</f>
        <v>12801590</v>
      </c>
      <c r="I31" s="101"/>
      <c r="J31" s="82">
        <f>SUM(J28:J30)</f>
        <v>15601203</v>
      </c>
      <c r="K31" s="82"/>
      <c r="L31" s="201">
        <f>SUM(L28:L30)</f>
        <v>12801590</v>
      </c>
    </row>
    <row r="32" spans="1:12" s="6" customFormat="1" ht="20.55" customHeight="1">
      <c r="A32" s="98" t="s">
        <v>62</v>
      </c>
      <c r="B32" s="12"/>
      <c r="C32" s="12"/>
      <c r="D32" s="98"/>
      <c r="E32" s="108">
        <v>14</v>
      </c>
      <c r="F32" s="82">
        <v>2040600</v>
      </c>
      <c r="G32" s="12"/>
      <c r="H32" s="201">
        <v>2011611</v>
      </c>
      <c r="I32" s="84"/>
      <c r="J32" s="82">
        <v>2040600</v>
      </c>
      <c r="K32" s="12"/>
      <c r="L32" s="201">
        <v>2011611</v>
      </c>
    </row>
    <row r="33" spans="1:12" s="6" customFormat="1" ht="20.55" customHeight="1">
      <c r="A33" s="12" t="s">
        <v>63</v>
      </c>
      <c r="B33" s="12"/>
      <c r="C33" s="12"/>
      <c r="D33" s="12"/>
      <c r="E33" s="108">
        <v>14</v>
      </c>
      <c r="F33" s="82">
        <v>437032</v>
      </c>
      <c r="G33" s="12"/>
      <c r="H33" s="201">
        <v>340095</v>
      </c>
      <c r="I33" s="84"/>
      <c r="J33" s="82">
        <v>437032</v>
      </c>
      <c r="K33" s="12"/>
      <c r="L33" s="201">
        <v>340095</v>
      </c>
    </row>
    <row r="34" spans="1:12" s="6" customFormat="1" ht="20.55" customHeight="1">
      <c r="A34" s="12" t="s">
        <v>64</v>
      </c>
      <c r="B34" s="12"/>
      <c r="C34" s="12"/>
      <c r="D34" s="12"/>
      <c r="E34" s="108">
        <v>14</v>
      </c>
      <c r="F34" s="82">
        <v>1277757</v>
      </c>
      <c r="G34" s="12"/>
      <c r="H34" s="201">
        <v>1271847</v>
      </c>
      <c r="I34" s="84"/>
      <c r="J34" s="82">
        <v>1277757</v>
      </c>
      <c r="K34" s="12"/>
      <c r="L34" s="201">
        <v>1271847</v>
      </c>
    </row>
    <row r="35" spans="1:12" s="6" customFormat="1" ht="20.55" customHeight="1">
      <c r="A35" s="81" t="s">
        <v>155</v>
      </c>
      <c r="B35" s="12"/>
      <c r="C35" s="12"/>
      <c r="D35" s="12"/>
      <c r="E35" s="83">
        <v>11</v>
      </c>
      <c r="F35" s="102">
        <v>-299202</v>
      </c>
      <c r="G35" s="50"/>
      <c r="H35" s="208">
        <v>-172171</v>
      </c>
      <c r="I35" s="50"/>
      <c r="J35" s="102">
        <v>-299202</v>
      </c>
      <c r="K35" s="12"/>
      <c r="L35" s="208">
        <v>-172171</v>
      </c>
    </row>
    <row r="36" spans="1:12" s="6" customFormat="1" ht="20.55" customHeight="1">
      <c r="A36" s="12" t="s">
        <v>65</v>
      </c>
      <c r="B36" s="12"/>
      <c r="C36" s="12"/>
      <c r="D36" s="12"/>
      <c r="E36" s="83"/>
      <c r="F36" s="103">
        <v>62341</v>
      </c>
      <c r="G36" s="12"/>
      <c r="H36" s="209">
        <v>7960</v>
      </c>
      <c r="I36" s="84"/>
      <c r="J36" s="103">
        <v>62341</v>
      </c>
      <c r="K36" s="12"/>
      <c r="L36" s="209">
        <v>7960</v>
      </c>
    </row>
    <row r="37" spans="1:12" s="6" customFormat="1" ht="20.55" customHeight="1">
      <c r="A37" s="89" t="s">
        <v>66</v>
      </c>
      <c r="B37" s="12"/>
      <c r="C37" s="89"/>
      <c r="D37" s="89"/>
      <c r="E37" s="83"/>
      <c r="F37" s="35">
        <f>SUM(F27,F31:F36)</f>
        <v>23511757</v>
      </c>
      <c r="G37" s="51"/>
      <c r="H37" s="210">
        <f>SUM(H27,H31:H36)</f>
        <v>22263555</v>
      </c>
      <c r="I37" s="49"/>
      <c r="J37" s="35">
        <f>SUM(J27,J31:J36)</f>
        <v>23511757</v>
      </c>
      <c r="K37" s="49"/>
      <c r="L37" s="210">
        <f>SUM(L27,L31:L36)</f>
        <v>22263555</v>
      </c>
    </row>
    <row r="38" spans="1:12" s="6" customFormat="1" ht="20.55" customHeight="1">
      <c r="A38" s="19" t="s">
        <v>113</v>
      </c>
      <c r="B38" s="19"/>
      <c r="C38" s="19"/>
      <c r="D38" s="19"/>
      <c r="E38" s="42"/>
      <c r="F38" s="30">
        <f>F24-F37</f>
        <v>2406078</v>
      </c>
      <c r="G38" s="51"/>
      <c r="H38" s="206">
        <f>H24-H37</f>
        <v>3282532</v>
      </c>
      <c r="I38" s="51"/>
      <c r="J38" s="30">
        <f>J24-J37</f>
        <v>2403029</v>
      </c>
      <c r="K38" s="51"/>
      <c r="L38" s="206">
        <f>L24-L37</f>
        <v>3272440</v>
      </c>
    </row>
    <row r="39" spans="1:12" s="6" customFormat="1" ht="20.55" customHeight="1">
      <c r="A39" s="12" t="s">
        <v>67</v>
      </c>
      <c r="B39" s="12"/>
      <c r="C39" s="12"/>
      <c r="D39" s="89"/>
      <c r="E39" s="83"/>
      <c r="F39" s="103">
        <v>387825</v>
      </c>
      <c r="G39" s="104"/>
      <c r="H39" s="209">
        <v>655169</v>
      </c>
      <c r="I39" s="84"/>
      <c r="J39" s="103">
        <v>387825</v>
      </c>
      <c r="K39" s="104"/>
      <c r="L39" s="209">
        <v>655169</v>
      </c>
    </row>
    <row r="40" spans="1:12" s="6" customFormat="1" ht="20.55" customHeight="1">
      <c r="A40" s="19" t="s">
        <v>68</v>
      </c>
      <c r="B40" s="19"/>
      <c r="C40" s="19"/>
      <c r="D40" s="89"/>
      <c r="E40" s="83"/>
      <c r="F40" s="35">
        <f>F38-F39</f>
        <v>2018253</v>
      </c>
      <c r="G40" s="90"/>
      <c r="H40" s="210">
        <f>H38-H39</f>
        <v>2627363</v>
      </c>
      <c r="I40" s="43"/>
      <c r="J40" s="35">
        <f>J38-J39</f>
        <v>2015204</v>
      </c>
      <c r="K40" s="43"/>
      <c r="L40" s="210">
        <f>L38-L39</f>
        <v>2617271</v>
      </c>
    </row>
    <row r="41" spans="1:12" s="6" customFormat="1" ht="20.55" customHeight="1">
      <c r="A41" s="19"/>
      <c r="B41" s="19"/>
      <c r="C41" s="19"/>
      <c r="D41" s="89"/>
      <c r="E41" s="83"/>
      <c r="F41" s="30"/>
      <c r="G41" s="90"/>
      <c r="H41" s="206"/>
      <c r="I41" s="43"/>
      <c r="J41" s="30"/>
      <c r="K41" s="43"/>
      <c r="L41" s="206"/>
    </row>
    <row r="42" spans="1:12" s="6" customFormat="1" ht="20.55" customHeight="1">
      <c r="A42" s="85" t="s">
        <v>49</v>
      </c>
      <c r="B42" s="4"/>
      <c r="C42" s="4"/>
      <c r="D42" s="8"/>
      <c r="E42" s="83"/>
      <c r="F42" s="83"/>
      <c r="G42" s="83"/>
      <c r="H42" s="1"/>
      <c r="I42" s="83"/>
      <c r="J42" s="86"/>
      <c r="K42" s="86"/>
      <c r="L42" s="9"/>
    </row>
    <row r="43" spans="1:12" s="6" customFormat="1" ht="20.55" customHeight="1">
      <c r="A43" s="351" t="s">
        <v>143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</row>
    <row r="44" spans="1:12" s="6" customFormat="1" ht="20.55" customHeight="1">
      <c r="A44" s="17"/>
      <c r="B44" s="17"/>
      <c r="C44" s="17"/>
      <c r="D44" s="17"/>
      <c r="E44" s="17"/>
      <c r="F44" s="45"/>
      <c r="G44" s="87"/>
      <c r="H44" s="199"/>
      <c r="I44" s="17"/>
      <c r="J44" s="19"/>
      <c r="K44" s="19"/>
      <c r="L44" s="2"/>
    </row>
    <row r="45" spans="1:12" s="6" customFormat="1" ht="20.55" customHeight="1">
      <c r="A45" s="17"/>
      <c r="B45" s="17"/>
      <c r="C45" s="17"/>
      <c r="D45" s="17"/>
      <c r="E45" s="17"/>
      <c r="F45" s="352" t="s">
        <v>1</v>
      </c>
      <c r="G45" s="352"/>
      <c r="H45" s="352"/>
      <c r="I45" s="17"/>
      <c r="J45" s="19"/>
      <c r="K45" s="19"/>
      <c r="L45" s="2"/>
    </row>
    <row r="46" spans="1:12" s="6" customFormat="1" ht="20.55" customHeight="1">
      <c r="A46" s="17"/>
      <c r="B46" s="17"/>
      <c r="C46" s="17"/>
      <c r="D46" s="17"/>
      <c r="E46" s="17"/>
      <c r="F46" s="353" t="s">
        <v>2</v>
      </c>
      <c r="G46" s="353"/>
      <c r="H46" s="353"/>
      <c r="I46" s="17"/>
      <c r="J46" s="352" t="s">
        <v>50</v>
      </c>
      <c r="K46" s="352"/>
      <c r="L46" s="352"/>
    </row>
    <row r="47" spans="1:12" s="6" customFormat="1" ht="20.55" customHeight="1">
      <c r="A47" s="17"/>
      <c r="B47" s="17"/>
      <c r="C47" s="17"/>
      <c r="D47" s="17"/>
      <c r="E47" s="17"/>
      <c r="F47" s="356" t="s">
        <v>51</v>
      </c>
      <c r="G47" s="356"/>
      <c r="H47" s="356"/>
      <c r="I47" s="95"/>
      <c r="J47" s="356" t="s">
        <v>51</v>
      </c>
      <c r="K47" s="356"/>
      <c r="L47" s="356"/>
    </row>
    <row r="48" spans="1:12" s="6" customFormat="1" ht="20.55" customHeight="1">
      <c r="A48" s="17"/>
      <c r="B48" s="17"/>
      <c r="C48" s="17"/>
      <c r="D48" s="17"/>
      <c r="E48" s="17"/>
      <c r="F48" s="354" t="s">
        <v>145</v>
      </c>
      <c r="G48" s="355"/>
      <c r="H48" s="355"/>
      <c r="I48" s="95"/>
      <c r="J48" s="354" t="s">
        <v>145</v>
      </c>
      <c r="K48" s="355"/>
      <c r="L48" s="355"/>
    </row>
    <row r="49" spans="1:12" s="6" customFormat="1" ht="20.55" customHeight="1">
      <c r="A49" s="17"/>
      <c r="B49" s="17"/>
      <c r="C49" s="17"/>
      <c r="D49" s="17"/>
      <c r="F49" s="183" t="s">
        <v>125</v>
      </c>
      <c r="G49" s="108"/>
      <c r="H49" s="200" t="s">
        <v>115</v>
      </c>
      <c r="I49" s="22"/>
      <c r="J49" s="183" t="s">
        <v>125</v>
      </c>
      <c r="K49" s="108"/>
      <c r="L49" s="200" t="s">
        <v>115</v>
      </c>
    </row>
    <row r="50" spans="1:12" s="6" customFormat="1" ht="20.55" customHeight="1">
      <c r="A50" s="12"/>
      <c r="B50" s="12"/>
      <c r="C50" s="12"/>
      <c r="D50" s="12"/>
      <c r="E50" s="83"/>
      <c r="F50" s="350" t="s">
        <v>7</v>
      </c>
      <c r="G50" s="350"/>
      <c r="H50" s="350"/>
      <c r="I50" s="350"/>
      <c r="J50" s="350"/>
      <c r="K50" s="350"/>
      <c r="L50" s="350"/>
    </row>
    <row r="51" spans="1:12" s="6" customFormat="1" ht="20.55" customHeight="1">
      <c r="A51" s="231" t="s">
        <v>178</v>
      </c>
      <c r="B51" s="19"/>
      <c r="C51" s="19"/>
      <c r="D51" s="89"/>
      <c r="E51" s="83"/>
      <c r="F51" s="43"/>
      <c r="G51" s="90"/>
      <c r="H51" s="211"/>
      <c r="I51" s="83"/>
      <c r="J51" s="43"/>
      <c r="K51" s="90"/>
      <c r="L51" s="211"/>
    </row>
    <row r="52" spans="1:12" ht="20.55" customHeight="1">
      <c r="A52" s="36" t="s">
        <v>100</v>
      </c>
      <c r="B52" s="19"/>
      <c r="C52" s="19"/>
      <c r="D52" s="89"/>
      <c r="F52" s="43"/>
      <c r="G52" s="90"/>
      <c r="H52" s="211"/>
      <c r="I52" s="83"/>
      <c r="J52" s="43"/>
      <c r="K52" s="90"/>
      <c r="L52" s="211"/>
    </row>
    <row r="53" spans="1:12" ht="20.55" customHeight="1">
      <c r="A53" s="19"/>
      <c r="B53" s="98" t="s">
        <v>176</v>
      </c>
      <c r="C53" s="19"/>
      <c r="D53" s="89"/>
      <c r="F53" s="105"/>
      <c r="G53" s="91"/>
      <c r="H53" s="165"/>
      <c r="I53" s="12"/>
      <c r="J53" s="105"/>
      <c r="K53" s="12"/>
      <c r="L53" s="165"/>
    </row>
    <row r="54" spans="1:12" ht="20.55" customHeight="1">
      <c r="A54" s="19"/>
      <c r="B54" s="98"/>
      <c r="C54" s="98" t="s">
        <v>103</v>
      </c>
      <c r="D54" s="12"/>
      <c r="F54" s="165">
        <f>-8270999</f>
        <v>-8270999</v>
      </c>
      <c r="G54" s="91"/>
      <c r="H54" s="165">
        <v>2001658</v>
      </c>
      <c r="I54" s="84"/>
      <c r="J54" s="165">
        <v>-8270999</v>
      </c>
      <c r="K54" s="91"/>
      <c r="L54" s="111">
        <v>2001658</v>
      </c>
    </row>
    <row r="55" spans="1:12" ht="20.55" customHeight="1">
      <c r="A55" s="19"/>
      <c r="B55" s="12" t="s">
        <v>177</v>
      </c>
      <c r="C55" s="98"/>
      <c r="D55" s="89"/>
      <c r="F55" s="165"/>
      <c r="G55" s="91"/>
      <c r="H55" s="165"/>
      <c r="I55" s="84"/>
      <c r="J55" s="165"/>
      <c r="K55" s="91"/>
      <c r="L55" s="215"/>
    </row>
    <row r="56" spans="1:12" ht="20.55" customHeight="1">
      <c r="A56" s="19"/>
      <c r="B56" s="12"/>
      <c r="C56" s="98" t="s">
        <v>104</v>
      </c>
      <c r="D56" s="89"/>
      <c r="F56" s="165">
        <v>-2848823</v>
      </c>
      <c r="G56" s="91"/>
      <c r="H56" s="165">
        <v>234018</v>
      </c>
      <c r="I56" s="84"/>
      <c r="J56" s="165">
        <v>-2848823</v>
      </c>
      <c r="K56" s="91"/>
      <c r="L56" s="215">
        <v>234018</v>
      </c>
    </row>
    <row r="57" spans="1:12" ht="20.55" customHeight="1">
      <c r="A57" s="19"/>
      <c r="B57" s="6" t="s">
        <v>131</v>
      </c>
      <c r="C57" s="306"/>
      <c r="D57" s="308"/>
      <c r="E57" s="1"/>
      <c r="F57" s="208">
        <v>-17524</v>
      </c>
      <c r="G57" s="91"/>
      <c r="H57" s="208">
        <v>-6751</v>
      </c>
      <c r="I57" s="287"/>
      <c r="J57" s="102">
        <v>0</v>
      </c>
      <c r="K57" s="288"/>
      <c r="L57" s="208">
        <v>0</v>
      </c>
    </row>
    <row r="58" spans="1:12" ht="20.55" customHeight="1">
      <c r="A58" s="19"/>
      <c r="B58" s="12" t="s">
        <v>134</v>
      </c>
      <c r="C58" s="98"/>
      <c r="D58" s="89"/>
      <c r="F58" s="165"/>
      <c r="G58" s="91"/>
      <c r="H58" s="289"/>
      <c r="I58" s="290"/>
      <c r="J58" s="289"/>
      <c r="K58" s="291"/>
      <c r="L58" s="292"/>
    </row>
    <row r="59" spans="1:12" ht="20.55" customHeight="1">
      <c r="A59" s="19"/>
      <c r="B59" s="12"/>
      <c r="C59" s="98" t="s">
        <v>133</v>
      </c>
      <c r="D59" s="89"/>
      <c r="E59" s="108"/>
      <c r="F59" s="103">
        <v>2225030</v>
      </c>
      <c r="G59" s="91"/>
      <c r="H59" s="293">
        <v>-447135</v>
      </c>
      <c r="I59" s="290"/>
      <c r="J59" s="97">
        <v>2225030</v>
      </c>
      <c r="K59" s="291"/>
      <c r="L59" s="110">
        <v>-447135</v>
      </c>
    </row>
    <row r="60" spans="1:12" ht="20.55" customHeight="1">
      <c r="A60" s="19" t="s">
        <v>172</v>
      </c>
      <c r="B60" s="98"/>
      <c r="C60" s="98"/>
      <c r="D60" s="89"/>
      <c r="F60" s="105"/>
      <c r="G60" s="90"/>
      <c r="H60" s="289"/>
      <c r="I60" s="290"/>
      <c r="J60" s="288"/>
      <c r="K60" s="291"/>
      <c r="L60" s="280"/>
    </row>
    <row r="61" spans="1:12" ht="20.55" customHeight="1">
      <c r="A61" s="12"/>
      <c r="B61" s="89" t="s">
        <v>69</v>
      </c>
      <c r="C61" s="12"/>
      <c r="D61" s="12"/>
      <c r="F61" s="53">
        <f>SUM(F54:F59)</f>
        <v>-8912316</v>
      </c>
      <c r="G61" s="89"/>
      <c r="H61" s="212">
        <f>SUM(H54:H59)</f>
        <v>1781790</v>
      </c>
      <c r="I61" s="291"/>
      <c r="J61" s="53">
        <f>SUM(J54:J59)</f>
        <v>-8894792</v>
      </c>
      <c r="K61" s="291"/>
      <c r="L61" s="212">
        <f>SUM(L54:L59)</f>
        <v>1788541</v>
      </c>
    </row>
    <row r="62" spans="1:12" ht="20.55" customHeight="1">
      <c r="A62" s="89"/>
      <c r="B62" s="89"/>
      <c r="C62" s="89"/>
      <c r="D62" s="89"/>
      <c r="F62" s="30"/>
      <c r="G62" s="90"/>
      <c r="H62" s="294"/>
      <c r="I62" s="290"/>
      <c r="J62" s="49"/>
      <c r="K62" s="291"/>
      <c r="L62" s="280"/>
    </row>
    <row r="63" spans="1:12" ht="20.55" customHeight="1" thickBot="1">
      <c r="A63" s="19" t="s">
        <v>132</v>
      </c>
      <c r="B63" s="19"/>
      <c r="C63" s="19"/>
      <c r="D63" s="89"/>
      <c r="F63" s="92">
        <f>F40+F61</f>
        <v>-6894063</v>
      </c>
      <c r="G63" s="90"/>
      <c r="H63" s="295">
        <f>H40+H61</f>
        <v>4409153</v>
      </c>
      <c r="I63" s="291"/>
      <c r="J63" s="296">
        <f>J40+J61</f>
        <v>-6879588</v>
      </c>
      <c r="K63" s="291"/>
      <c r="L63" s="295">
        <f>L40+L61</f>
        <v>4405812</v>
      </c>
    </row>
    <row r="64" spans="1:12" ht="20.55" customHeight="1" thickTop="1">
      <c r="A64" s="89"/>
      <c r="B64" s="89"/>
      <c r="C64" s="89"/>
      <c r="D64" s="89"/>
      <c r="F64" s="30"/>
      <c r="G64" s="90"/>
      <c r="H64" s="206"/>
      <c r="I64" s="83"/>
      <c r="J64" s="30"/>
      <c r="K64" s="90"/>
      <c r="L64" s="217"/>
    </row>
    <row r="65" spans="1:12" ht="20.55" customHeight="1" thickBot="1">
      <c r="A65" s="19" t="s">
        <v>105</v>
      </c>
      <c r="B65" s="44"/>
      <c r="C65" s="44"/>
      <c r="D65" s="19"/>
      <c r="F65" s="93">
        <f>+F40/10600000</f>
        <v>0.19040122641509433</v>
      </c>
      <c r="G65" s="94"/>
      <c r="H65" s="213">
        <f>+H40/10600000</f>
        <v>0.24786443396226415</v>
      </c>
      <c r="I65" s="83"/>
      <c r="J65" s="93">
        <f>+J40/10600000</f>
        <v>0.19011358490566038</v>
      </c>
      <c r="K65" s="94"/>
      <c r="L65" s="213">
        <f>+L40/10600000</f>
        <v>0.24691235849056603</v>
      </c>
    </row>
    <row r="66" spans="1:12" ht="20.55" customHeight="1" thickTop="1">
      <c r="F66" s="83"/>
      <c r="G66" s="83"/>
      <c r="I66" s="83"/>
      <c r="J66" s="86"/>
      <c r="K66" s="86"/>
    </row>
    <row r="67" spans="1:12" ht="20.55" customHeight="1">
      <c r="A67" s="221" t="s">
        <v>49</v>
      </c>
      <c r="B67" s="222"/>
      <c r="C67" s="222"/>
      <c r="D67" s="223"/>
      <c r="E67" s="224"/>
      <c r="F67" s="224"/>
      <c r="G67" s="224"/>
      <c r="H67" s="224"/>
      <c r="I67" s="224"/>
      <c r="J67" s="225"/>
      <c r="K67" s="225"/>
      <c r="L67" s="225"/>
    </row>
    <row r="68" spans="1:12" ht="20.55" customHeight="1">
      <c r="A68" s="357" t="s">
        <v>143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</row>
    <row r="69" spans="1:12" ht="20.55" customHeight="1">
      <c r="A69" s="226"/>
      <c r="B69" s="226"/>
      <c r="C69" s="226"/>
      <c r="D69" s="226"/>
      <c r="E69" s="226"/>
      <c r="F69" s="227"/>
      <c r="G69" s="228"/>
      <c r="H69" s="227"/>
      <c r="I69" s="226"/>
      <c r="J69" s="229"/>
      <c r="K69" s="229"/>
      <c r="L69" s="229"/>
    </row>
    <row r="70" spans="1:12" ht="20.55" customHeight="1">
      <c r="A70" s="230"/>
      <c r="B70" s="230"/>
      <c r="C70" s="230"/>
      <c r="D70" s="230"/>
      <c r="E70" s="230"/>
      <c r="F70" s="358" t="s">
        <v>1</v>
      </c>
      <c r="G70" s="358"/>
      <c r="H70" s="358"/>
      <c r="I70" s="230"/>
      <c r="J70" s="231"/>
      <c r="K70" s="231"/>
      <c r="L70" s="231"/>
    </row>
    <row r="71" spans="1:12" ht="20.55" customHeight="1">
      <c r="A71" s="230"/>
      <c r="B71" s="230"/>
      <c r="C71" s="230"/>
      <c r="D71" s="230"/>
      <c r="E71" s="230"/>
      <c r="F71" s="359" t="s">
        <v>2</v>
      </c>
      <c r="G71" s="359"/>
      <c r="H71" s="359"/>
      <c r="I71" s="230"/>
      <c r="J71" s="358" t="s">
        <v>50</v>
      </c>
      <c r="K71" s="358"/>
      <c r="L71" s="358"/>
    </row>
    <row r="72" spans="1:12" ht="20.55" customHeight="1">
      <c r="A72" s="230"/>
      <c r="B72" s="230"/>
      <c r="C72" s="230"/>
      <c r="D72" s="230"/>
      <c r="E72" s="230"/>
      <c r="F72" s="360" t="s">
        <v>149</v>
      </c>
      <c r="G72" s="360"/>
      <c r="H72" s="360"/>
      <c r="I72" s="232"/>
      <c r="J72" s="360" t="s">
        <v>149</v>
      </c>
      <c r="K72" s="360"/>
      <c r="L72" s="360"/>
    </row>
    <row r="73" spans="1:12" ht="20.55" customHeight="1">
      <c r="A73" s="230"/>
      <c r="B73" s="230"/>
      <c r="C73" s="230"/>
      <c r="D73" s="230"/>
      <c r="E73" s="230"/>
      <c r="F73" s="361" t="s">
        <v>145</v>
      </c>
      <c r="G73" s="362"/>
      <c r="H73" s="362"/>
      <c r="I73" s="232"/>
      <c r="J73" s="361" t="s">
        <v>145</v>
      </c>
      <c r="K73" s="362"/>
      <c r="L73" s="362"/>
    </row>
    <row r="74" spans="1:12" ht="20.55" customHeight="1">
      <c r="A74" s="230"/>
      <c r="B74" s="230"/>
      <c r="C74" s="230"/>
      <c r="D74" s="230"/>
      <c r="E74" s="224" t="s">
        <v>6</v>
      </c>
      <c r="F74" s="233" t="s">
        <v>125</v>
      </c>
      <c r="G74" s="224"/>
      <c r="H74" s="233" t="s">
        <v>115</v>
      </c>
      <c r="I74" s="234"/>
      <c r="J74" s="233" t="s">
        <v>125</v>
      </c>
      <c r="K74" s="224"/>
      <c r="L74" s="233" t="s">
        <v>115</v>
      </c>
    </row>
    <row r="75" spans="1:12" ht="20.55" customHeight="1">
      <c r="A75" s="235"/>
      <c r="B75" s="235"/>
      <c r="C75" s="235"/>
      <c r="D75" s="235"/>
      <c r="E75" s="224"/>
      <c r="F75" s="363" t="s">
        <v>7</v>
      </c>
      <c r="G75" s="363"/>
      <c r="H75" s="363"/>
      <c r="I75" s="363"/>
      <c r="J75" s="363"/>
      <c r="K75" s="363"/>
      <c r="L75" s="363"/>
    </row>
    <row r="76" spans="1:12" ht="20.55" customHeight="1">
      <c r="A76" s="236" t="s">
        <v>52</v>
      </c>
      <c r="B76" s="236"/>
      <c r="C76" s="236"/>
      <c r="D76" s="237"/>
      <c r="E76" s="224"/>
      <c r="F76" s="224"/>
      <c r="G76" s="224"/>
      <c r="H76" s="224"/>
      <c r="I76" s="224"/>
      <c r="J76" s="238"/>
      <c r="K76" s="239"/>
      <c r="L76" s="238"/>
    </row>
    <row r="77" spans="1:12" ht="20.55" customHeight="1">
      <c r="A77" s="235" t="s">
        <v>53</v>
      </c>
      <c r="B77" s="236"/>
      <c r="C77" s="236"/>
      <c r="D77" s="237"/>
      <c r="E77" s="240">
        <v>14</v>
      </c>
      <c r="F77" s="241">
        <v>40959534</v>
      </c>
      <c r="G77" s="241"/>
      <c r="H77" s="241">
        <v>40372213</v>
      </c>
      <c r="I77" s="241"/>
      <c r="J77" s="241">
        <v>40959534</v>
      </c>
      <c r="K77" s="235"/>
      <c r="L77" s="241">
        <v>40372213</v>
      </c>
    </row>
    <row r="78" spans="1:12" ht="20.55" customHeight="1">
      <c r="A78" s="235" t="s">
        <v>150</v>
      </c>
      <c r="B78" s="236"/>
      <c r="C78" s="236"/>
      <c r="D78" s="237"/>
      <c r="E78" s="224"/>
      <c r="F78" s="242">
        <v>-163788</v>
      </c>
      <c r="G78" s="241"/>
      <c r="H78" s="242">
        <v>-128200</v>
      </c>
      <c r="I78" s="241"/>
      <c r="J78" s="242">
        <v>-163788</v>
      </c>
      <c r="K78" s="239"/>
      <c r="L78" s="242">
        <v>-128200</v>
      </c>
    </row>
    <row r="79" spans="1:12" ht="20.55" customHeight="1">
      <c r="A79" s="235" t="s">
        <v>54</v>
      </c>
      <c r="B79" s="236"/>
      <c r="C79" s="236"/>
      <c r="D79" s="237"/>
      <c r="E79" s="224"/>
      <c r="F79" s="241">
        <f>SUM(F77:F78)</f>
        <v>40795746</v>
      </c>
      <c r="G79" s="241"/>
      <c r="H79" s="241">
        <f>SUM(H77:H78)</f>
        <v>40244013</v>
      </c>
      <c r="I79" s="241"/>
      <c r="J79" s="241">
        <f>SUM(J77:J78)</f>
        <v>40795746</v>
      </c>
      <c r="K79" s="241"/>
      <c r="L79" s="241">
        <f>SUM(L77:L78)</f>
        <v>40244013</v>
      </c>
    </row>
    <row r="80" spans="1:12" ht="20.55" customHeight="1">
      <c r="A80" s="235" t="s">
        <v>179</v>
      </c>
      <c r="B80" s="235"/>
      <c r="C80" s="236"/>
      <c r="D80" s="237"/>
      <c r="E80" s="224"/>
      <c r="F80" s="243">
        <v>-50437</v>
      </c>
      <c r="G80" s="241"/>
      <c r="H80" s="243">
        <v>73840</v>
      </c>
      <c r="I80" s="241"/>
      <c r="J80" s="244">
        <v>-50437</v>
      </c>
      <c r="K80" s="241"/>
      <c r="L80" s="243">
        <v>73840</v>
      </c>
    </row>
    <row r="81" spans="1:12" ht="20.55" customHeight="1">
      <c r="A81" s="235" t="s">
        <v>180</v>
      </c>
      <c r="B81" s="236"/>
      <c r="C81" s="236"/>
      <c r="D81" s="237"/>
      <c r="E81" s="224"/>
      <c r="F81" s="241"/>
      <c r="G81" s="241"/>
      <c r="H81" s="241"/>
      <c r="I81" s="241"/>
      <c r="J81" s="244"/>
      <c r="K81" s="241"/>
      <c r="L81" s="241"/>
    </row>
    <row r="82" spans="1:12" ht="20.55" customHeight="1">
      <c r="A82" s="235" t="s">
        <v>23</v>
      </c>
      <c r="B82" s="235" t="s">
        <v>151</v>
      </c>
      <c r="C82" s="235"/>
      <c r="D82" s="235"/>
      <c r="E82" s="224"/>
      <c r="F82" s="242">
        <v>87789</v>
      </c>
      <c r="G82" s="241"/>
      <c r="H82" s="242">
        <v>-777</v>
      </c>
      <c r="I82" s="241"/>
      <c r="J82" s="242">
        <v>87789</v>
      </c>
      <c r="K82" s="241"/>
      <c r="L82" s="242">
        <v>-777</v>
      </c>
    </row>
    <row r="83" spans="1:12" ht="20.55" customHeight="1">
      <c r="A83" s="245" t="s">
        <v>140</v>
      </c>
      <c r="B83" s="245"/>
      <c r="C83" s="245"/>
      <c r="D83" s="245"/>
      <c r="E83" s="224"/>
      <c r="F83" s="246">
        <f>SUM(F79:F82)</f>
        <v>40833098</v>
      </c>
      <c r="G83" s="247"/>
      <c r="H83" s="246">
        <f>SUM(H79:H82)</f>
        <v>40317076</v>
      </c>
      <c r="I83" s="247"/>
      <c r="J83" s="246">
        <f>SUM(J79:J82)</f>
        <v>40833098</v>
      </c>
      <c r="K83" s="247"/>
      <c r="L83" s="246">
        <f>SUM(L79:L82)</f>
        <v>40317076</v>
      </c>
    </row>
    <row r="84" spans="1:12" ht="20.55" customHeight="1">
      <c r="A84" s="245" t="s">
        <v>55</v>
      </c>
      <c r="B84" s="245"/>
      <c r="C84" s="245"/>
      <c r="D84" s="245"/>
      <c r="E84" s="240"/>
      <c r="F84" s="241">
        <v>13908</v>
      </c>
      <c r="G84" s="235"/>
      <c r="H84" s="241">
        <v>14643</v>
      </c>
      <c r="I84" s="248"/>
      <c r="J84" s="241">
        <v>13908</v>
      </c>
      <c r="K84" s="235"/>
      <c r="L84" s="241">
        <v>14643</v>
      </c>
    </row>
    <row r="85" spans="1:12" ht="20.55" customHeight="1">
      <c r="A85" s="245" t="s">
        <v>56</v>
      </c>
      <c r="B85" s="245"/>
      <c r="C85" s="245"/>
      <c r="D85" s="245"/>
      <c r="E85" s="240">
        <v>14</v>
      </c>
      <c r="F85" s="241">
        <v>8425272</v>
      </c>
      <c r="G85" s="235"/>
      <c r="H85" s="241">
        <v>8008588</v>
      </c>
      <c r="I85" s="249"/>
      <c r="J85" s="241">
        <v>8425272</v>
      </c>
      <c r="K85" s="235"/>
      <c r="L85" s="241">
        <v>8008588</v>
      </c>
    </row>
    <row r="86" spans="1:12" ht="20.55" customHeight="1">
      <c r="A86" s="245" t="s">
        <v>130</v>
      </c>
      <c r="B86" s="245"/>
      <c r="C86" s="245"/>
      <c r="D86" s="245"/>
      <c r="E86" s="240"/>
      <c r="F86" s="241">
        <v>2680681</v>
      </c>
      <c r="G86" s="235"/>
      <c r="H86" s="243">
        <v>2673462</v>
      </c>
      <c r="I86" s="249"/>
      <c r="J86" s="241">
        <v>2680681</v>
      </c>
      <c r="K86" s="235"/>
      <c r="L86" s="243">
        <v>3102120</v>
      </c>
    </row>
    <row r="87" spans="1:12" ht="20.55" customHeight="1">
      <c r="A87" s="98" t="s">
        <v>152</v>
      </c>
      <c r="B87" s="245"/>
      <c r="C87" s="245"/>
      <c r="D87" s="245"/>
      <c r="E87" s="240"/>
      <c r="F87" s="243">
        <v>-240293</v>
      </c>
      <c r="G87" s="235"/>
      <c r="H87" s="243">
        <v>-398889</v>
      </c>
      <c r="I87" s="249"/>
      <c r="J87" s="243">
        <v>-240293</v>
      </c>
      <c r="K87" s="235"/>
      <c r="L87" s="243">
        <v>-398889</v>
      </c>
    </row>
    <row r="88" spans="1:12" ht="20.55" customHeight="1">
      <c r="A88" s="306" t="s">
        <v>185</v>
      </c>
      <c r="B88" s="309"/>
      <c r="C88" s="309"/>
      <c r="D88" s="309"/>
      <c r="E88" s="310"/>
      <c r="F88" s="311">
        <v>2660</v>
      </c>
      <c r="G88" s="235"/>
      <c r="H88" s="243">
        <v>10092</v>
      </c>
      <c r="I88" s="249"/>
      <c r="J88" s="250">
        <v>0</v>
      </c>
      <c r="K88" s="235"/>
      <c r="L88" s="250">
        <v>0</v>
      </c>
    </row>
    <row r="89" spans="1:12" ht="20.55" customHeight="1">
      <c r="A89" s="235" t="s">
        <v>57</v>
      </c>
      <c r="B89" s="235"/>
      <c r="C89" s="235"/>
      <c r="D89" s="235"/>
      <c r="E89" s="240">
        <v>14</v>
      </c>
      <c r="F89" s="241">
        <v>157067</v>
      </c>
      <c r="G89" s="235"/>
      <c r="H89" s="241">
        <v>119532</v>
      </c>
      <c r="I89" s="248"/>
      <c r="J89" s="241">
        <v>157067</v>
      </c>
      <c r="K89" s="235"/>
      <c r="L89" s="241">
        <v>119532</v>
      </c>
    </row>
    <row r="90" spans="1:12" ht="20.55" customHeight="1">
      <c r="A90" s="237" t="s">
        <v>58</v>
      </c>
      <c r="B90" s="235"/>
      <c r="C90" s="237"/>
      <c r="D90" s="237"/>
      <c r="E90" s="224"/>
      <c r="F90" s="251">
        <f>SUM(F83:F89)</f>
        <v>51872393</v>
      </c>
      <c r="G90" s="252"/>
      <c r="H90" s="251">
        <f>SUM(H83:H89)</f>
        <v>50744504</v>
      </c>
      <c r="I90" s="247"/>
      <c r="J90" s="251">
        <f>SUM(J83:J89)</f>
        <v>51869733</v>
      </c>
      <c r="K90" s="247"/>
      <c r="L90" s="251">
        <f>SUM(L83:L89)</f>
        <v>51163070</v>
      </c>
    </row>
    <row r="91" spans="1:12" ht="20.55" customHeight="1">
      <c r="A91" s="237"/>
      <c r="B91" s="237"/>
      <c r="C91" s="237"/>
      <c r="D91" s="237"/>
      <c r="E91" s="224"/>
      <c r="F91" s="247"/>
      <c r="G91" s="252"/>
      <c r="H91" s="247"/>
      <c r="I91" s="224"/>
      <c r="J91" s="247"/>
      <c r="K91" s="252"/>
      <c r="L91" s="247"/>
    </row>
    <row r="92" spans="1:12" ht="20.55" customHeight="1">
      <c r="A92" s="236" t="s">
        <v>59</v>
      </c>
      <c r="B92" s="235"/>
      <c r="C92" s="235"/>
      <c r="D92" s="235"/>
      <c r="E92" s="235"/>
      <c r="F92" s="253"/>
      <c r="G92" s="239"/>
      <c r="H92" s="253"/>
      <c r="I92" s="235"/>
      <c r="J92" s="253"/>
      <c r="K92" s="239"/>
      <c r="L92" s="253"/>
    </row>
    <row r="93" spans="1:12" ht="20.55" customHeight="1">
      <c r="A93" s="235" t="s">
        <v>137</v>
      </c>
      <c r="B93" s="235"/>
      <c r="C93" s="235"/>
      <c r="D93" s="235"/>
      <c r="E93" s="235"/>
      <c r="F93" s="241">
        <v>6036114</v>
      </c>
      <c r="G93" s="239"/>
      <c r="H93" s="241">
        <v>10710674</v>
      </c>
      <c r="I93" s="235"/>
      <c r="J93" s="241">
        <v>6036114</v>
      </c>
      <c r="K93" s="239"/>
      <c r="L93" s="241">
        <v>10710674</v>
      </c>
    </row>
    <row r="94" spans="1:12" ht="20.55" customHeight="1">
      <c r="A94" s="235" t="s">
        <v>60</v>
      </c>
      <c r="B94" s="235"/>
      <c r="C94" s="235"/>
      <c r="D94" s="235"/>
      <c r="E94" s="224"/>
      <c r="F94" s="241">
        <v>31540824</v>
      </c>
      <c r="G94" s="239"/>
      <c r="H94" s="241">
        <v>25129205</v>
      </c>
      <c r="I94" s="235"/>
      <c r="J94" s="241">
        <v>31540824</v>
      </c>
      <c r="K94" s="239"/>
      <c r="L94" s="241">
        <v>25129205</v>
      </c>
    </row>
    <row r="95" spans="1:12" ht="20.55" customHeight="1">
      <c r="A95" s="235" t="s">
        <v>153</v>
      </c>
      <c r="B95" s="235"/>
      <c r="C95" s="235"/>
      <c r="D95" s="235"/>
      <c r="E95" s="235"/>
      <c r="F95" s="241"/>
      <c r="G95" s="239"/>
      <c r="H95" s="241"/>
      <c r="I95" s="235"/>
      <c r="J95" s="241"/>
      <c r="K95" s="239"/>
      <c r="L95" s="241"/>
    </row>
    <row r="96" spans="1:12" ht="20.55" customHeight="1">
      <c r="A96" s="235"/>
      <c r="B96" s="235" t="s">
        <v>154</v>
      </c>
      <c r="C96" s="236"/>
      <c r="D96" s="237"/>
      <c r="E96" s="224" t="s">
        <v>23</v>
      </c>
      <c r="F96" s="242">
        <v>-59277</v>
      </c>
      <c r="G96" s="239"/>
      <c r="H96" s="242">
        <v>-43348</v>
      </c>
      <c r="I96" s="235"/>
      <c r="J96" s="242">
        <v>-59277</v>
      </c>
      <c r="K96" s="239"/>
      <c r="L96" s="242">
        <v>-43348</v>
      </c>
    </row>
    <row r="97" spans="1:12" ht="20.55" customHeight="1">
      <c r="A97" s="235" t="s">
        <v>61</v>
      </c>
      <c r="B97" s="235"/>
      <c r="C97" s="235"/>
      <c r="D97" s="235"/>
      <c r="E97" s="235"/>
      <c r="F97" s="241">
        <f>SUM(F94:F96)</f>
        <v>31481547</v>
      </c>
      <c r="G97" s="241"/>
      <c r="H97" s="241">
        <f>SUM(H94:H96)</f>
        <v>25085857</v>
      </c>
      <c r="I97" s="254"/>
      <c r="J97" s="241">
        <f>SUM(J94:J96)</f>
        <v>31481547</v>
      </c>
      <c r="K97" s="241"/>
      <c r="L97" s="241">
        <f>SUM(L94:L96)</f>
        <v>25085857</v>
      </c>
    </row>
    <row r="98" spans="1:12" ht="20.55" customHeight="1">
      <c r="A98" s="245" t="s">
        <v>62</v>
      </c>
      <c r="B98" s="235"/>
      <c r="C98" s="235"/>
      <c r="D98" s="245"/>
      <c r="E98" s="240">
        <v>14</v>
      </c>
      <c r="F98" s="241">
        <v>4104369</v>
      </c>
      <c r="G98" s="235"/>
      <c r="H98" s="241">
        <v>4229590</v>
      </c>
      <c r="I98" s="248"/>
      <c r="J98" s="244">
        <v>4104369</v>
      </c>
      <c r="K98" s="235"/>
      <c r="L98" s="241">
        <v>4229590</v>
      </c>
    </row>
    <row r="99" spans="1:12" ht="20.55" customHeight="1">
      <c r="A99" s="235" t="s">
        <v>63</v>
      </c>
      <c r="B99" s="235"/>
      <c r="C99" s="235"/>
      <c r="D99" s="235"/>
      <c r="E99" s="240">
        <v>14</v>
      </c>
      <c r="F99" s="241">
        <v>842352</v>
      </c>
      <c r="G99" s="235"/>
      <c r="H99" s="241">
        <v>662429</v>
      </c>
      <c r="I99" s="248"/>
      <c r="J99" s="244">
        <v>842352</v>
      </c>
      <c r="K99" s="235"/>
      <c r="L99" s="241">
        <v>662429</v>
      </c>
    </row>
    <row r="100" spans="1:12" ht="20.55" customHeight="1">
      <c r="A100" s="235" t="s">
        <v>64</v>
      </c>
      <c r="B100" s="235"/>
      <c r="C100" s="235"/>
      <c r="D100" s="235"/>
      <c r="E100" s="240">
        <v>14</v>
      </c>
      <c r="F100" s="241">
        <v>2504223</v>
      </c>
      <c r="G100" s="235"/>
      <c r="H100" s="241">
        <v>2466135</v>
      </c>
      <c r="I100" s="248"/>
      <c r="J100" s="244">
        <v>2504223</v>
      </c>
      <c r="K100" s="235"/>
      <c r="L100" s="241">
        <v>2466135</v>
      </c>
    </row>
    <row r="101" spans="1:12" ht="20.55" customHeight="1">
      <c r="A101" s="81" t="s">
        <v>155</v>
      </c>
      <c r="B101" s="235"/>
      <c r="C101" s="235"/>
      <c r="D101" s="235"/>
      <c r="E101" s="224">
        <v>11</v>
      </c>
      <c r="F101" s="243">
        <v>-398705</v>
      </c>
      <c r="G101" s="235"/>
      <c r="H101" s="243">
        <v>-121540</v>
      </c>
      <c r="I101" s="248"/>
      <c r="J101" s="243">
        <v>-398705</v>
      </c>
      <c r="K101" s="235"/>
      <c r="L101" s="243">
        <v>-121540</v>
      </c>
    </row>
    <row r="102" spans="1:12" ht="20.55" customHeight="1">
      <c r="A102" s="235" t="s">
        <v>65</v>
      </c>
      <c r="B102" s="235"/>
      <c r="C102" s="235"/>
      <c r="D102" s="235"/>
      <c r="E102" s="224"/>
      <c r="F102" s="255">
        <v>101870</v>
      </c>
      <c r="G102" s="235"/>
      <c r="H102" s="255">
        <v>30761</v>
      </c>
      <c r="I102" s="248"/>
      <c r="J102" s="244">
        <v>101870</v>
      </c>
      <c r="K102" s="235"/>
      <c r="L102" s="255">
        <v>30761</v>
      </c>
    </row>
    <row r="103" spans="1:12" ht="20.55" customHeight="1">
      <c r="A103" s="237" t="s">
        <v>66</v>
      </c>
      <c r="B103" s="235"/>
      <c r="C103" s="237"/>
      <c r="D103" s="237"/>
      <c r="E103" s="224"/>
      <c r="F103" s="251">
        <f>SUM(F93,F97:F102)</f>
        <v>44671770</v>
      </c>
      <c r="G103" s="256"/>
      <c r="H103" s="251">
        <f>SUM(H93,H97:H102)</f>
        <v>43063906</v>
      </c>
      <c r="I103" s="257"/>
      <c r="J103" s="251">
        <f>SUM(J93,J97:J102)</f>
        <v>44671770</v>
      </c>
      <c r="K103" s="257"/>
      <c r="L103" s="251">
        <f>SUM(L93,L97:L102)</f>
        <v>43063906</v>
      </c>
    </row>
    <row r="104" spans="1:12" ht="20.55" customHeight="1">
      <c r="A104" s="231" t="s">
        <v>113</v>
      </c>
      <c r="B104" s="231"/>
      <c r="C104" s="231"/>
      <c r="D104" s="231"/>
      <c r="E104" s="258"/>
      <c r="F104" s="247">
        <f>F90-F103</f>
        <v>7200623</v>
      </c>
      <c r="G104" s="256"/>
      <c r="H104" s="247">
        <f>H90-H103</f>
        <v>7680598</v>
      </c>
      <c r="I104" s="256"/>
      <c r="J104" s="247">
        <f>J90-J103</f>
        <v>7197963</v>
      </c>
      <c r="K104" s="256"/>
      <c r="L104" s="247">
        <f>L90-L103</f>
        <v>8099164</v>
      </c>
    </row>
    <row r="105" spans="1:12" ht="20.55" customHeight="1">
      <c r="A105" s="235" t="s">
        <v>67</v>
      </c>
      <c r="B105" s="235"/>
      <c r="C105" s="235"/>
      <c r="D105" s="237"/>
      <c r="E105" s="224"/>
      <c r="F105" s="255">
        <v>1389086</v>
      </c>
      <c r="G105" s="259"/>
      <c r="H105" s="255">
        <v>1745273</v>
      </c>
      <c r="I105" s="248"/>
      <c r="J105" s="255">
        <v>1389086</v>
      </c>
      <c r="K105" s="259"/>
      <c r="L105" s="255">
        <v>1745273</v>
      </c>
    </row>
    <row r="106" spans="1:12" ht="20.55" customHeight="1">
      <c r="A106" s="231" t="s">
        <v>68</v>
      </c>
      <c r="B106" s="231"/>
      <c r="C106" s="231"/>
      <c r="D106" s="237"/>
      <c r="E106" s="224"/>
      <c r="F106" s="251">
        <f>F104-F105</f>
        <v>5811537</v>
      </c>
      <c r="G106" s="252"/>
      <c r="H106" s="251">
        <f>H104-H105</f>
        <v>5935325</v>
      </c>
      <c r="I106" s="224"/>
      <c r="J106" s="251">
        <f>J104-J105</f>
        <v>5808877</v>
      </c>
      <c r="K106" s="260"/>
      <c r="L106" s="251">
        <f>L104-L105</f>
        <v>6353891</v>
      </c>
    </row>
    <row r="107" spans="1:12" ht="20.55" customHeight="1">
      <c r="A107" s="231"/>
      <c r="B107" s="231"/>
      <c r="C107" s="231"/>
      <c r="D107" s="237"/>
      <c r="E107" s="224"/>
      <c r="F107" s="247"/>
      <c r="G107" s="252"/>
      <c r="H107" s="247"/>
      <c r="I107" s="224"/>
      <c r="J107" s="247"/>
      <c r="K107" s="260"/>
      <c r="L107" s="247"/>
    </row>
    <row r="108" spans="1:12" ht="20.55" customHeight="1">
      <c r="A108" s="221" t="s">
        <v>49</v>
      </c>
      <c r="B108" s="222"/>
      <c r="C108" s="222"/>
      <c r="D108" s="223"/>
      <c r="E108" s="224"/>
      <c r="F108" s="224"/>
      <c r="G108" s="224"/>
      <c r="H108" s="224"/>
      <c r="I108" s="224"/>
      <c r="J108" s="225"/>
      <c r="K108" s="225"/>
      <c r="L108" s="225"/>
    </row>
    <row r="109" spans="1:12" ht="20.55" customHeight="1">
      <c r="A109" s="357" t="s">
        <v>143</v>
      </c>
      <c r="B109" s="357"/>
      <c r="C109" s="357"/>
      <c r="D109" s="357"/>
      <c r="E109" s="357"/>
      <c r="F109" s="357"/>
      <c r="G109" s="357"/>
      <c r="H109" s="357"/>
      <c r="I109" s="357"/>
      <c r="J109" s="357"/>
      <c r="K109" s="357"/>
      <c r="L109" s="357"/>
    </row>
    <row r="110" spans="1:12" ht="20.55" customHeight="1">
      <c r="A110" s="226"/>
      <c r="B110" s="226"/>
      <c r="C110" s="226"/>
      <c r="D110" s="226"/>
      <c r="E110" s="226"/>
      <c r="F110" s="227"/>
      <c r="G110" s="228"/>
      <c r="H110" s="227"/>
      <c r="I110" s="226"/>
      <c r="J110" s="229"/>
      <c r="K110" s="229"/>
      <c r="L110" s="229"/>
    </row>
    <row r="111" spans="1:12" ht="20.55" customHeight="1">
      <c r="A111" s="226"/>
      <c r="B111" s="226"/>
      <c r="C111" s="226"/>
      <c r="D111" s="226"/>
      <c r="E111" s="226"/>
      <c r="F111" s="358" t="s">
        <v>1</v>
      </c>
      <c r="G111" s="358"/>
      <c r="H111" s="358"/>
      <c r="I111" s="226"/>
      <c r="J111" s="229"/>
      <c r="K111" s="229"/>
      <c r="L111" s="229"/>
    </row>
    <row r="112" spans="1:12" ht="20.55" customHeight="1">
      <c r="A112" s="226"/>
      <c r="B112" s="226"/>
      <c r="C112" s="226"/>
      <c r="D112" s="226"/>
      <c r="E112" s="226"/>
      <c r="F112" s="359" t="s">
        <v>2</v>
      </c>
      <c r="G112" s="359"/>
      <c r="H112" s="359"/>
      <c r="I112" s="226"/>
      <c r="J112" s="358" t="s">
        <v>50</v>
      </c>
      <c r="K112" s="358"/>
      <c r="L112" s="358"/>
    </row>
    <row r="113" spans="1:12" ht="20.55" customHeight="1">
      <c r="A113" s="230"/>
      <c r="B113" s="230"/>
      <c r="C113" s="230"/>
      <c r="D113" s="230"/>
      <c r="E113" s="230"/>
      <c r="F113" s="360" t="s">
        <v>149</v>
      </c>
      <c r="G113" s="360"/>
      <c r="H113" s="360"/>
      <c r="I113" s="232"/>
      <c r="J113" s="360" t="s">
        <v>149</v>
      </c>
      <c r="K113" s="360"/>
      <c r="L113" s="360"/>
    </row>
    <row r="114" spans="1:12" ht="20.55" customHeight="1">
      <c r="A114" s="230"/>
      <c r="B114" s="230"/>
      <c r="C114" s="230"/>
      <c r="D114" s="230"/>
      <c r="E114" s="230"/>
      <c r="F114" s="361" t="s">
        <v>145</v>
      </c>
      <c r="G114" s="362"/>
      <c r="H114" s="362"/>
      <c r="I114" s="232"/>
      <c r="J114" s="361" t="s">
        <v>145</v>
      </c>
      <c r="K114" s="362"/>
      <c r="L114" s="362"/>
    </row>
    <row r="115" spans="1:12" ht="20.55" customHeight="1">
      <c r="A115" s="230"/>
      <c r="B115" s="230"/>
      <c r="C115" s="230"/>
      <c r="D115" s="230"/>
      <c r="E115" s="108" t="s">
        <v>6</v>
      </c>
      <c r="F115" s="233" t="s">
        <v>125</v>
      </c>
      <c r="G115" s="224"/>
      <c r="H115" s="233" t="s">
        <v>115</v>
      </c>
      <c r="I115" s="234"/>
      <c r="J115" s="233" t="s">
        <v>125</v>
      </c>
      <c r="K115" s="224"/>
      <c r="L115" s="233" t="s">
        <v>115</v>
      </c>
    </row>
    <row r="116" spans="1:12" ht="20.55" customHeight="1">
      <c r="A116" s="235"/>
      <c r="B116" s="235"/>
      <c r="C116" s="235"/>
      <c r="D116" s="235"/>
      <c r="E116" s="224"/>
      <c r="F116" s="363" t="s">
        <v>7</v>
      </c>
      <c r="G116" s="363"/>
      <c r="H116" s="363"/>
      <c r="I116" s="363"/>
      <c r="J116" s="363"/>
      <c r="K116" s="363"/>
      <c r="L116" s="363"/>
    </row>
    <row r="117" spans="1:12" ht="20.55" customHeight="1">
      <c r="A117" s="231" t="s">
        <v>178</v>
      </c>
      <c r="B117" s="231"/>
      <c r="C117" s="231"/>
      <c r="D117" s="237"/>
      <c r="E117" s="224"/>
      <c r="F117" s="260"/>
      <c r="G117" s="252"/>
      <c r="H117" s="260"/>
      <c r="I117" s="224"/>
      <c r="J117" s="260"/>
      <c r="K117" s="252"/>
      <c r="L117" s="260"/>
    </row>
    <row r="118" spans="1:12" ht="20.55" customHeight="1">
      <c r="A118" s="261" t="s">
        <v>100</v>
      </c>
      <c r="B118" s="231"/>
      <c r="C118" s="231"/>
      <c r="D118" s="237"/>
      <c r="E118" s="224"/>
      <c r="F118" s="260"/>
      <c r="G118" s="252"/>
      <c r="H118" s="260"/>
      <c r="I118" s="224"/>
      <c r="J118" s="260"/>
      <c r="K118" s="252"/>
      <c r="L118" s="260"/>
    </row>
    <row r="119" spans="1:12" ht="20.55" customHeight="1">
      <c r="A119" s="231"/>
      <c r="B119" s="245" t="s">
        <v>176</v>
      </c>
      <c r="C119" s="231"/>
      <c r="D119" s="237"/>
      <c r="E119" s="224"/>
      <c r="F119" s="243"/>
      <c r="G119" s="262"/>
      <c r="H119" s="243"/>
      <c r="I119" s="235"/>
      <c r="J119" s="243"/>
      <c r="K119" s="235"/>
      <c r="L119" s="243"/>
    </row>
    <row r="120" spans="1:12" ht="20.55" customHeight="1">
      <c r="A120" s="231"/>
      <c r="B120" s="245"/>
      <c r="C120" s="245" t="s">
        <v>103</v>
      </c>
      <c r="D120" s="235"/>
      <c r="E120" s="224"/>
      <c r="F120" s="243">
        <v>-14124171</v>
      </c>
      <c r="G120" s="262"/>
      <c r="H120" s="243">
        <v>1353094</v>
      </c>
      <c r="I120" s="248"/>
      <c r="J120" s="243">
        <v>-14124171</v>
      </c>
      <c r="K120" s="262"/>
      <c r="L120" s="243">
        <v>1353094</v>
      </c>
    </row>
    <row r="121" spans="1:12" ht="20.55" customHeight="1">
      <c r="A121" s="231"/>
      <c r="B121" s="235" t="s">
        <v>157</v>
      </c>
      <c r="C121" s="245"/>
      <c r="D121" s="237"/>
      <c r="E121" s="224"/>
      <c r="F121" s="243"/>
      <c r="G121" s="262"/>
      <c r="H121" s="243"/>
      <c r="I121" s="248"/>
      <c r="J121" s="243"/>
      <c r="K121" s="262"/>
      <c r="L121" s="243"/>
    </row>
    <row r="122" spans="1:12" ht="20.55" customHeight="1">
      <c r="A122" s="231"/>
      <c r="B122" s="235"/>
      <c r="C122" s="245" t="s">
        <v>104</v>
      </c>
      <c r="D122" s="237"/>
      <c r="E122" s="224"/>
      <c r="F122" s="243">
        <v>-2372659</v>
      </c>
      <c r="G122" s="262"/>
      <c r="H122" s="243">
        <v>-443212</v>
      </c>
      <c r="I122" s="248"/>
      <c r="J122" s="243">
        <v>-2372659</v>
      </c>
      <c r="K122" s="262"/>
      <c r="L122" s="243">
        <v>-443212</v>
      </c>
    </row>
    <row r="123" spans="1:12" ht="20.55" customHeight="1">
      <c r="A123" s="19"/>
      <c r="B123" s="81" t="s">
        <v>131</v>
      </c>
      <c r="C123" s="98"/>
      <c r="D123" s="28"/>
      <c r="E123" s="108"/>
      <c r="F123" s="215">
        <v>-30806</v>
      </c>
      <c r="G123" s="77"/>
      <c r="H123" s="102">
        <v>-6751</v>
      </c>
      <c r="I123" s="263"/>
      <c r="J123" s="100">
        <v>0</v>
      </c>
      <c r="K123" s="77"/>
      <c r="L123" s="100">
        <v>0</v>
      </c>
    </row>
    <row r="124" spans="1:12" ht="20.55" customHeight="1">
      <c r="A124" s="231"/>
      <c r="B124" s="235" t="s">
        <v>158</v>
      </c>
      <c r="C124" s="245"/>
      <c r="D124" s="237"/>
      <c r="E124" s="224"/>
      <c r="F124" s="243"/>
      <c r="G124" s="262"/>
      <c r="H124" s="243"/>
      <c r="I124" s="248"/>
      <c r="J124" s="243"/>
      <c r="K124" s="262"/>
      <c r="L124" s="243"/>
    </row>
    <row r="125" spans="1:12" ht="20.55" customHeight="1">
      <c r="A125" s="231"/>
      <c r="B125" s="235"/>
      <c r="C125" s="98" t="s">
        <v>159</v>
      </c>
      <c r="D125" s="237"/>
      <c r="E125" s="224"/>
      <c r="F125" s="242">
        <v>3300432</v>
      </c>
      <c r="G125" s="262"/>
      <c r="H125" s="242">
        <v>-181976</v>
      </c>
      <c r="I125" s="248"/>
      <c r="J125" s="242">
        <v>3300432</v>
      </c>
      <c r="K125" s="262"/>
      <c r="L125" s="242">
        <v>-181976</v>
      </c>
    </row>
    <row r="126" spans="1:12" ht="20.55" customHeight="1">
      <c r="A126" s="231" t="s">
        <v>172</v>
      </c>
      <c r="B126" s="245"/>
      <c r="C126" s="245"/>
      <c r="D126" s="237"/>
      <c r="E126" s="224"/>
      <c r="F126" s="243"/>
      <c r="G126" s="252"/>
      <c r="H126" s="243"/>
      <c r="I126" s="224"/>
      <c r="J126" s="243"/>
      <c r="K126" s="252"/>
      <c r="L126" s="243"/>
    </row>
    <row r="127" spans="1:12" ht="20.55" customHeight="1">
      <c r="A127" s="235"/>
      <c r="B127" s="237" t="s">
        <v>69</v>
      </c>
      <c r="C127" s="235"/>
      <c r="D127" s="235"/>
      <c r="E127" s="224"/>
      <c r="F127" s="264">
        <f>SUM(F120:F125)</f>
        <v>-13227204</v>
      </c>
      <c r="G127" s="237"/>
      <c r="H127" s="264">
        <f>SUM(H120:H125)</f>
        <v>721155</v>
      </c>
      <c r="I127" s="237"/>
      <c r="J127" s="264">
        <f>SUM(J120:J125)</f>
        <v>-13196398</v>
      </c>
      <c r="K127" s="237"/>
      <c r="L127" s="264">
        <f>SUM(L120:L125)</f>
        <v>727906</v>
      </c>
    </row>
    <row r="128" spans="1:12" ht="20.55" customHeight="1">
      <c r="A128" s="237"/>
      <c r="B128" s="237"/>
      <c r="C128" s="237"/>
      <c r="D128" s="237"/>
      <c r="E128" s="224"/>
      <c r="F128" s="247"/>
      <c r="G128" s="252"/>
      <c r="H128" s="247"/>
      <c r="I128" s="224"/>
      <c r="J128" s="247"/>
      <c r="K128" s="252"/>
      <c r="L128" s="247"/>
    </row>
    <row r="129" spans="1:12" ht="20.55" customHeight="1" thickBot="1">
      <c r="A129" s="231" t="s">
        <v>132</v>
      </c>
      <c r="B129" s="231"/>
      <c r="C129" s="231"/>
      <c r="D129" s="237"/>
      <c r="E129" s="224"/>
      <c r="F129" s="265">
        <f>F106+F127</f>
        <v>-7415667</v>
      </c>
      <c r="G129" s="252"/>
      <c r="H129" s="265">
        <f>H106+H127</f>
        <v>6656480</v>
      </c>
      <c r="I129" s="252"/>
      <c r="J129" s="265">
        <f>J106+J127</f>
        <v>-7387521</v>
      </c>
      <c r="K129" s="252"/>
      <c r="L129" s="265">
        <f>L106+L127</f>
        <v>7081797</v>
      </c>
    </row>
    <row r="130" spans="1:12" ht="20.55" customHeight="1" thickTop="1">
      <c r="A130" s="237"/>
      <c r="B130" s="237"/>
      <c r="C130" s="237"/>
      <c r="D130" s="237"/>
      <c r="E130" s="224"/>
      <c r="F130" s="247"/>
      <c r="G130" s="252"/>
      <c r="H130" s="247"/>
      <c r="I130" s="224"/>
      <c r="J130" s="247"/>
      <c r="K130" s="252"/>
      <c r="L130" s="247"/>
    </row>
    <row r="131" spans="1:12" ht="20.55" customHeight="1" thickBot="1">
      <c r="A131" s="231" t="s">
        <v>105</v>
      </c>
      <c r="B131" s="266"/>
      <c r="C131" s="266"/>
      <c r="D131" s="231"/>
      <c r="E131" s="224">
        <v>13</v>
      </c>
      <c r="F131" s="267">
        <f>+F106/10600000</f>
        <v>0.54825820754716981</v>
      </c>
      <c r="G131" s="268"/>
      <c r="H131" s="267">
        <f>+H106/10600000</f>
        <v>0.559936320754717</v>
      </c>
      <c r="I131" s="224"/>
      <c r="J131" s="267">
        <f>+J106/10600000</f>
        <v>0.54800726415094336</v>
      </c>
      <c r="K131" s="268"/>
      <c r="L131" s="267">
        <f>+L106/10600000</f>
        <v>0.59942367924528306</v>
      </c>
    </row>
    <row r="132" spans="1:12" ht="20.55" customHeight="1" thickTop="1"/>
  </sheetData>
  <mergeCells count="36">
    <mergeCell ref="F116:L116"/>
    <mergeCell ref="F112:H112"/>
    <mergeCell ref="J112:L112"/>
    <mergeCell ref="F113:H113"/>
    <mergeCell ref="J113:L113"/>
    <mergeCell ref="F114:H114"/>
    <mergeCell ref="J114:L114"/>
    <mergeCell ref="F73:H73"/>
    <mergeCell ref="J73:L73"/>
    <mergeCell ref="F75:L75"/>
    <mergeCell ref="A109:L109"/>
    <mergeCell ref="F111:H111"/>
    <mergeCell ref="A68:L68"/>
    <mergeCell ref="F70:H70"/>
    <mergeCell ref="F71:H71"/>
    <mergeCell ref="J71:L71"/>
    <mergeCell ref="F72:H72"/>
    <mergeCell ref="J72:L72"/>
    <mergeCell ref="F48:H48"/>
    <mergeCell ref="J48:L48"/>
    <mergeCell ref="F50:L50"/>
    <mergeCell ref="F47:H47"/>
    <mergeCell ref="J47:L47"/>
    <mergeCell ref="F7:H7"/>
    <mergeCell ref="J7:L7"/>
    <mergeCell ref="A2:L2"/>
    <mergeCell ref="F4:H4"/>
    <mergeCell ref="F5:H5"/>
    <mergeCell ref="J5:L5"/>
    <mergeCell ref="F6:H6"/>
    <mergeCell ref="J6:L6"/>
    <mergeCell ref="F9:L9"/>
    <mergeCell ref="A43:L43"/>
    <mergeCell ref="F45:H45"/>
    <mergeCell ref="F46:H46"/>
    <mergeCell ref="J46:L46"/>
  </mergeCells>
  <printOptions horizontalCentered="1"/>
  <pageMargins left="0.73" right="0.73" top="0.48" bottom="0.76" header="0.5" footer="0.5"/>
  <pageSetup paperSize="9" scale="69" firstPageNumber="4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3" manualBreakCount="3">
    <brk id="41" max="16383" man="1"/>
    <brk id="66" max="11" man="1"/>
    <brk id="107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  <pageSetUpPr fitToPage="1"/>
  </sheetPr>
  <dimension ref="A1:V22"/>
  <sheetViews>
    <sheetView showWhiteSpace="0" zoomScale="55" zoomScaleNormal="55" zoomScaleSheetLayoutView="55" zoomScalePageLayoutView="55" workbookViewId="0">
      <selection activeCell="V22" sqref="V22"/>
    </sheetView>
  </sheetViews>
  <sheetFormatPr defaultColWidth="9.21875" defaultRowHeight="20.25" customHeight="1"/>
  <cols>
    <col min="1" max="3" width="2.44140625" style="55" customWidth="1"/>
    <col min="4" max="4" width="53.21875" style="55" customWidth="1"/>
    <col min="5" max="5" width="8.44140625" style="56" bestFit="1" customWidth="1"/>
    <col min="6" max="6" width="14.5546875" style="55" customWidth="1"/>
    <col min="7" max="7" width="1" style="55" customWidth="1"/>
    <col min="8" max="8" width="14.77734375" style="55" customWidth="1"/>
    <col min="9" max="9" width="1" style="55" customWidth="1"/>
    <col min="10" max="10" width="13.44140625" style="55" customWidth="1"/>
    <col min="11" max="11" width="1" style="55" customWidth="1"/>
    <col min="12" max="12" width="14.77734375" style="55" customWidth="1"/>
    <col min="13" max="13" width="1" style="55" customWidth="1"/>
    <col min="14" max="14" width="23.77734375" style="55" customWidth="1"/>
    <col min="15" max="15" width="0.77734375" style="55" customWidth="1"/>
    <col min="16" max="16" width="14.5546875" style="55" customWidth="1"/>
    <col min="17" max="17" width="0.5546875" style="55" customWidth="1"/>
    <col min="18" max="18" width="20.77734375" style="55" customWidth="1"/>
    <col min="19" max="19" width="0.77734375" style="55" customWidth="1"/>
    <col min="20" max="20" width="17.77734375" style="55" customWidth="1"/>
    <col min="21" max="21" width="0.77734375" style="55" customWidth="1"/>
    <col min="22" max="22" width="17.44140625" style="55" customWidth="1"/>
    <col min="23" max="16384" width="9.21875" style="55"/>
  </cols>
  <sheetData>
    <row r="1" spans="1:22" ht="21" customHeight="1">
      <c r="A1" s="3" t="s">
        <v>49</v>
      </c>
      <c r="B1" s="54"/>
      <c r="D1" s="56"/>
      <c r="F1" s="57"/>
      <c r="G1" s="57"/>
      <c r="H1" s="57"/>
    </row>
    <row r="2" spans="1:22" s="113" customFormat="1" ht="21" customHeight="1">
      <c r="A2" s="364" t="s">
        <v>144</v>
      </c>
      <c r="B2" s="364"/>
      <c r="C2" s="364"/>
      <c r="D2" s="364"/>
      <c r="E2" s="364"/>
      <c r="F2" s="364"/>
      <c r="G2" s="184"/>
      <c r="H2" s="184"/>
    </row>
    <row r="3" spans="1:22" s="113" customFormat="1" ht="21" customHeight="1">
      <c r="A3" s="184"/>
      <c r="B3" s="184"/>
      <c r="C3" s="184"/>
      <c r="D3" s="184"/>
      <c r="E3" s="184"/>
      <c r="F3" s="184"/>
      <c r="G3" s="184"/>
      <c r="H3" s="184"/>
    </row>
    <row r="4" spans="1:22" s="115" customFormat="1" ht="21" customHeight="1">
      <c r="A4" s="184"/>
      <c r="B4" s="184"/>
      <c r="C4" s="184"/>
      <c r="D4" s="184"/>
      <c r="E4" s="114"/>
      <c r="F4" s="366" t="s">
        <v>70</v>
      </c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</row>
    <row r="5" spans="1:22" s="115" customFormat="1" ht="21" customHeight="1">
      <c r="E5" s="116"/>
      <c r="J5" s="365" t="s">
        <v>42</v>
      </c>
      <c r="K5" s="365"/>
      <c r="L5" s="365"/>
      <c r="N5" s="365" t="s">
        <v>46</v>
      </c>
      <c r="O5" s="365"/>
      <c r="P5" s="365"/>
      <c r="Q5" s="365"/>
      <c r="R5" s="365"/>
      <c r="S5" s="365"/>
      <c r="T5" s="365"/>
      <c r="U5" s="117"/>
      <c r="V5" s="117"/>
    </row>
    <row r="6" spans="1:22" s="118" customFormat="1" ht="21" customHeight="1">
      <c r="E6" s="185"/>
      <c r="I6" s="120"/>
      <c r="K6" s="120"/>
      <c r="M6" s="120"/>
      <c r="N6" s="120" t="s">
        <v>106</v>
      </c>
      <c r="O6" s="120"/>
      <c r="P6" s="120"/>
      <c r="Q6" s="120"/>
      <c r="R6" s="120" t="s">
        <v>136</v>
      </c>
      <c r="S6" s="120"/>
      <c r="T6" s="120"/>
      <c r="U6" s="120"/>
      <c r="V6" s="121"/>
    </row>
    <row r="7" spans="1:22" s="118" customFormat="1" ht="21" customHeight="1">
      <c r="E7" s="185"/>
      <c r="F7" s="120" t="s">
        <v>71</v>
      </c>
      <c r="I7" s="120"/>
      <c r="K7" s="120"/>
      <c r="M7" s="120"/>
      <c r="N7" s="120" t="s">
        <v>116</v>
      </c>
      <c r="O7" s="120"/>
      <c r="P7" s="120"/>
      <c r="Q7" s="120"/>
      <c r="R7" s="167" t="s">
        <v>135</v>
      </c>
      <c r="S7" s="120"/>
      <c r="T7" s="120" t="s">
        <v>75</v>
      </c>
      <c r="U7" s="120"/>
      <c r="V7" s="121"/>
    </row>
    <row r="8" spans="1:22" s="118" customFormat="1" ht="21" customHeight="1">
      <c r="E8" s="185"/>
      <c r="F8" s="120" t="s">
        <v>72</v>
      </c>
      <c r="G8" s="120"/>
      <c r="H8" s="120" t="s">
        <v>73</v>
      </c>
      <c r="I8" s="120"/>
      <c r="J8" s="120" t="s">
        <v>74</v>
      </c>
      <c r="K8" s="120"/>
      <c r="M8" s="120"/>
      <c r="N8" s="120" t="s">
        <v>107</v>
      </c>
      <c r="O8" s="120"/>
      <c r="P8" s="120" t="s">
        <v>108</v>
      </c>
      <c r="Q8" s="120"/>
      <c r="R8" s="167" t="s">
        <v>122</v>
      </c>
      <c r="S8" s="120"/>
      <c r="T8" s="120" t="s">
        <v>109</v>
      </c>
      <c r="U8" s="120"/>
      <c r="V8" s="121" t="s">
        <v>75</v>
      </c>
    </row>
    <row r="9" spans="1:22" s="118" customFormat="1" ht="21" customHeight="1">
      <c r="E9" s="219" t="s">
        <v>6</v>
      </c>
      <c r="F9" s="120" t="s">
        <v>76</v>
      </c>
      <c r="G9" s="120"/>
      <c r="H9" s="120" t="s">
        <v>77</v>
      </c>
      <c r="I9" s="120"/>
      <c r="J9" s="120" t="s">
        <v>78</v>
      </c>
      <c r="K9" s="120"/>
      <c r="L9" s="120" t="s">
        <v>45</v>
      </c>
      <c r="M9" s="120"/>
      <c r="N9" s="120" t="s">
        <v>117</v>
      </c>
      <c r="O9" s="120"/>
      <c r="P9" s="120" t="s">
        <v>118</v>
      </c>
      <c r="Q9" s="120"/>
      <c r="R9" s="167" t="s">
        <v>123</v>
      </c>
      <c r="S9" s="120"/>
      <c r="T9" s="120" t="s">
        <v>110</v>
      </c>
      <c r="U9" s="120"/>
      <c r="V9" s="121" t="s">
        <v>79</v>
      </c>
    </row>
    <row r="10" spans="1:22" s="118" customFormat="1" ht="21" customHeight="1">
      <c r="E10" s="185"/>
      <c r="F10" s="367" t="s">
        <v>7</v>
      </c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</row>
    <row r="11" spans="1:22" s="118" customFormat="1" ht="21" customHeight="1">
      <c r="A11" s="122" t="s">
        <v>160</v>
      </c>
      <c r="E11" s="185"/>
      <c r="F11" s="185"/>
      <c r="G11" s="185"/>
      <c r="H11" s="185"/>
      <c r="I11" s="185"/>
      <c r="J11" s="185"/>
      <c r="K11" s="185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8"/>
    </row>
    <row r="12" spans="1:22" s="118" customFormat="1" ht="21" customHeight="1">
      <c r="A12" s="123" t="s">
        <v>119</v>
      </c>
      <c r="E12" s="185"/>
      <c r="F12" s="160">
        <v>10600000</v>
      </c>
      <c r="G12" s="161"/>
      <c r="H12" s="160">
        <v>7293040</v>
      </c>
      <c r="I12" s="162"/>
      <c r="J12" s="160">
        <v>1060000</v>
      </c>
      <c r="K12" s="163"/>
      <c r="L12" s="164">
        <v>50651801</v>
      </c>
      <c r="M12" s="137"/>
      <c r="N12" s="160">
        <v>7645482</v>
      </c>
      <c r="O12" s="161"/>
      <c r="P12" s="160">
        <v>493987</v>
      </c>
      <c r="Q12" s="160"/>
      <c r="R12" s="160">
        <v>41137</v>
      </c>
      <c r="S12" s="161"/>
      <c r="T12" s="160">
        <f>SUM(N12:R12)</f>
        <v>8180606</v>
      </c>
      <c r="U12" s="137"/>
      <c r="V12" s="160">
        <f>SUM(F12:L12,T12)</f>
        <v>77785447</v>
      </c>
    </row>
    <row r="13" spans="1:22" s="118" customFormat="1" ht="21" customHeight="1">
      <c r="A13" s="123" t="s">
        <v>162</v>
      </c>
      <c r="E13" s="218"/>
      <c r="F13" s="160"/>
      <c r="G13" s="161"/>
      <c r="H13" s="160"/>
      <c r="I13" s="162"/>
      <c r="J13" s="160"/>
      <c r="K13" s="163"/>
      <c r="L13" s="164"/>
      <c r="M13" s="137"/>
      <c r="N13" s="160"/>
      <c r="O13" s="161"/>
      <c r="P13" s="160"/>
      <c r="Q13" s="160"/>
      <c r="R13" s="160"/>
      <c r="S13" s="161"/>
      <c r="T13" s="160"/>
      <c r="U13" s="137"/>
      <c r="V13" s="160"/>
    </row>
    <row r="14" spans="1:22" s="118" customFormat="1" ht="21" customHeight="1">
      <c r="A14" s="269" t="s">
        <v>163</v>
      </c>
      <c r="E14" s="218"/>
      <c r="F14" s="160"/>
      <c r="G14" s="161"/>
      <c r="H14" s="160"/>
      <c r="I14" s="162"/>
      <c r="J14" s="160"/>
      <c r="K14" s="163"/>
      <c r="L14" s="164"/>
      <c r="M14" s="137"/>
      <c r="N14" s="160"/>
      <c r="O14" s="161"/>
      <c r="P14" s="160"/>
      <c r="Q14" s="160"/>
      <c r="R14" s="160"/>
      <c r="S14" s="161"/>
      <c r="T14" s="160"/>
      <c r="U14" s="137"/>
      <c r="V14" s="160"/>
    </row>
    <row r="15" spans="1:22" s="118" customFormat="1" ht="21" customHeight="1">
      <c r="A15" s="123"/>
      <c r="B15" s="118" t="s">
        <v>164</v>
      </c>
      <c r="E15" s="218">
        <v>12</v>
      </c>
      <c r="F15" s="160">
        <v>0</v>
      </c>
      <c r="G15" s="161"/>
      <c r="H15" s="160">
        <v>0</v>
      </c>
      <c r="I15" s="162"/>
      <c r="J15" s="160">
        <v>0</v>
      </c>
      <c r="K15" s="163"/>
      <c r="L15" s="166">
        <v>-2257800</v>
      </c>
      <c r="M15" s="137"/>
      <c r="N15" s="282">
        <v>0</v>
      </c>
      <c r="O15" s="137"/>
      <c r="P15" s="282">
        <v>0</v>
      </c>
      <c r="Q15" s="282"/>
      <c r="R15" s="282">
        <v>0</v>
      </c>
      <c r="S15" s="137"/>
      <c r="T15" s="282">
        <v>0</v>
      </c>
      <c r="U15" s="137"/>
      <c r="V15" s="166">
        <f>SUM(F15:L15,T15)</f>
        <v>-2257800</v>
      </c>
    </row>
    <row r="16" spans="1:22" s="118" customFormat="1" ht="21" customHeight="1">
      <c r="A16" s="123" t="s">
        <v>165</v>
      </c>
      <c r="E16" s="218"/>
      <c r="F16" s="271">
        <f>SUM(F14:F15)</f>
        <v>0</v>
      </c>
      <c r="G16" s="272"/>
      <c r="H16" s="271">
        <f>SUM(H14:H15)</f>
        <v>0</v>
      </c>
      <c r="I16" s="273"/>
      <c r="J16" s="271">
        <f>SUM(J14:J15)</f>
        <v>0</v>
      </c>
      <c r="K16" s="274"/>
      <c r="L16" s="271">
        <f>SUM(L14:L15)</f>
        <v>-2257800</v>
      </c>
      <c r="M16" s="275"/>
      <c r="N16" s="271">
        <f>SUM(N14:N15)</f>
        <v>0</v>
      </c>
      <c r="O16" s="272"/>
      <c r="P16" s="271">
        <f>SUM(P14:P15)</f>
        <v>0</v>
      </c>
      <c r="Q16" s="179"/>
      <c r="R16" s="271">
        <f>SUM(R14:R15)</f>
        <v>0</v>
      </c>
      <c r="S16" s="272"/>
      <c r="T16" s="271">
        <f>SUM(T14:T15)</f>
        <v>0</v>
      </c>
      <c r="U16" s="275"/>
      <c r="V16" s="271">
        <f>SUM(V14:V15)</f>
        <v>-2257800</v>
      </c>
    </row>
    <row r="17" spans="1:22" s="118" customFormat="1" ht="21" customHeight="1">
      <c r="A17" s="123" t="s">
        <v>80</v>
      </c>
      <c r="E17" s="185"/>
      <c r="F17" s="125"/>
      <c r="G17" s="125"/>
      <c r="H17" s="125"/>
      <c r="I17" s="125"/>
      <c r="J17" s="125"/>
      <c r="K17" s="126"/>
      <c r="L17" s="125"/>
      <c r="M17" s="126"/>
      <c r="N17" s="125"/>
      <c r="O17" s="127"/>
      <c r="P17" s="125"/>
      <c r="Q17" s="125"/>
      <c r="R17" s="125"/>
      <c r="S17" s="127"/>
      <c r="T17" s="128"/>
      <c r="U17" s="127"/>
      <c r="V17" s="128"/>
    </row>
    <row r="18" spans="1:22" s="118" customFormat="1" ht="21" customHeight="1">
      <c r="B18" s="118" t="s">
        <v>68</v>
      </c>
      <c r="E18" s="185"/>
      <c r="F18" s="129">
        <v>0</v>
      </c>
      <c r="G18" s="185"/>
      <c r="H18" s="129">
        <v>0</v>
      </c>
      <c r="J18" s="129">
        <v>0</v>
      </c>
      <c r="K18" s="130"/>
      <c r="L18" s="191">
        <f>'PL 4-7'!H106</f>
        <v>5935325</v>
      </c>
      <c r="M18" s="126"/>
      <c r="N18" s="129">
        <v>0</v>
      </c>
      <c r="O18" s="127"/>
      <c r="P18" s="129">
        <v>0</v>
      </c>
      <c r="Q18" s="129"/>
      <c r="R18" s="129">
        <v>0</v>
      </c>
      <c r="S18" s="127"/>
      <c r="T18" s="129">
        <f>SUM(N18:R18)</f>
        <v>0</v>
      </c>
      <c r="U18" s="127"/>
      <c r="V18" s="182">
        <f>SUM(F18:L18,T18)</f>
        <v>5935325</v>
      </c>
    </row>
    <row r="19" spans="1:22" s="118" customFormat="1" ht="21" customHeight="1">
      <c r="B19" s="118" t="s">
        <v>156</v>
      </c>
      <c r="E19" s="185"/>
      <c r="F19" s="124">
        <v>0</v>
      </c>
      <c r="G19" s="185"/>
      <c r="H19" s="124">
        <v>0</v>
      </c>
      <c r="J19" s="124">
        <v>0</v>
      </c>
      <c r="K19" s="130"/>
      <c r="L19" s="124">
        <v>0</v>
      </c>
      <c r="M19" s="126"/>
      <c r="N19" s="192">
        <v>1082476</v>
      </c>
      <c r="O19" s="127"/>
      <c r="P19" s="192">
        <v>-354570</v>
      </c>
      <c r="Q19" s="166"/>
      <c r="R19" s="192">
        <v>-6751</v>
      </c>
      <c r="S19" s="127"/>
      <c r="T19" s="192">
        <f>SUM(N19:R19)</f>
        <v>721155</v>
      </c>
      <c r="U19" s="127"/>
      <c r="V19" s="192">
        <f>SUM(F19:L19,T19)</f>
        <v>721155</v>
      </c>
    </row>
    <row r="20" spans="1:22" s="170" customFormat="1" ht="21" customHeight="1">
      <c r="A20" s="169" t="s">
        <v>121</v>
      </c>
      <c r="E20" s="171"/>
      <c r="F20" s="177">
        <f>SUM(F18:F19)</f>
        <v>0</v>
      </c>
      <c r="G20" s="196"/>
      <c r="H20" s="177">
        <f>SUM(H18:H19)</f>
        <v>0</v>
      </c>
      <c r="I20" s="169"/>
      <c r="J20" s="177">
        <f>SUM(J18:J19)</f>
        <v>0</v>
      </c>
      <c r="K20" s="173"/>
      <c r="L20" s="177">
        <f>SUM(L18:L19)</f>
        <v>5935325</v>
      </c>
      <c r="M20" s="174"/>
      <c r="N20" s="177">
        <f>SUM(N18:N19)</f>
        <v>1082476</v>
      </c>
      <c r="O20" s="178"/>
      <c r="P20" s="177">
        <f>SUM(P18:P19)</f>
        <v>-354570</v>
      </c>
      <c r="Q20" s="179"/>
      <c r="R20" s="177">
        <f>SUM(R18:R19)</f>
        <v>-6751</v>
      </c>
      <c r="S20" s="178"/>
      <c r="T20" s="177">
        <f>SUM(T18:T19)</f>
        <v>721155</v>
      </c>
      <c r="U20" s="178"/>
      <c r="V20" s="174">
        <f>SUM(F20:L20,T20)</f>
        <v>6656480</v>
      </c>
    </row>
    <row r="21" spans="1:22" s="118" customFormat="1" ht="21" customHeight="1" thickBot="1">
      <c r="A21" s="131" t="s">
        <v>161</v>
      </c>
      <c r="E21" s="185"/>
      <c r="F21" s="195">
        <f>F12+F20</f>
        <v>10600000</v>
      </c>
      <c r="G21" s="196"/>
      <c r="H21" s="195">
        <f>H12+H20</f>
        <v>7293040</v>
      </c>
      <c r="I21" s="169"/>
      <c r="J21" s="195">
        <f>J12+J20</f>
        <v>1060000</v>
      </c>
      <c r="K21" s="173"/>
      <c r="L21" s="195">
        <f>L12+L16+L20</f>
        <v>54329326</v>
      </c>
      <c r="M21" s="174"/>
      <c r="N21" s="195">
        <f>N12+N16+N20</f>
        <v>8727958</v>
      </c>
      <c r="O21" s="178"/>
      <c r="P21" s="195">
        <f>P12+P16+P20</f>
        <v>139417</v>
      </c>
      <c r="Q21" s="179"/>
      <c r="R21" s="195">
        <f>R12+R16+R20</f>
        <v>34386</v>
      </c>
      <c r="S21" s="178"/>
      <c r="T21" s="195">
        <f>T12+T16+T20</f>
        <v>8901761</v>
      </c>
      <c r="U21" s="178"/>
      <c r="V21" s="195">
        <f>V12+V16+V20</f>
        <v>82184127</v>
      </c>
    </row>
    <row r="22" spans="1:22" ht="20.25" customHeight="1" thickTop="1">
      <c r="A22" s="133"/>
      <c r="B22" s="133"/>
      <c r="C22" s="133"/>
      <c r="D22" s="133"/>
      <c r="F22" s="134"/>
      <c r="G22" s="134"/>
      <c r="H22" s="134"/>
      <c r="I22" s="134"/>
      <c r="J22" s="134"/>
      <c r="K22" s="134"/>
      <c r="L22" s="134"/>
      <c r="M22" s="134"/>
      <c r="N22" s="134"/>
      <c r="O22" s="135"/>
      <c r="P22" s="134"/>
      <c r="Q22" s="134"/>
      <c r="R22" s="134"/>
      <c r="S22" s="136"/>
      <c r="T22" s="136"/>
      <c r="U22" s="135"/>
      <c r="V22" s="136"/>
    </row>
  </sheetData>
  <mergeCells count="5">
    <mergeCell ref="A2:F2"/>
    <mergeCell ref="J5:L5"/>
    <mergeCell ref="F4:V4"/>
    <mergeCell ref="N5:T5"/>
    <mergeCell ref="F10:V10"/>
  </mergeCells>
  <printOptions horizontalCentered="1"/>
  <pageMargins left="0.72" right="0.73" top="0.48" bottom="0.71" header="0.5" footer="0.5"/>
  <pageSetup paperSize="9" scale="57" firstPageNumber="8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2"/>
  <sheetViews>
    <sheetView zoomScale="70" zoomScaleNormal="70" zoomScaleSheetLayoutView="55" zoomScalePageLayoutView="80" workbookViewId="0">
      <selection activeCell="V22" sqref="V22"/>
    </sheetView>
  </sheetViews>
  <sheetFormatPr defaultColWidth="9.21875" defaultRowHeight="20.25" customHeight="1"/>
  <cols>
    <col min="1" max="3" width="2.44140625" style="55" customWidth="1"/>
    <col min="4" max="4" width="52.5546875" style="55" customWidth="1"/>
    <col min="5" max="5" width="7.44140625" style="56" customWidth="1"/>
    <col min="6" max="6" width="14.5546875" style="55" customWidth="1"/>
    <col min="7" max="7" width="1" style="55" customWidth="1"/>
    <col min="8" max="8" width="13" style="55" customWidth="1"/>
    <col min="9" max="9" width="1" style="55" customWidth="1"/>
    <col min="10" max="10" width="13.44140625" style="55" customWidth="1"/>
    <col min="11" max="11" width="1" style="55" customWidth="1"/>
    <col min="12" max="12" width="14.77734375" style="55" customWidth="1"/>
    <col min="13" max="13" width="1" style="55" customWidth="1"/>
    <col min="14" max="14" width="20.77734375" style="55" customWidth="1"/>
    <col min="15" max="15" width="0.77734375" style="55" customWidth="1"/>
    <col min="16" max="16" width="14.5546875" style="55" customWidth="1"/>
    <col min="17" max="17" width="0.5546875" style="55" customWidth="1"/>
    <col min="18" max="18" width="19.77734375" style="55" customWidth="1"/>
    <col min="19" max="19" width="0.77734375" style="55" customWidth="1"/>
    <col min="20" max="20" width="19.21875" style="55" customWidth="1"/>
    <col min="21" max="21" width="0.77734375" style="55" customWidth="1"/>
    <col min="22" max="22" width="17.44140625" style="55" customWidth="1"/>
    <col min="23" max="16384" width="9.21875" style="55"/>
  </cols>
  <sheetData>
    <row r="1" spans="1:22" ht="21" customHeight="1">
      <c r="A1" s="3" t="s">
        <v>49</v>
      </c>
      <c r="B1" s="54"/>
      <c r="D1" s="56"/>
      <c r="F1" s="57"/>
      <c r="G1" s="57"/>
      <c r="H1" s="57"/>
    </row>
    <row r="2" spans="1:22" s="113" customFormat="1" ht="21" customHeight="1">
      <c r="A2" s="364" t="s">
        <v>144</v>
      </c>
      <c r="B2" s="364"/>
      <c r="C2" s="364"/>
      <c r="D2" s="364"/>
      <c r="E2" s="364"/>
      <c r="F2" s="364"/>
      <c r="G2" s="112"/>
      <c r="H2" s="112"/>
    </row>
    <row r="3" spans="1:22" s="113" customFormat="1" ht="21" customHeight="1">
      <c r="A3" s="112"/>
      <c r="B3" s="112"/>
      <c r="C3" s="112"/>
      <c r="D3" s="112"/>
      <c r="E3" s="112"/>
      <c r="F3" s="112"/>
      <c r="G3" s="112"/>
      <c r="H3" s="112"/>
    </row>
    <row r="4" spans="1:22" s="115" customFormat="1" ht="21" customHeight="1">
      <c r="A4" s="112"/>
      <c r="B4" s="112"/>
      <c r="C4" s="112"/>
      <c r="D4" s="112"/>
      <c r="E4" s="114"/>
      <c r="F4" s="366" t="s">
        <v>70</v>
      </c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</row>
    <row r="5" spans="1:22" s="115" customFormat="1" ht="21" customHeight="1">
      <c r="E5" s="116"/>
      <c r="J5" s="365" t="s">
        <v>42</v>
      </c>
      <c r="K5" s="365"/>
      <c r="L5" s="365"/>
      <c r="N5" s="365" t="s">
        <v>46</v>
      </c>
      <c r="O5" s="365"/>
      <c r="P5" s="365"/>
      <c r="Q5" s="365"/>
      <c r="R5" s="365"/>
      <c r="S5" s="365"/>
      <c r="T5" s="365"/>
      <c r="U5" s="117"/>
      <c r="V5" s="117"/>
    </row>
    <row r="6" spans="1:22" s="118" customFormat="1" ht="21" customHeight="1">
      <c r="E6" s="119"/>
      <c r="I6" s="120"/>
      <c r="K6" s="120"/>
      <c r="M6" s="120"/>
      <c r="N6" s="120" t="s">
        <v>106</v>
      </c>
      <c r="O6" s="120"/>
      <c r="P6" s="120"/>
      <c r="Q6" s="120"/>
      <c r="R6" s="120" t="s">
        <v>136</v>
      </c>
      <c r="S6" s="120"/>
      <c r="T6" s="120"/>
      <c r="U6" s="120"/>
      <c r="V6" s="121"/>
    </row>
    <row r="7" spans="1:22" s="118" customFormat="1" ht="21" customHeight="1">
      <c r="E7" s="119"/>
      <c r="F7" s="120" t="s">
        <v>71</v>
      </c>
      <c r="I7" s="120"/>
      <c r="K7" s="120"/>
      <c r="M7" s="120"/>
      <c r="N7" s="120" t="s">
        <v>116</v>
      </c>
      <c r="O7" s="120"/>
      <c r="P7" s="120"/>
      <c r="Q7" s="120"/>
      <c r="R7" s="167" t="s">
        <v>135</v>
      </c>
      <c r="S7" s="120"/>
      <c r="T7" s="120" t="s">
        <v>75</v>
      </c>
      <c r="U7" s="120"/>
      <c r="V7" s="121"/>
    </row>
    <row r="8" spans="1:22" s="118" customFormat="1" ht="21" customHeight="1">
      <c r="E8" s="119"/>
      <c r="F8" s="120" t="s">
        <v>72</v>
      </c>
      <c r="G8" s="120"/>
      <c r="H8" s="120" t="s">
        <v>73</v>
      </c>
      <c r="I8" s="120"/>
      <c r="J8" s="120" t="s">
        <v>74</v>
      </c>
      <c r="K8" s="120"/>
      <c r="M8" s="120"/>
      <c r="N8" s="120" t="s">
        <v>107</v>
      </c>
      <c r="O8" s="120"/>
      <c r="P8" s="120" t="s">
        <v>108</v>
      </c>
      <c r="Q8" s="120"/>
      <c r="R8" s="167" t="s">
        <v>122</v>
      </c>
      <c r="S8" s="120"/>
      <c r="T8" s="120" t="s">
        <v>109</v>
      </c>
      <c r="U8" s="120"/>
      <c r="V8" s="121" t="s">
        <v>75</v>
      </c>
    </row>
    <row r="9" spans="1:22" s="118" customFormat="1" ht="21" customHeight="1">
      <c r="E9" s="219" t="s">
        <v>6</v>
      </c>
      <c r="F9" s="120" t="s">
        <v>76</v>
      </c>
      <c r="G9" s="120"/>
      <c r="H9" s="120" t="s">
        <v>77</v>
      </c>
      <c r="I9" s="120"/>
      <c r="J9" s="120" t="s">
        <v>78</v>
      </c>
      <c r="K9" s="120"/>
      <c r="L9" s="120" t="s">
        <v>45</v>
      </c>
      <c r="M9" s="120"/>
      <c r="N9" s="120" t="s">
        <v>117</v>
      </c>
      <c r="O9" s="120"/>
      <c r="P9" s="120" t="s">
        <v>118</v>
      </c>
      <c r="Q9" s="120"/>
      <c r="R9" s="167" t="s">
        <v>123</v>
      </c>
      <c r="S9" s="120"/>
      <c r="T9" s="120" t="s">
        <v>110</v>
      </c>
      <c r="U9" s="120"/>
      <c r="V9" s="121" t="s">
        <v>79</v>
      </c>
    </row>
    <row r="10" spans="1:22" s="118" customFormat="1" ht="21" customHeight="1">
      <c r="E10" s="119"/>
      <c r="F10" s="367" t="s">
        <v>7</v>
      </c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</row>
    <row r="11" spans="1:22" s="118" customFormat="1" ht="21" customHeight="1">
      <c r="A11" s="122" t="s">
        <v>166</v>
      </c>
      <c r="E11" s="119"/>
      <c r="F11" s="119"/>
      <c r="G11" s="119"/>
      <c r="H11" s="119"/>
      <c r="I11" s="119"/>
      <c r="J11" s="119"/>
      <c r="K11" s="119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8"/>
    </row>
    <row r="12" spans="1:22" s="118" customFormat="1" ht="21" customHeight="1">
      <c r="A12" s="123" t="s">
        <v>126</v>
      </c>
      <c r="E12" s="119"/>
      <c r="F12" s="160">
        <v>10600000</v>
      </c>
      <c r="G12" s="161"/>
      <c r="H12" s="160">
        <v>7293040</v>
      </c>
      <c r="I12" s="162"/>
      <c r="J12" s="160">
        <v>1160000</v>
      </c>
      <c r="K12" s="163"/>
      <c r="L12" s="164">
        <v>56746674</v>
      </c>
      <c r="M12" s="137"/>
      <c r="N12" s="160">
        <v>10554181</v>
      </c>
      <c r="O12" s="161"/>
      <c r="P12" s="160">
        <v>49481</v>
      </c>
      <c r="Q12" s="160"/>
      <c r="R12" s="160">
        <v>27859</v>
      </c>
      <c r="S12" s="161"/>
      <c r="T12" s="160">
        <f>SUM(N12:R12)</f>
        <v>10631521</v>
      </c>
      <c r="U12" s="137"/>
      <c r="V12" s="160">
        <f>SUM(F12:L12,T12)</f>
        <v>86431235</v>
      </c>
    </row>
    <row r="13" spans="1:22" s="118" customFormat="1" ht="21" customHeight="1">
      <c r="A13" s="123" t="s">
        <v>162</v>
      </c>
      <c r="E13" s="218"/>
      <c r="F13" s="160"/>
      <c r="G13" s="161"/>
      <c r="H13" s="160"/>
      <c r="I13" s="162"/>
      <c r="J13" s="160"/>
      <c r="K13" s="163"/>
      <c r="L13" s="164"/>
      <c r="M13" s="137"/>
      <c r="N13" s="160"/>
      <c r="O13" s="161"/>
      <c r="P13" s="160"/>
      <c r="Q13" s="160"/>
      <c r="R13" s="160"/>
      <c r="S13" s="161"/>
      <c r="T13" s="160"/>
      <c r="U13" s="137"/>
      <c r="V13" s="160"/>
    </row>
    <row r="14" spans="1:22" s="118" customFormat="1" ht="21" customHeight="1">
      <c r="A14" s="269" t="s">
        <v>163</v>
      </c>
      <c r="E14" s="218"/>
      <c r="F14" s="160"/>
      <c r="G14" s="161"/>
      <c r="H14" s="160"/>
      <c r="I14" s="162"/>
      <c r="J14" s="160"/>
      <c r="K14" s="163"/>
      <c r="L14" s="164"/>
      <c r="M14" s="137"/>
      <c r="N14" s="160"/>
      <c r="O14" s="161"/>
      <c r="P14" s="160"/>
      <c r="Q14" s="160"/>
      <c r="R14" s="160"/>
      <c r="S14" s="161"/>
      <c r="T14" s="160"/>
      <c r="U14" s="137"/>
      <c r="V14" s="160"/>
    </row>
    <row r="15" spans="1:22" s="118" customFormat="1" ht="21" customHeight="1">
      <c r="A15" s="123"/>
      <c r="B15" s="118" t="s">
        <v>164</v>
      </c>
      <c r="E15" s="218">
        <v>12</v>
      </c>
      <c r="F15" s="282">
        <v>0</v>
      </c>
      <c r="G15" s="137"/>
      <c r="H15" s="282">
        <v>0</v>
      </c>
      <c r="I15" s="283"/>
      <c r="J15" s="282">
        <v>0</v>
      </c>
      <c r="K15" s="163"/>
      <c r="L15" s="285">
        <v>-2650000</v>
      </c>
      <c r="M15" s="137"/>
      <c r="N15" s="282">
        <v>0</v>
      </c>
      <c r="O15" s="137"/>
      <c r="P15" s="282">
        <v>0</v>
      </c>
      <c r="Q15" s="282"/>
      <c r="R15" s="282">
        <v>0</v>
      </c>
      <c r="S15" s="137"/>
      <c r="T15" s="282">
        <v>0</v>
      </c>
      <c r="U15" s="137"/>
      <c r="V15" s="285">
        <f>SUM(F15:L15,T15)</f>
        <v>-2650000</v>
      </c>
    </row>
    <row r="16" spans="1:22" s="118" customFormat="1" ht="21" customHeight="1">
      <c r="A16" s="123" t="s">
        <v>165</v>
      </c>
      <c r="E16" s="218"/>
      <c r="F16" s="270">
        <f>SUM(F14:F15)</f>
        <v>0</v>
      </c>
      <c r="G16" s="161"/>
      <c r="H16" s="270">
        <f>SUM(H14:H15)</f>
        <v>0</v>
      </c>
      <c r="I16" s="162"/>
      <c r="J16" s="270">
        <f>SUM(J14:J15)</f>
        <v>0</v>
      </c>
      <c r="K16" s="163"/>
      <c r="L16" s="284">
        <f>SUM(L14:L15)</f>
        <v>-2650000</v>
      </c>
      <c r="M16" s="137"/>
      <c r="N16" s="270">
        <f>SUM(N14:N15)</f>
        <v>0</v>
      </c>
      <c r="O16" s="161"/>
      <c r="P16" s="270">
        <f>SUM(P14:P15)</f>
        <v>0</v>
      </c>
      <c r="Q16" s="160"/>
      <c r="R16" s="270">
        <f>SUM(R14:R15)</f>
        <v>0</v>
      </c>
      <c r="S16" s="161"/>
      <c r="T16" s="270">
        <f>SUM(T14:T15)</f>
        <v>0</v>
      </c>
      <c r="U16" s="137"/>
      <c r="V16" s="284">
        <f>SUM(V14:V15)</f>
        <v>-2650000</v>
      </c>
    </row>
    <row r="17" spans="1:22" s="118" customFormat="1" ht="21" customHeight="1">
      <c r="A17" s="123" t="s">
        <v>80</v>
      </c>
      <c r="E17" s="119"/>
      <c r="F17" s="125"/>
      <c r="G17" s="125"/>
      <c r="H17" s="125"/>
      <c r="I17" s="125"/>
      <c r="J17" s="125"/>
      <c r="K17" s="126"/>
      <c r="L17" s="125"/>
      <c r="M17" s="126"/>
      <c r="N17" s="125"/>
      <c r="O17" s="127"/>
      <c r="P17" s="125"/>
      <c r="Q17" s="125"/>
      <c r="R17" s="125"/>
      <c r="S17" s="127"/>
      <c r="T17" s="128"/>
      <c r="U17" s="127"/>
      <c r="V17" s="128"/>
    </row>
    <row r="18" spans="1:22" s="118" customFormat="1" ht="21" customHeight="1">
      <c r="B18" s="118" t="s">
        <v>68</v>
      </c>
      <c r="E18" s="119"/>
      <c r="F18" s="129">
        <v>0</v>
      </c>
      <c r="G18" s="119"/>
      <c r="H18" s="129">
        <v>0</v>
      </c>
      <c r="J18" s="129">
        <v>0</v>
      </c>
      <c r="K18" s="130"/>
      <c r="L18" s="191">
        <f>'PL 4-7'!F106</f>
        <v>5811537</v>
      </c>
      <c r="M18" s="126"/>
      <c r="N18" s="129">
        <v>0</v>
      </c>
      <c r="O18" s="127"/>
      <c r="P18" s="129">
        <v>0</v>
      </c>
      <c r="Q18" s="129"/>
      <c r="R18" s="129">
        <v>0</v>
      </c>
      <c r="S18" s="127"/>
      <c r="T18" s="129">
        <f>SUM(N18:S18)</f>
        <v>0</v>
      </c>
      <c r="U18" s="127"/>
      <c r="V18" s="182">
        <f t="shared" ref="V18:V20" si="0">SUM(F18:L18,T18)</f>
        <v>5811537</v>
      </c>
    </row>
    <row r="19" spans="1:22" s="118" customFormat="1" ht="21" customHeight="1">
      <c r="B19" s="118" t="s">
        <v>120</v>
      </c>
      <c r="E19" s="119"/>
      <c r="F19" s="124">
        <v>0</v>
      </c>
      <c r="G19" s="119"/>
      <c r="H19" s="124">
        <v>0</v>
      </c>
      <c r="J19" s="124">
        <v>0</v>
      </c>
      <c r="K19" s="130"/>
      <c r="L19" s="124">
        <v>0</v>
      </c>
      <c r="M19" s="126"/>
      <c r="N19" s="312">
        <f>ROUND('PL 4-7'!F120*0.8,0)</f>
        <v>-11299337</v>
      </c>
      <c r="O19" s="313"/>
      <c r="P19" s="312">
        <f>ROUND('PL 4-7'!F122*0.8,0)+1066</f>
        <v>-1897061</v>
      </c>
      <c r="Q19" s="194"/>
      <c r="R19" s="172">
        <f>'PL 4-7'!F123</f>
        <v>-30806</v>
      </c>
      <c r="S19" s="193"/>
      <c r="T19" s="172">
        <f>SUM(N19:S19)</f>
        <v>-13227204</v>
      </c>
      <c r="U19" s="193"/>
      <c r="V19" s="172">
        <f t="shared" si="0"/>
        <v>-13227204</v>
      </c>
    </row>
    <row r="20" spans="1:22" s="170" customFormat="1" ht="21" customHeight="1">
      <c r="A20" s="169" t="s">
        <v>121</v>
      </c>
      <c r="E20" s="171"/>
      <c r="F20" s="179">
        <f>SUM(F18:F19)</f>
        <v>0</v>
      </c>
      <c r="G20" s="196"/>
      <c r="H20" s="179">
        <f>SUM(H18:H19)</f>
        <v>0</v>
      </c>
      <c r="I20" s="169"/>
      <c r="J20" s="179">
        <f>SUM(J18:J19)</f>
        <v>0</v>
      </c>
      <c r="K20" s="173"/>
      <c r="L20" s="179">
        <f>SUM(L18:L19)</f>
        <v>5811537</v>
      </c>
      <c r="M20" s="174"/>
      <c r="N20" s="179">
        <f>SUM(N18:N19)</f>
        <v>-11299337</v>
      </c>
      <c r="O20" s="178"/>
      <c r="P20" s="179">
        <f>SUM(P18:P19)</f>
        <v>-1897061</v>
      </c>
      <c r="Q20" s="179"/>
      <c r="R20" s="179">
        <f>SUM(R18:R19)</f>
        <v>-30806</v>
      </c>
      <c r="S20" s="178"/>
      <c r="T20" s="179">
        <f>SUM(T18:T19)</f>
        <v>-13227204</v>
      </c>
      <c r="U20" s="178"/>
      <c r="V20" s="174">
        <f t="shared" si="0"/>
        <v>-7415667</v>
      </c>
    </row>
    <row r="21" spans="1:22" s="118" customFormat="1" ht="21" customHeight="1" thickBot="1">
      <c r="A21" s="131" t="s">
        <v>167</v>
      </c>
      <c r="E21" s="119"/>
      <c r="F21" s="195">
        <f>SUM(F12,F16,F20)</f>
        <v>10600000</v>
      </c>
      <c r="G21" s="171"/>
      <c r="H21" s="195">
        <f>SUM(H12,H16,H20)</f>
        <v>7293040</v>
      </c>
      <c r="I21" s="170"/>
      <c r="J21" s="195">
        <f>SUM(J12,J16,J20)</f>
        <v>1160000</v>
      </c>
      <c r="K21" s="173"/>
      <c r="L21" s="195">
        <f>SUM(L12,L16,L20)</f>
        <v>59908211</v>
      </c>
      <c r="M21" s="174"/>
      <c r="N21" s="195">
        <f>SUM(N12,N16,N20)</f>
        <v>-745156</v>
      </c>
      <c r="O21" s="178"/>
      <c r="P21" s="195">
        <f>SUM(P12,P16,P20)</f>
        <v>-1847580</v>
      </c>
      <c r="Q21" s="179"/>
      <c r="R21" s="195">
        <f>SUM(R12,R16,R20)</f>
        <v>-2947</v>
      </c>
      <c r="S21" s="178"/>
      <c r="T21" s="195">
        <f>SUM(T12,T16,T20)</f>
        <v>-2595683</v>
      </c>
      <c r="U21" s="178"/>
      <c r="V21" s="195">
        <f>SUM(V12,V16,V20)</f>
        <v>76365568</v>
      </c>
    </row>
    <row r="22" spans="1:22" ht="20.25" customHeight="1" thickTop="1">
      <c r="A22" s="133"/>
      <c r="B22" s="133"/>
      <c r="C22" s="133"/>
      <c r="D22" s="133"/>
      <c r="F22" s="134"/>
      <c r="G22" s="134"/>
      <c r="H22" s="134"/>
      <c r="I22" s="134"/>
      <c r="J22" s="134"/>
      <c r="K22" s="134"/>
      <c r="L22" s="134"/>
      <c r="M22" s="134"/>
      <c r="N22" s="134"/>
      <c r="O22" s="135"/>
      <c r="P22" s="134"/>
      <c r="Q22" s="134"/>
      <c r="R22" s="134"/>
      <c r="S22" s="136"/>
      <c r="T22" s="136"/>
      <c r="U22" s="135"/>
      <c r="V22" s="136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72" right="0.7" top="0.48" bottom="0.74" header="0.5" footer="0.5"/>
  <pageSetup paperSize="9" scale="59" firstPageNumber="9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  <pageSetUpPr fitToPage="1"/>
  </sheetPr>
  <dimension ref="A1:U31"/>
  <sheetViews>
    <sheetView zoomScale="70" zoomScaleNormal="70" zoomScaleSheetLayoutView="55" zoomScalePageLayoutView="55" workbookViewId="0">
      <selection activeCell="U21" sqref="U21"/>
    </sheetView>
  </sheetViews>
  <sheetFormatPr defaultColWidth="9.21875" defaultRowHeight="19.5" customHeight="1"/>
  <cols>
    <col min="1" max="3" width="2.44140625" style="139" customWidth="1"/>
    <col min="4" max="4" width="53.77734375" style="139" customWidth="1"/>
    <col min="5" max="5" width="7.21875" style="139" customWidth="1"/>
    <col min="6" max="6" width="0.77734375" style="139" customWidth="1"/>
    <col min="7" max="7" width="14.77734375" style="139" customWidth="1"/>
    <col min="8" max="8" width="0.77734375" style="139" customWidth="1"/>
    <col min="9" max="9" width="14.77734375" style="139" customWidth="1"/>
    <col min="10" max="10" width="0.77734375" style="139" customWidth="1"/>
    <col min="11" max="11" width="14.77734375" style="139" customWidth="1"/>
    <col min="12" max="12" width="0.77734375" style="139" customWidth="1"/>
    <col min="13" max="13" width="14.77734375" style="139" customWidth="1"/>
    <col min="14" max="14" width="0.77734375" style="139" customWidth="1"/>
    <col min="15" max="15" width="23.77734375" style="139" customWidth="1"/>
    <col min="16" max="16" width="0.77734375" style="139" customWidth="1"/>
    <col min="17" max="17" width="17.77734375" style="139" customWidth="1"/>
    <col min="18" max="18" width="0.77734375" style="139" customWidth="1"/>
    <col min="19" max="19" width="19.21875" style="139" customWidth="1"/>
    <col min="20" max="20" width="0.77734375" style="139" customWidth="1"/>
    <col min="21" max="21" width="18" style="139" customWidth="1"/>
    <col min="22" max="16384" width="9.21875" style="139"/>
  </cols>
  <sheetData>
    <row r="1" spans="1:21" ht="20.25" customHeight="1">
      <c r="A1" s="3" t="s">
        <v>49</v>
      </c>
      <c r="B1" s="54"/>
      <c r="C1" s="55"/>
      <c r="D1" s="56"/>
      <c r="E1" s="56"/>
      <c r="F1" s="57"/>
      <c r="G1" s="3"/>
      <c r="H1" s="54"/>
      <c r="I1" s="55"/>
      <c r="J1" s="56"/>
      <c r="K1" s="56"/>
      <c r="L1" s="57"/>
      <c r="M1" s="3"/>
      <c r="N1" s="54"/>
      <c r="O1" s="55"/>
      <c r="P1" s="56"/>
      <c r="Q1" s="56"/>
      <c r="R1" s="57"/>
      <c r="S1" s="3"/>
      <c r="T1" s="54"/>
      <c r="U1" s="55"/>
    </row>
    <row r="2" spans="1:21" s="141" customFormat="1" ht="20.25" customHeight="1">
      <c r="A2" s="364" t="s">
        <v>144</v>
      </c>
      <c r="B2" s="364"/>
      <c r="C2" s="364"/>
      <c r="D2" s="364"/>
      <c r="E2" s="364"/>
      <c r="F2" s="364"/>
      <c r="G2" s="364"/>
      <c r="H2" s="140"/>
      <c r="I2" s="140"/>
    </row>
    <row r="3" spans="1:21" s="141" customFormat="1" ht="20.25" customHeight="1">
      <c r="A3" s="140"/>
      <c r="B3" s="140"/>
      <c r="C3" s="140"/>
      <c r="D3" s="140"/>
      <c r="E3" s="140"/>
      <c r="F3" s="140"/>
      <c r="G3" s="140"/>
      <c r="H3" s="140"/>
      <c r="I3" s="140"/>
    </row>
    <row r="4" spans="1:21" s="141" customFormat="1" ht="20.25" customHeight="1">
      <c r="A4" s="140"/>
      <c r="B4" s="140"/>
      <c r="C4" s="140"/>
      <c r="D4" s="140"/>
      <c r="E4" s="368" t="s">
        <v>81</v>
      </c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</row>
    <row r="5" spans="1:21" s="140" customFormat="1" ht="20.25" customHeight="1">
      <c r="K5" s="369" t="s">
        <v>42</v>
      </c>
      <c r="L5" s="369"/>
      <c r="M5" s="369"/>
      <c r="O5" s="369" t="s">
        <v>46</v>
      </c>
      <c r="P5" s="369"/>
      <c r="Q5" s="369"/>
      <c r="R5" s="369"/>
      <c r="S5" s="369"/>
      <c r="T5" s="142"/>
    </row>
    <row r="6" spans="1:21" s="132" customFormat="1" ht="20.25" customHeight="1">
      <c r="H6" s="142"/>
      <c r="I6" s="142"/>
      <c r="J6" s="142"/>
      <c r="K6" s="142"/>
      <c r="L6" s="142"/>
      <c r="M6" s="142"/>
      <c r="N6" s="142"/>
      <c r="O6" s="120" t="s">
        <v>106</v>
      </c>
      <c r="P6" s="120"/>
      <c r="Q6" s="120"/>
      <c r="R6" s="120"/>
      <c r="S6" s="120"/>
      <c r="T6" s="142"/>
      <c r="U6" s="142"/>
    </row>
    <row r="7" spans="1:21" s="132" customFormat="1" ht="20.25" customHeight="1">
      <c r="G7" s="142" t="s">
        <v>71</v>
      </c>
      <c r="H7" s="142"/>
      <c r="I7" s="142"/>
      <c r="J7" s="142"/>
      <c r="K7" s="142"/>
      <c r="L7" s="142"/>
      <c r="M7" s="142"/>
      <c r="N7" s="142"/>
      <c r="O7" s="120" t="s">
        <v>116</v>
      </c>
      <c r="P7" s="120"/>
      <c r="Q7" s="120"/>
      <c r="R7" s="120"/>
      <c r="S7" s="120" t="s">
        <v>75</v>
      </c>
      <c r="T7" s="142"/>
      <c r="U7" s="142"/>
    </row>
    <row r="8" spans="1:21" s="132" customFormat="1" ht="20.25" customHeight="1">
      <c r="G8" s="142" t="s">
        <v>72</v>
      </c>
      <c r="H8" s="142"/>
      <c r="I8" s="142" t="s">
        <v>73</v>
      </c>
      <c r="J8" s="142"/>
      <c r="K8" s="142" t="s">
        <v>74</v>
      </c>
      <c r="L8" s="142"/>
      <c r="N8" s="142"/>
      <c r="O8" s="120" t="s">
        <v>107</v>
      </c>
      <c r="P8" s="120"/>
      <c r="Q8" s="120" t="s">
        <v>108</v>
      </c>
      <c r="R8" s="120"/>
      <c r="S8" s="120" t="s">
        <v>109</v>
      </c>
      <c r="T8" s="142"/>
      <c r="U8" s="142" t="s">
        <v>75</v>
      </c>
    </row>
    <row r="9" spans="1:21" s="132" customFormat="1" ht="20.25" customHeight="1">
      <c r="E9" s="219" t="s">
        <v>6</v>
      </c>
      <c r="G9" s="142" t="s">
        <v>76</v>
      </c>
      <c r="H9" s="142"/>
      <c r="I9" s="142" t="s">
        <v>77</v>
      </c>
      <c r="J9" s="142"/>
      <c r="K9" s="142" t="s">
        <v>78</v>
      </c>
      <c r="L9" s="142"/>
      <c r="M9" s="142" t="s">
        <v>45</v>
      </c>
      <c r="N9" s="142"/>
      <c r="O9" s="120" t="s">
        <v>117</v>
      </c>
      <c r="P9" s="120"/>
      <c r="Q9" s="120" t="s">
        <v>118</v>
      </c>
      <c r="R9" s="120"/>
      <c r="S9" s="120" t="s">
        <v>110</v>
      </c>
      <c r="T9" s="142"/>
      <c r="U9" s="142" t="s">
        <v>79</v>
      </c>
    </row>
    <row r="10" spans="1:21" s="132" customFormat="1" ht="20.25" customHeight="1">
      <c r="E10" s="370" t="s">
        <v>7</v>
      </c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</row>
    <row r="11" spans="1:21" s="132" customFormat="1" ht="20.25" customHeight="1">
      <c r="A11" s="122" t="s">
        <v>160</v>
      </c>
      <c r="B11" s="118"/>
      <c r="C11" s="118"/>
      <c r="D11" s="122"/>
      <c r="E11" s="122"/>
      <c r="F11" s="118"/>
      <c r="G11" s="118"/>
      <c r="H11" s="122"/>
      <c r="I11" s="122"/>
      <c r="J11" s="118"/>
      <c r="K11" s="118"/>
      <c r="L11" s="122"/>
      <c r="M11" s="122"/>
      <c r="N11" s="118"/>
      <c r="O11" s="118"/>
      <c r="P11" s="122"/>
      <c r="Q11" s="122"/>
      <c r="R11" s="118"/>
      <c r="S11" s="118"/>
      <c r="T11" s="122"/>
      <c r="U11" s="122"/>
    </row>
    <row r="12" spans="1:21" s="132" customFormat="1" ht="20.25" customHeight="1">
      <c r="A12" s="123" t="s">
        <v>119</v>
      </c>
      <c r="B12" s="118"/>
      <c r="C12" s="118"/>
      <c r="D12" s="123"/>
      <c r="G12" s="155">
        <v>10600000</v>
      </c>
      <c r="H12" s="156"/>
      <c r="I12" s="155">
        <v>7293040</v>
      </c>
      <c r="J12" s="157"/>
      <c r="K12" s="155">
        <v>1060000</v>
      </c>
      <c r="L12" s="158"/>
      <c r="M12" s="159">
        <v>50216024</v>
      </c>
      <c r="N12" s="156"/>
      <c r="O12" s="155">
        <v>7645482</v>
      </c>
      <c r="P12" s="156"/>
      <c r="Q12" s="155">
        <v>493987</v>
      </c>
      <c r="R12" s="156"/>
      <c r="S12" s="155">
        <f>SUM(O12:Q12)</f>
        <v>8139469</v>
      </c>
      <c r="T12" s="156"/>
      <c r="U12" s="155">
        <f>SUM(G12:M12,S12)</f>
        <v>77308533</v>
      </c>
    </row>
    <row r="13" spans="1:21" s="132" customFormat="1" ht="20.25" customHeight="1">
      <c r="A13" s="123" t="s">
        <v>162</v>
      </c>
      <c r="B13" s="118"/>
      <c r="C13" s="118"/>
      <c r="D13" s="123"/>
      <c r="G13" s="155"/>
      <c r="H13" s="156"/>
      <c r="I13" s="155"/>
      <c r="J13" s="157"/>
      <c r="K13" s="155"/>
      <c r="L13" s="158"/>
      <c r="M13" s="159"/>
      <c r="N13" s="156"/>
      <c r="O13" s="155"/>
      <c r="P13" s="156"/>
      <c r="Q13" s="155"/>
      <c r="R13" s="156"/>
      <c r="S13" s="155"/>
      <c r="T13" s="156"/>
      <c r="U13" s="155"/>
    </row>
    <row r="14" spans="1:21" s="132" customFormat="1" ht="20.25" customHeight="1">
      <c r="A14" s="269" t="s">
        <v>163</v>
      </c>
      <c r="B14" s="118"/>
      <c r="C14" s="118"/>
      <c r="D14" s="123"/>
      <c r="G14" s="155"/>
      <c r="H14" s="156"/>
      <c r="I14" s="155"/>
      <c r="J14" s="157"/>
      <c r="K14" s="155"/>
      <c r="L14" s="158"/>
      <c r="M14" s="159"/>
      <c r="N14" s="156"/>
      <c r="O14" s="155"/>
      <c r="P14" s="156"/>
      <c r="Q14" s="155"/>
      <c r="R14" s="156"/>
      <c r="S14" s="155"/>
      <c r="T14" s="156"/>
      <c r="U14" s="155"/>
    </row>
    <row r="15" spans="1:21" s="132" customFormat="1" ht="20.25" customHeight="1">
      <c r="A15" s="123"/>
      <c r="B15" s="118" t="s">
        <v>164</v>
      </c>
      <c r="C15" s="118"/>
      <c r="D15" s="123"/>
      <c r="E15" s="314">
        <v>12</v>
      </c>
      <c r="G15" s="155">
        <v>0</v>
      </c>
      <c r="H15" s="156"/>
      <c r="I15" s="155">
        <v>0</v>
      </c>
      <c r="J15" s="157"/>
      <c r="K15" s="155">
        <v>0</v>
      </c>
      <c r="L15" s="158"/>
      <c r="M15" s="281">
        <v>-2257800</v>
      </c>
      <c r="N15" s="156"/>
      <c r="O15" s="155">
        <v>0</v>
      </c>
      <c r="P15" s="156"/>
      <c r="Q15" s="155">
        <v>0</v>
      </c>
      <c r="R15" s="156"/>
      <c r="S15" s="155">
        <v>0</v>
      </c>
      <c r="T15" s="156"/>
      <c r="U15" s="286">
        <f>SUM(G15:M15,S15)</f>
        <v>-2257800</v>
      </c>
    </row>
    <row r="16" spans="1:21" s="132" customFormat="1" ht="20.25" customHeight="1">
      <c r="A16" s="123" t="s">
        <v>165</v>
      </c>
      <c r="B16" s="118"/>
      <c r="C16" s="118"/>
      <c r="D16" s="123"/>
      <c r="G16" s="276">
        <f>SUM(G14:G15)</f>
        <v>0</v>
      </c>
      <c r="H16" s="156"/>
      <c r="I16" s="276">
        <f>SUM(I14:I15)</f>
        <v>0</v>
      </c>
      <c r="J16" s="157"/>
      <c r="K16" s="276">
        <f>SUM(K14:K15)</f>
        <v>0</v>
      </c>
      <c r="L16" s="158"/>
      <c r="M16" s="276">
        <f>SUM(M14:M15)</f>
        <v>-2257800</v>
      </c>
      <c r="N16" s="156"/>
      <c r="O16" s="276">
        <f>SUM(O14:O15)</f>
        <v>0</v>
      </c>
      <c r="P16" s="156"/>
      <c r="Q16" s="276">
        <f>SUM(Q14:Q15)</f>
        <v>0</v>
      </c>
      <c r="R16" s="156"/>
      <c r="S16" s="276">
        <f>SUM(S14:S15)</f>
        <v>0</v>
      </c>
      <c r="T16" s="156"/>
      <c r="U16" s="276">
        <f>SUM(U14:U15)</f>
        <v>-2257800</v>
      </c>
    </row>
    <row r="17" spans="1:21" s="132" customFormat="1" ht="20.25" customHeight="1">
      <c r="A17" s="123" t="s">
        <v>80</v>
      </c>
      <c r="B17" s="118"/>
      <c r="C17" s="118"/>
      <c r="D17" s="123"/>
      <c r="G17" s="145"/>
      <c r="H17" s="145"/>
      <c r="I17" s="145"/>
      <c r="J17" s="145"/>
      <c r="K17" s="145"/>
      <c r="L17" s="146"/>
      <c r="M17" s="145"/>
      <c r="N17" s="146"/>
      <c r="O17" s="145"/>
      <c r="P17" s="142"/>
      <c r="Q17" s="145"/>
      <c r="R17" s="142"/>
      <c r="S17" s="145"/>
      <c r="T17" s="142"/>
      <c r="U17" s="145"/>
    </row>
    <row r="18" spans="1:21" s="132" customFormat="1" ht="20.25" customHeight="1">
      <c r="A18" s="118"/>
      <c r="B18" s="118" t="s">
        <v>68</v>
      </c>
      <c r="C18" s="118"/>
      <c r="D18" s="118"/>
      <c r="G18" s="186">
        <v>0</v>
      </c>
      <c r="H18" s="180"/>
      <c r="I18" s="186">
        <v>0</v>
      </c>
      <c r="J18" s="181"/>
      <c r="K18" s="186">
        <v>0</v>
      </c>
      <c r="L18" s="147"/>
      <c r="M18" s="148">
        <f>'PL 4-7'!L106</f>
        <v>6353891</v>
      </c>
      <c r="N18" s="146"/>
      <c r="O18" s="186">
        <v>0</v>
      </c>
      <c r="P18" s="186"/>
      <c r="Q18" s="186">
        <v>0</v>
      </c>
      <c r="R18" s="186"/>
      <c r="S18" s="187">
        <f>SUM(O18:Q18)</f>
        <v>0</v>
      </c>
      <c r="T18" s="142"/>
      <c r="U18" s="148">
        <f>SUM(G18:M18,S18)</f>
        <v>6353891</v>
      </c>
    </row>
    <row r="19" spans="1:21" s="132" customFormat="1" ht="20.25" customHeight="1">
      <c r="A19" s="118"/>
      <c r="B19" s="118" t="s">
        <v>156</v>
      </c>
      <c r="C19" s="118"/>
      <c r="D19" s="118"/>
      <c r="G19" s="176">
        <v>0</v>
      </c>
      <c r="H19" s="180"/>
      <c r="I19" s="176">
        <v>0</v>
      </c>
      <c r="J19" s="181"/>
      <c r="K19" s="176">
        <v>0</v>
      </c>
      <c r="L19" s="147"/>
      <c r="M19" s="176">
        <v>0</v>
      </c>
      <c r="N19" s="146"/>
      <c r="O19" s="144">
        <f>'SH8'!N19</f>
        <v>1082476</v>
      </c>
      <c r="P19" s="142"/>
      <c r="Q19" s="144">
        <f>'SH8'!P19</f>
        <v>-354570</v>
      </c>
      <c r="R19" s="142"/>
      <c r="S19" s="144">
        <f>SUM(O19:Q19)</f>
        <v>727906</v>
      </c>
      <c r="T19" s="142"/>
      <c r="U19" s="144">
        <f>SUM(G19:M19,S19)</f>
        <v>727906</v>
      </c>
    </row>
    <row r="20" spans="1:21" s="132" customFormat="1" ht="20.25" customHeight="1">
      <c r="A20" s="123" t="s">
        <v>121</v>
      </c>
      <c r="B20" s="118"/>
      <c r="C20" s="118"/>
      <c r="D20" s="123"/>
      <c r="G20" s="176">
        <f>SUM(G18:G19)</f>
        <v>0</v>
      </c>
      <c r="H20" s="180"/>
      <c r="I20" s="176">
        <f>SUM(I18:I19)</f>
        <v>0</v>
      </c>
      <c r="J20" s="181"/>
      <c r="K20" s="176">
        <f>SUM(K18:K19)</f>
        <v>0</v>
      </c>
      <c r="L20" s="149"/>
      <c r="M20" s="176">
        <f>SUM(M18:M19)</f>
        <v>6353891</v>
      </c>
      <c r="N20" s="143"/>
      <c r="O20" s="176">
        <f>SUM(O18:O19)</f>
        <v>1082476</v>
      </c>
      <c r="P20" s="186"/>
      <c r="Q20" s="176">
        <f>SUM(Q18:Q19)</f>
        <v>-354570</v>
      </c>
      <c r="R20" s="186"/>
      <c r="S20" s="176">
        <f>SUM(O20:Q20)</f>
        <v>727906</v>
      </c>
      <c r="T20" s="186"/>
      <c r="U20" s="176">
        <f>SUM(U18:U19)</f>
        <v>7081797</v>
      </c>
    </row>
    <row r="21" spans="1:21" s="132" customFormat="1" ht="20.25" customHeight="1" thickBot="1">
      <c r="A21" s="131" t="s">
        <v>161</v>
      </c>
      <c r="B21" s="118"/>
      <c r="C21" s="118"/>
      <c r="D21" s="131"/>
      <c r="G21" s="150">
        <f>G12+G20</f>
        <v>10600000</v>
      </c>
      <c r="H21" s="151"/>
      <c r="I21" s="150">
        <f>I12+I20</f>
        <v>7293040</v>
      </c>
      <c r="J21" s="151"/>
      <c r="K21" s="150">
        <f>K12+K20</f>
        <v>1060000</v>
      </c>
      <c r="L21" s="151"/>
      <c r="M21" s="150">
        <f>M12+M16+M20</f>
        <v>54312115</v>
      </c>
      <c r="N21" s="151"/>
      <c r="O21" s="150">
        <f>O12+O16+O20</f>
        <v>8727958</v>
      </c>
      <c r="P21" s="142"/>
      <c r="Q21" s="150">
        <f>Q12+Q16+Q20</f>
        <v>139417</v>
      </c>
      <c r="R21" s="142"/>
      <c r="S21" s="150">
        <f>S12+S16+S20</f>
        <v>8867375</v>
      </c>
      <c r="T21" s="142"/>
      <c r="U21" s="150">
        <f>U12+U16+U20</f>
        <v>82132530</v>
      </c>
    </row>
    <row r="22" spans="1:21" s="23" customFormat="1" ht="19.5" customHeight="1" thickTop="1">
      <c r="A22" s="152"/>
      <c r="B22" s="132"/>
      <c r="C22" s="132"/>
      <c r="D22" s="13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</row>
    <row r="23" spans="1:21" ht="19.5" customHeight="1">
      <c r="A23" s="154"/>
      <c r="B23" s="154"/>
      <c r="C23" s="154"/>
      <c r="D23" s="154"/>
      <c r="M23" s="168"/>
      <c r="O23" s="58"/>
      <c r="P23" s="59"/>
      <c r="Q23" s="58"/>
      <c r="R23" s="59"/>
      <c r="S23" s="58"/>
      <c r="T23" s="59"/>
      <c r="U23" s="59"/>
    </row>
    <row r="24" spans="1:21" ht="19.5" customHeight="1">
      <c r="M24" s="168"/>
    </row>
    <row r="26" spans="1:21" ht="19.5" customHeight="1"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</row>
    <row r="27" spans="1:21" ht="19.5" customHeight="1">
      <c r="G27" s="190"/>
      <c r="H27" s="55"/>
      <c r="I27" s="190"/>
      <c r="J27" s="55"/>
      <c r="K27" s="190"/>
      <c r="L27" s="55"/>
      <c r="M27" s="190"/>
      <c r="N27" s="55"/>
      <c r="O27" s="190"/>
      <c r="P27" s="55"/>
      <c r="Q27" s="190"/>
      <c r="R27" s="55"/>
      <c r="S27" s="190"/>
      <c r="T27" s="55"/>
      <c r="U27" s="190"/>
    </row>
    <row r="29" spans="1:21" ht="19.5" customHeight="1">
      <c r="G29" s="190"/>
      <c r="H29" s="55"/>
      <c r="I29" s="190"/>
      <c r="J29" s="55"/>
      <c r="K29" s="190"/>
      <c r="L29" s="55"/>
      <c r="M29" s="190"/>
      <c r="N29" s="55"/>
      <c r="O29" s="190"/>
      <c r="P29" s="55"/>
      <c r="Q29" s="190"/>
      <c r="R29" s="55"/>
      <c r="S29" s="190"/>
      <c r="T29" s="55"/>
      <c r="U29" s="190"/>
    </row>
    <row r="30" spans="1:21" ht="19.5" customHeight="1">
      <c r="G30" s="190"/>
      <c r="H30" s="55"/>
      <c r="I30" s="190"/>
      <c r="J30" s="55"/>
      <c r="K30" s="190"/>
      <c r="L30" s="55"/>
      <c r="M30" s="190"/>
      <c r="N30" s="55"/>
      <c r="O30" s="190"/>
      <c r="P30" s="55"/>
      <c r="Q30" s="190"/>
      <c r="R30" s="55"/>
      <c r="S30" s="190"/>
      <c r="T30" s="55"/>
      <c r="U30" s="190"/>
    </row>
    <row r="31" spans="1:21" ht="19.5" customHeight="1">
      <c r="G31" s="190"/>
      <c r="H31" s="55"/>
      <c r="I31" s="190"/>
      <c r="J31" s="55"/>
      <c r="K31" s="190"/>
      <c r="L31" s="55"/>
      <c r="M31" s="190"/>
      <c r="N31" s="55"/>
      <c r="O31" s="190"/>
      <c r="P31" s="55"/>
      <c r="Q31" s="190"/>
      <c r="R31" s="55"/>
      <c r="S31" s="190"/>
      <c r="T31" s="55"/>
      <c r="U31" s="190"/>
    </row>
  </sheetData>
  <mergeCells count="5">
    <mergeCell ref="A2:G2"/>
    <mergeCell ref="E4:U4"/>
    <mergeCell ref="K5:M5"/>
    <mergeCell ref="O5:S5"/>
    <mergeCell ref="E10:U10"/>
  </mergeCells>
  <printOptions horizontalCentered="1"/>
  <pageMargins left="0.74" right="0.73" top="0.48" bottom="0.73" header="0.5" footer="0.5"/>
  <pageSetup paperSize="9" scale="61" firstPageNumber="10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2"/>
  <sheetViews>
    <sheetView zoomScale="55" zoomScaleNormal="55" zoomScaleSheetLayoutView="55" zoomScalePageLayoutView="55" workbookViewId="0">
      <selection activeCell="M21" sqref="M21"/>
    </sheetView>
  </sheetViews>
  <sheetFormatPr defaultColWidth="9.21875" defaultRowHeight="19.5" customHeight="1"/>
  <cols>
    <col min="1" max="3" width="2.44140625" style="139" customWidth="1"/>
    <col min="4" max="4" width="53" style="139" customWidth="1"/>
    <col min="5" max="5" width="7.21875" style="139" customWidth="1"/>
    <col min="6" max="6" width="0.77734375" style="139" customWidth="1"/>
    <col min="7" max="7" width="14.77734375" style="139" customWidth="1"/>
    <col min="8" max="8" width="0.77734375" style="139" customWidth="1"/>
    <col min="9" max="9" width="14.77734375" style="139" customWidth="1"/>
    <col min="10" max="10" width="0.77734375" style="139" customWidth="1"/>
    <col min="11" max="11" width="14.77734375" style="139" customWidth="1"/>
    <col min="12" max="12" width="0.77734375" style="139" customWidth="1"/>
    <col min="13" max="13" width="14.77734375" style="139" customWidth="1"/>
    <col min="14" max="14" width="0.77734375" style="139" customWidth="1"/>
    <col min="15" max="15" width="23.77734375" style="139" customWidth="1"/>
    <col min="16" max="16" width="0.77734375" style="139" customWidth="1"/>
    <col min="17" max="17" width="17.77734375" style="139" customWidth="1"/>
    <col min="18" max="18" width="0.77734375" style="139" customWidth="1"/>
    <col min="19" max="19" width="19.21875" style="139" customWidth="1"/>
    <col min="20" max="20" width="0.77734375" style="139" customWidth="1"/>
    <col min="21" max="21" width="18" style="139" customWidth="1"/>
    <col min="22" max="16384" width="9.21875" style="139"/>
  </cols>
  <sheetData>
    <row r="1" spans="1:21" ht="20.25" customHeight="1">
      <c r="A1" s="3" t="s">
        <v>49</v>
      </c>
      <c r="B1" s="54"/>
      <c r="C1" s="55"/>
      <c r="D1" s="56"/>
      <c r="E1" s="56"/>
      <c r="F1" s="57"/>
      <c r="G1" s="3"/>
      <c r="H1" s="54"/>
      <c r="I1" s="55"/>
      <c r="J1" s="56"/>
      <c r="K1" s="56"/>
      <c r="L1" s="57"/>
      <c r="M1" s="3"/>
      <c r="N1" s="54"/>
      <c r="O1" s="55"/>
      <c r="P1" s="56"/>
      <c r="Q1" s="56"/>
      <c r="R1" s="57"/>
      <c r="S1" s="3"/>
      <c r="T1" s="54"/>
      <c r="U1" s="55"/>
    </row>
    <row r="2" spans="1:21" s="141" customFormat="1" ht="20.25" customHeight="1">
      <c r="A2" s="364" t="s">
        <v>144</v>
      </c>
      <c r="B2" s="364"/>
      <c r="C2" s="364"/>
      <c r="D2" s="364"/>
      <c r="E2" s="364"/>
      <c r="F2" s="364"/>
      <c r="G2" s="364"/>
      <c r="H2" s="140"/>
      <c r="I2" s="140"/>
    </row>
    <row r="3" spans="1:21" s="141" customFormat="1" ht="20.25" customHeight="1">
      <c r="A3" s="140"/>
      <c r="B3" s="140"/>
      <c r="C3" s="140"/>
      <c r="D3" s="140"/>
      <c r="E3" s="140"/>
      <c r="F3" s="140"/>
      <c r="G3" s="140"/>
      <c r="H3" s="140"/>
      <c r="I3" s="140"/>
    </row>
    <row r="4" spans="1:21" s="141" customFormat="1" ht="20.25" customHeight="1">
      <c r="A4" s="140"/>
      <c r="B4" s="140"/>
      <c r="C4" s="140"/>
      <c r="D4" s="140"/>
      <c r="E4" s="368" t="s">
        <v>81</v>
      </c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</row>
    <row r="5" spans="1:21" s="140" customFormat="1" ht="20.25" customHeight="1">
      <c r="K5" s="369" t="s">
        <v>42</v>
      </c>
      <c r="L5" s="369"/>
      <c r="M5" s="369"/>
      <c r="O5" s="369" t="s">
        <v>46</v>
      </c>
      <c r="P5" s="369"/>
      <c r="Q5" s="369"/>
      <c r="R5" s="369"/>
      <c r="S5" s="369"/>
      <c r="T5" s="142"/>
    </row>
    <row r="6" spans="1:21" s="132" customFormat="1" ht="20.25" customHeight="1">
      <c r="H6" s="142"/>
      <c r="I6" s="142"/>
      <c r="J6" s="142"/>
      <c r="K6" s="142"/>
      <c r="L6" s="142"/>
      <c r="M6" s="142"/>
      <c r="N6" s="142"/>
      <c r="O6" s="120" t="s">
        <v>106</v>
      </c>
      <c r="P6" s="120"/>
      <c r="Q6" s="120"/>
      <c r="R6" s="120"/>
      <c r="S6" s="120"/>
      <c r="T6" s="142"/>
      <c r="U6" s="142"/>
    </row>
    <row r="7" spans="1:21" s="132" customFormat="1" ht="20.25" customHeight="1">
      <c r="G7" s="142" t="s">
        <v>71</v>
      </c>
      <c r="H7" s="142"/>
      <c r="I7" s="142"/>
      <c r="J7" s="142"/>
      <c r="K7" s="142"/>
      <c r="L7" s="142"/>
      <c r="M7" s="142"/>
      <c r="N7" s="142"/>
      <c r="O7" s="120" t="s">
        <v>116</v>
      </c>
      <c r="P7" s="120"/>
      <c r="Q7" s="120"/>
      <c r="R7" s="120"/>
      <c r="S7" s="120" t="s">
        <v>75</v>
      </c>
      <c r="T7" s="142"/>
      <c r="U7" s="142"/>
    </row>
    <row r="8" spans="1:21" s="132" customFormat="1" ht="20.25" customHeight="1">
      <c r="G8" s="142" t="s">
        <v>72</v>
      </c>
      <c r="H8" s="142"/>
      <c r="I8" s="142" t="s">
        <v>73</v>
      </c>
      <c r="J8" s="142"/>
      <c r="K8" s="142" t="s">
        <v>74</v>
      </c>
      <c r="L8" s="142"/>
      <c r="N8" s="142"/>
      <c r="O8" s="120" t="s">
        <v>107</v>
      </c>
      <c r="P8" s="120"/>
      <c r="Q8" s="120" t="s">
        <v>108</v>
      </c>
      <c r="R8" s="120"/>
      <c r="S8" s="120" t="s">
        <v>109</v>
      </c>
      <c r="T8" s="142"/>
      <c r="U8" s="142" t="s">
        <v>75</v>
      </c>
    </row>
    <row r="9" spans="1:21" s="132" customFormat="1" ht="20.25" customHeight="1">
      <c r="E9" s="219" t="s">
        <v>6</v>
      </c>
      <c r="G9" s="142" t="s">
        <v>76</v>
      </c>
      <c r="H9" s="142"/>
      <c r="I9" s="142" t="s">
        <v>77</v>
      </c>
      <c r="J9" s="142"/>
      <c r="K9" s="142" t="s">
        <v>78</v>
      </c>
      <c r="L9" s="142"/>
      <c r="M9" s="142" t="s">
        <v>45</v>
      </c>
      <c r="N9" s="142"/>
      <c r="O9" s="120" t="s">
        <v>117</v>
      </c>
      <c r="P9" s="120"/>
      <c r="Q9" s="120" t="s">
        <v>118</v>
      </c>
      <c r="R9" s="120"/>
      <c r="S9" s="120" t="s">
        <v>110</v>
      </c>
      <c r="T9" s="142"/>
      <c r="U9" s="142" t="s">
        <v>79</v>
      </c>
    </row>
    <row r="10" spans="1:21" s="132" customFormat="1" ht="20.25" customHeight="1">
      <c r="E10" s="370" t="s">
        <v>7</v>
      </c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</row>
    <row r="11" spans="1:21" s="132" customFormat="1" ht="20.25" customHeight="1">
      <c r="A11" s="122" t="s">
        <v>166</v>
      </c>
      <c r="B11" s="118"/>
      <c r="C11" s="118"/>
      <c r="D11" s="122"/>
      <c r="E11" s="122"/>
      <c r="F11" s="118"/>
      <c r="G11" s="118"/>
      <c r="H11" s="122"/>
      <c r="I11" s="122"/>
      <c r="J11" s="118"/>
      <c r="K11" s="118"/>
      <c r="L11" s="122"/>
      <c r="M11" s="122"/>
      <c r="N11" s="118"/>
      <c r="O11" s="118"/>
      <c r="P11" s="122"/>
      <c r="Q11" s="122"/>
      <c r="R11" s="118"/>
      <c r="S11" s="118"/>
      <c r="T11" s="122"/>
      <c r="U11" s="122"/>
    </row>
    <row r="12" spans="1:21" s="132" customFormat="1" ht="20.25" customHeight="1">
      <c r="A12" s="123" t="s">
        <v>126</v>
      </c>
      <c r="B12" s="118"/>
      <c r="C12" s="118"/>
      <c r="D12" s="123"/>
      <c r="G12" s="155">
        <v>10600000</v>
      </c>
      <c r="H12" s="156"/>
      <c r="I12" s="155">
        <v>7293040</v>
      </c>
      <c r="J12" s="157"/>
      <c r="K12" s="155">
        <v>1160000</v>
      </c>
      <c r="L12" s="158"/>
      <c r="M12" s="159">
        <v>56727513</v>
      </c>
      <c r="N12" s="156"/>
      <c r="O12" s="155">
        <v>10554181</v>
      </c>
      <c r="P12" s="156"/>
      <c r="Q12" s="155">
        <v>49481</v>
      </c>
      <c r="R12" s="156"/>
      <c r="S12" s="155">
        <v>10603662</v>
      </c>
      <c r="T12" s="156"/>
      <c r="U12" s="155">
        <v>86384215</v>
      </c>
    </row>
    <row r="13" spans="1:21" s="132" customFormat="1" ht="20.25" customHeight="1">
      <c r="A13" s="123" t="s">
        <v>162</v>
      </c>
      <c r="B13" s="118"/>
      <c r="C13" s="118"/>
      <c r="D13" s="123"/>
      <c r="G13" s="155"/>
      <c r="H13" s="156"/>
      <c r="I13" s="155"/>
      <c r="J13" s="157"/>
      <c r="K13" s="155"/>
      <c r="L13" s="158"/>
      <c r="M13" s="159"/>
      <c r="N13" s="156"/>
      <c r="O13" s="155"/>
      <c r="P13" s="156"/>
      <c r="Q13" s="155"/>
      <c r="R13" s="156"/>
      <c r="S13" s="155"/>
      <c r="T13" s="156"/>
      <c r="U13" s="155"/>
    </row>
    <row r="14" spans="1:21" s="132" customFormat="1" ht="20.25" customHeight="1">
      <c r="A14" s="269" t="s">
        <v>163</v>
      </c>
      <c r="B14" s="118"/>
      <c r="C14" s="118"/>
      <c r="D14" s="123"/>
      <c r="G14" s="155"/>
      <c r="H14" s="156"/>
      <c r="I14" s="155"/>
      <c r="J14" s="157"/>
      <c r="K14" s="155"/>
      <c r="L14" s="158"/>
      <c r="M14" s="159"/>
      <c r="N14" s="156"/>
      <c r="O14" s="155"/>
      <c r="P14" s="156"/>
      <c r="Q14" s="155"/>
      <c r="R14" s="156"/>
      <c r="S14" s="155"/>
      <c r="T14" s="156"/>
      <c r="U14" s="155"/>
    </row>
    <row r="15" spans="1:21" s="132" customFormat="1" ht="20.25" customHeight="1">
      <c r="A15" s="123"/>
      <c r="B15" s="118" t="s">
        <v>164</v>
      </c>
      <c r="C15" s="118"/>
      <c r="D15" s="123"/>
      <c r="E15" s="218">
        <v>12</v>
      </c>
      <c r="G15" s="176">
        <v>0</v>
      </c>
      <c r="H15" s="156"/>
      <c r="I15" s="176">
        <v>0</v>
      </c>
      <c r="J15" s="157"/>
      <c r="K15" s="176">
        <v>0</v>
      </c>
      <c r="L15" s="158"/>
      <c r="M15" s="281">
        <v>-2650000</v>
      </c>
      <c r="N15" s="156"/>
      <c r="O15" s="176">
        <v>0</v>
      </c>
      <c r="P15" s="156"/>
      <c r="Q15" s="176">
        <v>0</v>
      </c>
      <c r="R15" s="156"/>
      <c r="S15" s="176">
        <v>0</v>
      </c>
      <c r="T15" s="156"/>
      <c r="U15" s="286">
        <f>SUM(G15:M15,S15)</f>
        <v>-2650000</v>
      </c>
    </row>
    <row r="16" spans="1:21" s="132" customFormat="1" ht="20.25" customHeight="1">
      <c r="A16" s="123" t="s">
        <v>165</v>
      </c>
      <c r="B16" s="118"/>
      <c r="C16" s="118"/>
      <c r="D16" s="123"/>
      <c r="G16" s="276">
        <f>SUM(G14:G15)</f>
        <v>0</v>
      </c>
      <c r="H16" s="156"/>
      <c r="I16" s="276">
        <f>SUM(I14:I15)</f>
        <v>0</v>
      </c>
      <c r="J16" s="157"/>
      <c r="K16" s="276">
        <f>SUM(K14:K15)</f>
        <v>0</v>
      </c>
      <c r="L16" s="158"/>
      <c r="M16" s="276">
        <f>SUM(M14:M15)</f>
        <v>-2650000</v>
      </c>
      <c r="N16" s="156"/>
      <c r="O16" s="276">
        <f>SUM(O14:O15)</f>
        <v>0</v>
      </c>
      <c r="P16" s="156"/>
      <c r="Q16" s="276">
        <f>SUM(Q14:Q15)</f>
        <v>0</v>
      </c>
      <c r="R16" s="156"/>
      <c r="S16" s="276">
        <f>SUM(S14:S15)</f>
        <v>0</v>
      </c>
      <c r="T16" s="156"/>
      <c r="U16" s="276">
        <f>SUM(U14:U15)</f>
        <v>-2650000</v>
      </c>
    </row>
    <row r="17" spans="1:21" s="132" customFormat="1" ht="20.25" customHeight="1">
      <c r="A17" s="123" t="s">
        <v>80</v>
      </c>
      <c r="B17" s="118"/>
      <c r="C17" s="118"/>
      <c r="D17" s="123"/>
      <c r="G17" s="145"/>
      <c r="H17" s="145"/>
      <c r="I17" s="145"/>
      <c r="J17" s="145"/>
      <c r="K17" s="145"/>
      <c r="L17" s="146"/>
      <c r="M17" s="145"/>
      <c r="N17" s="146"/>
      <c r="O17" s="145"/>
      <c r="P17" s="142"/>
      <c r="Q17" s="145"/>
      <c r="R17" s="142"/>
      <c r="S17" s="145"/>
      <c r="T17" s="142"/>
      <c r="U17" s="145"/>
    </row>
    <row r="18" spans="1:21" s="132" customFormat="1" ht="20.25" customHeight="1">
      <c r="A18" s="118"/>
      <c r="B18" s="118" t="s">
        <v>68</v>
      </c>
      <c r="C18" s="118"/>
      <c r="D18" s="118"/>
      <c r="G18" s="187">
        <v>0</v>
      </c>
      <c r="H18" s="180"/>
      <c r="I18" s="187">
        <v>0</v>
      </c>
      <c r="J18" s="181"/>
      <c r="K18" s="187">
        <v>0</v>
      </c>
      <c r="L18" s="147"/>
      <c r="M18" s="148">
        <f>'PL 4-7'!J106</f>
        <v>5808877</v>
      </c>
      <c r="N18" s="146"/>
      <c r="O18" s="187">
        <v>0</v>
      </c>
      <c r="P18" s="187"/>
      <c r="Q18" s="187">
        <v>0</v>
      </c>
      <c r="R18" s="187"/>
      <c r="S18" s="187">
        <f>SUM(O18:Q18)</f>
        <v>0</v>
      </c>
      <c r="T18" s="142"/>
      <c r="U18" s="148">
        <f>SUM(G18:M18,S18)</f>
        <v>5808877</v>
      </c>
    </row>
    <row r="19" spans="1:21" s="132" customFormat="1" ht="20.25" customHeight="1">
      <c r="A19" s="118"/>
      <c r="B19" s="118" t="s">
        <v>120</v>
      </c>
      <c r="C19" s="118"/>
      <c r="D19" s="118"/>
      <c r="G19" s="176">
        <v>0</v>
      </c>
      <c r="H19" s="180"/>
      <c r="I19" s="176">
        <v>0</v>
      </c>
      <c r="J19" s="181"/>
      <c r="K19" s="176">
        <v>0</v>
      </c>
      <c r="L19" s="147"/>
      <c r="M19" s="176">
        <v>0</v>
      </c>
      <c r="N19" s="146"/>
      <c r="O19" s="144">
        <f>'SH9'!N19</f>
        <v>-11299337</v>
      </c>
      <c r="P19" s="142"/>
      <c r="Q19" s="144">
        <f>'SH9'!P19</f>
        <v>-1897061</v>
      </c>
      <c r="R19" s="142"/>
      <c r="S19" s="144">
        <f>SUM(O19:Q19)</f>
        <v>-13196398</v>
      </c>
      <c r="T19" s="142"/>
      <c r="U19" s="144">
        <f>SUM(G19:M19,S19)</f>
        <v>-13196398</v>
      </c>
    </row>
    <row r="20" spans="1:21" s="132" customFormat="1" ht="20.25" customHeight="1">
      <c r="A20" s="123" t="s">
        <v>121</v>
      </c>
      <c r="B20" s="118"/>
      <c r="C20" s="118"/>
      <c r="D20" s="123"/>
      <c r="G20" s="176">
        <f>SUM(G18:G19)</f>
        <v>0</v>
      </c>
      <c r="H20" s="180"/>
      <c r="I20" s="176">
        <f>SUM(I18:I19)</f>
        <v>0</v>
      </c>
      <c r="J20" s="181"/>
      <c r="K20" s="176">
        <f>SUM(K18:K19)</f>
        <v>0</v>
      </c>
      <c r="L20" s="149"/>
      <c r="M20" s="176">
        <f>SUM(M18:M19)</f>
        <v>5808877</v>
      </c>
      <c r="N20" s="143"/>
      <c r="O20" s="176">
        <f>SUM(O18:O19)</f>
        <v>-11299337</v>
      </c>
      <c r="P20" s="187"/>
      <c r="Q20" s="176">
        <f>SUM(Q18:Q19)</f>
        <v>-1897061</v>
      </c>
      <c r="R20" s="187"/>
      <c r="S20" s="176">
        <f>SUM(O20:Q20)</f>
        <v>-13196398</v>
      </c>
      <c r="T20" s="187"/>
      <c r="U20" s="176">
        <f>SUM(U18:U19)</f>
        <v>-7387521</v>
      </c>
    </row>
    <row r="21" spans="1:21" s="132" customFormat="1" ht="20.25" customHeight="1" thickBot="1">
      <c r="A21" s="131" t="s">
        <v>167</v>
      </c>
      <c r="B21" s="118"/>
      <c r="C21" s="118"/>
      <c r="D21" s="131"/>
      <c r="G21" s="150">
        <f>G12+G20</f>
        <v>10600000</v>
      </c>
      <c r="H21" s="151"/>
      <c r="I21" s="150">
        <f>I12+I20</f>
        <v>7293040</v>
      </c>
      <c r="J21" s="151"/>
      <c r="K21" s="150">
        <f>K12+K20</f>
        <v>1160000</v>
      </c>
      <c r="L21" s="151"/>
      <c r="M21" s="150">
        <f>M12+M16+M20</f>
        <v>59886390</v>
      </c>
      <c r="N21" s="151"/>
      <c r="O21" s="150">
        <f>O12+O20</f>
        <v>-745156</v>
      </c>
      <c r="P21" s="142"/>
      <c r="Q21" s="150">
        <f>Q12+Q20</f>
        <v>-1847580</v>
      </c>
      <c r="R21" s="142"/>
      <c r="S21" s="150">
        <f>S12+S20</f>
        <v>-2592736</v>
      </c>
      <c r="T21" s="142"/>
      <c r="U21" s="150">
        <f>U12+U16+U20</f>
        <v>76346694</v>
      </c>
    </row>
    <row r="22" spans="1:21" ht="19.5" customHeight="1" thickTop="1"/>
  </sheetData>
  <mergeCells count="5">
    <mergeCell ref="A2:G2"/>
    <mergeCell ref="E4:U4"/>
    <mergeCell ref="O5:S5"/>
    <mergeCell ref="K5:M5"/>
    <mergeCell ref="E10:U10"/>
  </mergeCells>
  <printOptions horizontalCentered="1"/>
  <pageMargins left="0.73" right="0.72" top="0.48" bottom="0.74" header="0.5" footer="0.5"/>
  <pageSetup paperSize="9" scale="61" firstPageNumber="11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1"/>
  <sheetViews>
    <sheetView tabSelected="1" zoomScale="80" zoomScaleNormal="80" zoomScaleSheetLayoutView="80" workbookViewId="0">
      <selection activeCell="J61" sqref="J61"/>
    </sheetView>
  </sheetViews>
  <sheetFormatPr defaultColWidth="9.21875" defaultRowHeight="20.25" customHeight="1"/>
  <cols>
    <col min="1" max="1" width="9.21875" style="79"/>
    <col min="2" max="2" width="40.5546875" style="22" customWidth="1"/>
    <col min="3" max="3" width="6.44140625" style="22" customWidth="1"/>
    <col min="4" max="4" width="13.77734375" style="18" customWidth="1"/>
    <col min="5" max="5" width="1.21875" style="18" customWidth="1"/>
    <col min="6" max="6" width="13.77734375" style="18" customWidth="1"/>
    <col min="7" max="7" width="1.21875" style="81" customWidth="1"/>
    <col min="8" max="8" width="13.77734375" style="81" customWidth="1"/>
    <col min="9" max="9" width="1.21875" style="81" customWidth="1"/>
    <col min="10" max="10" width="13.77734375" style="81" customWidth="1"/>
    <col min="11" max="16384" width="9.21875" style="18"/>
  </cols>
  <sheetData>
    <row r="1" spans="1:10" s="64" customFormat="1" ht="20.25" customHeight="1">
      <c r="A1" s="60" t="s">
        <v>49</v>
      </c>
      <c r="B1" s="61"/>
      <c r="C1" s="62"/>
      <c r="D1" s="63"/>
      <c r="F1" s="63"/>
      <c r="G1" s="63"/>
      <c r="H1" s="63"/>
      <c r="J1" s="63"/>
    </row>
    <row r="2" spans="1:10" s="65" customFormat="1" ht="20.25" customHeight="1">
      <c r="A2" s="351" t="s">
        <v>141</v>
      </c>
      <c r="B2" s="351"/>
      <c r="C2" s="351"/>
      <c r="D2" s="351"/>
      <c r="E2" s="351"/>
      <c r="F2" s="351"/>
      <c r="G2" s="302"/>
      <c r="H2" s="299"/>
      <c r="I2" s="299"/>
      <c r="J2" s="299"/>
    </row>
    <row r="3" spans="1:10" ht="20.25" customHeight="1">
      <c r="A3" s="17"/>
      <c r="B3" s="17"/>
      <c r="C3" s="66"/>
      <c r="D3" s="17"/>
      <c r="E3" s="17"/>
      <c r="F3" s="17"/>
      <c r="G3" s="17"/>
      <c r="H3" s="17"/>
      <c r="I3" s="17"/>
      <c r="J3" s="17"/>
    </row>
    <row r="4" spans="1:10" ht="20.25" customHeight="1">
      <c r="A4" s="17"/>
      <c r="B4" s="17"/>
      <c r="C4" s="66"/>
      <c r="D4" s="352" t="s">
        <v>1</v>
      </c>
      <c r="E4" s="352"/>
      <c r="F4" s="352"/>
      <c r="G4" s="300"/>
      <c r="H4" s="17"/>
      <c r="I4" s="17"/>
      <c r="J4" s="17"/>
    </row>
    <row r="5" spans="1:10" ht="20.25" customHeight="1">
      <c r="A5" s="17"/>
      <c r="B5" s="17"/>
      <c r="C5" s="66"/>
      <c r="D5" s="353" t="s">
        <v>2</v>
      </c>
      <c r="E5" s="353"/>
      <c r="F5" s="353"/>
      <c r="G5" s="301"/>
      <c r="H5" s="353" t="s">
        <v>184</v>
      </c>
      <c r="I5" s="353"/>
      <c r="J5" s="353"/>
    </row>
    <row r="6" spans="1:10" ht="20.25" customHeight="1">
      <c r="A6" s="17"/>
      <c r="B6" s="17"/>
      <c r="C6" s="66"/>
      <c r="D6" s="356" t="s">
        <v>149</v>
      </c>
      <c r="E6" s="356"/>
      <c r="F6" s="356"/>
      <c r="G6" s="305"/>
      <c r="H6" s="356" t="s">
        <v>149</v>
      </c>
      <c r="I6" s="356"/>
      <c r="J6" s="356"/>
    </row>
    <row r="7" spans="1:10" ht="20.25" customHeight="1">
      <c r="A7" s="17"/>
      <c r="B7" s="17"/>
      <c r="C7" s="66"/>
      <c r="D7" s="355" t="s">
        <v>145</v>
      </c>
      <c r="E7" s="355"/>
      <c r="F7" s="355"/>
      <c r="G7" s="304"/>
      <c r="H7" s="355" t="s">
        <v>145</v>
      </c>
      <c r="I7" s="355"/>
      <c r="J7" s="355"/>
    </row>
    <row r="8" spans="1:10" ht="20.25" customHeight="1">
      <c r="A8" s="17"/>
      <c r="B8" s="17"/>
      <c r="C8" s="66"/>
      <c r="D8" s="21" t="s">
        <v>125</v>
      </c>
      <c r="E8" s="5"/>
      <c r="F8" s="21" t="s">
        <v>115</v>
      </c>
      <c r="G8" s="303"/>
      <c r="H8" s="298" t="s">
        <v>125</v>
      </c>
      <c r="I8" s="108"/>
      <c r="J8" s="298" t="s">
        <v>115</v>
      </c>
    </row>
    <row r="9" spans="1:10" ht="20.25" customHeight="1">
      <c r="A9" s="18"/>
      <c r="B9" s="18"/>
      <c r="C9" s="5"/>
      <c r="D9" s="371" t="s">
        <v>7</v>
      </c>
      <c r="E9" s="371"/>
      <c r="F9" s="371"/>
      <c r="G9" s="371"/>
      <c r="H9" s="371"/>
      <c r="I9" s="371"/>
      <c r="J9" s="371"/>
    </row>
    <row r="10" spans="1:10" ht="20.25" customHeight="1">
      <c r="A10" s="36" t="s">
        <v>82</v>
      </c>
      <c r="B10" s="31"/>
      <c r="C10" s="5"/>
    </row>
    <row r="11" spans="1:10" ht="20.25" customHeight="1">
      <c r="A11" s="32" t="s">
        <v>83</v>
      </c>
      <c r="B11" s="32"/>
      <c r="C11" s="5"/>
      <c r="D11" s="67">
        <v>41577449</v>
      </c>
      <c r="E11" s="68"/>
      <c r="F11" s="67">
        <v>41195433</v>
      </c>
      <c r="G11" s="74"/>
      <c r="H11" s="74">
        <v>41577449</v>
      </c>
      <c r="I11" s="68"/>
      <c r="J11" s="74">
        <v>41195433</v>
      </c>
    </row>
    <row r="12" spans="1:10" ht="20.25" customHeight="1">
      <c r="A12" s="32" t="s">
        <v>84</v>
      </c>
      <c r="B12" s="32"/>
      <c r="C12" s="5"/>
      <c r="D12" s="67">
        <v>-30018</v>
      </c>
      <c r="E12" s="68"/>
      <c r="F12" s="67">
        <v>-41800</v>
      </c>
      <c r="G12" s="74"/>
      <c r="H12" s="74">
        <v>-30018</v>
      </c>
      <c r="I12" s="68"/>
      <c r="J12" s="74">
        <v>-41800</v>
      </c>
    </row>
    <row r="13" spans="1:10" ht="20.25" customHeight="1">
      <c r="A13" s="32" t="s">
        <v>85</v>
      </c>
      <c r="B13" s="32"/>
      <c r="C13" s="5"/>
      <c r="D13" s="67">
        <v>7910878</v>
      </c>
      <c r="E13" s="68"/>
      <c r="F13" s="67">
        <v>7760445</v>
      </c>
      <c r="G13" s="74"/>
      <c r="H13" s="74">
        <v>7910878</v>
      </c>
      <c r="I13" s="68"/>
      <c r="J13" s="74">
        <v>7760445</v>
      </c>
    </row>
    <row r="14" spans="1:10" ht="20.25" customHeight="1">
      <c r="A14" s="32" t="s">
        <v>86</v>
      </c>
      <c r="B14" s="32"/>
      <c r="C14" s="5"/>
      <c r="D14" s="67">
        <v>586050</v>
      </c>
      <c r="E14" s="68"/>
      <c r="F14" s="67">
        <v>547140</v>
      </c>
      <c r="G14" s="74"/>
      <c r="H14" s="74">
        <v>586050</v>
      </c>
      <c r="I14" s="68"/>
      <c r="J14" s="74">
        <v>547140</v>
      </c>
    </row>
    <row r="15" spans="1:10" ht="20.25" customHeight="1">
      <c r="A15" s="32" t="s">
        <v>87</v>
      </c>
      <c r="B15" s="32"/>
      <c r="C15" s="5"/>
      <c r="D15" s="69">
        <v>-260054</v>
      </c>
      <c r="E15" s="68"/>
      <c r="F15" s="69">
        <v>-273558</v>
      </c>
      <c r="G15" s="69"/>
      <c r="H15" s="69">
        <v>-260054</v>
      </c>
      <c r="I15" s="68"/>
      <c r="J15" s="69">
        <v>-273558</v>
      </c>
    </row>
    <row r="16" spans="1:10" ht="20.25" customHeight="1">
      <c r="A16" s="32" t="s">
        <v>57</v>
      </c>
      <c r="B16" s="32"/>
      <c r="C16" s="5"/>
      <c r="D16" s="67">
        <v>171479</v>
      </c>
      <c r="E16" s="68"/>
      <c r="F16" s="67">
        <v>130573</v>
      </c>
      <c r="G16" s="74"/>
      <c r="H16" s="74">
        <v>171479</v>
      </c>
      <c r="I16" s="68"/>
      <c r="J16" s="74">
        <v>130573</v>
      </c>
    </row>
    <row r="17" spans="1:10" ht="20.25" customHeight="1">
      <c r="A17" s="18" t="s">
        <v>88</v>
      </c>
      <c r="B17" s="18"/>
      <c r="C17" s="5"/>
      <c r="D17" s="67">
        <v>-32261378</v>
      </c>
      <c r="E17" s="68"/>
      <c r="F17" s="67">
        <v>-25099040</v>
      </c>
      <c r="G17" s="74"/>
      <c r="H17" s="74">
        <v>-32261378</v>
      </c>
      <c r="I17" s="68"/>
      <c r="J17" s="74">
        <v>-25099040</v>
      </c>
    </row>
    <row r="18" spans="1:10" ht="20.25" customHeight="1">
      <c r="A18" s="18" t="s">
        <v>62</v>
      </c>
      <c r="B18" s="18"/>
      <c r="C18" s="5"/>
      <c r="D18" s="67">
        <v>-4468964</v>
      </c>
      <c r="E18" s="68"/>
      <c r="F18" s="67">
        <v>-4550184</v>
      </c>
      <c r="G18" s="74"/>
      <c r="H18" s="74">
        <v>-4468964</v>
      </c>
      <c r="I18" s="68"/>
      <c r="J18" s="74">
        <v>-4550184</v>
      </c>
    </row>
    <row r="19" spans="1:10" ht="20.25" customHeight="1">
      <c r="A19" s="18" t="s">
        <v>63</v>
      </c>
      <c r="B19" s="18"/>
      <c r="C19" s="5"/>
      <c r="D19" s="67">
        <v>-775579</v>
      </c>
      <c r="E19" s="68"/>
      <c r="F19" s="67">
        <v>-802560</v>
      </c>
      <c r="G19" s="74"/>
      <c r="H19" s="74">
        <v>-775579</v>
      </c>
      <c r="I19" s="68"/>
      <c r="J19" s="74">
        <v>-802560</v>
      </c>
    </row>
    <row r="20" spans="1:10" ht="20.25" customHeight="1">
      <c r="A20" s="32" t="s">
        <v>64</v>
      </c>
      <c r="B20" s="32"/>
      <c r="C20" s="5"/>
      <c r="D20" s="67">
        <v>-2644107</v>
      </c>
      <c r="E20" s="70"/>
      <c r="F20" s="67">
        <v>-2464032</v>
      </c>
      <c r="G20" s="74"/>
      <c r="H20" s="74">
        <v>-2644107</v>
      </c>
      <c r="I20" s="70"/>
      <c r="J20" s="74">
        <v>-2464032</v>
      </c>
    </row>
    <row r="21" spans="1:10" ht="20.25" customHeight="1">
      <c r="A21" s="32" t="s">
        <v>65</v>
      </c>
      <c r="B21" s="32"/>
      <c r="C21" s="5"/>
      <c r="D21" s="67">
        <v>-19435</v>
      </c>
      <c r="E21" s="70"/>
      <c r="F21" s="67">
        <v>-17877</v>
      </c>
      <c r="G21" s="70"/>
      <c r="H21" s="74">
        <v>-19435</v>
      </c>
      <c r="I21" s="70"/>
      <c r="J21" s="74">
        <v>-17877</v>
      </c>
    </row>
    <row r="22" spans="1:10" ht="20.25" customHeight="1">
      <c r="A22" s="32" t="s">
        <v>67</v>
      </c>
      <c r="B22" s="32"/>
      <c r="C22" s="5"/>
      <c r="D22" s="67">
        <v>-1548288</v>
      </c>
      <c r="E22" s="70"/>
      <c r="F22" s="67">
        <v>-1131449</v>
      </c>
      <c r="G22" s="70"/>
      <c r="H22" s="74">
        <v>-1548288</v>
      </c>
      <c r="I22" s="70"/>
      <c r="J22" s="74">
        <v>-1131449</v>
      </c>
    </row>
    <row r="23" spans="1:10" ht="20.25" customHeight="1">
      <c r="A23" s="32" t="s">
        <v>111</v>
      </c>
      <c r="B23" s="32"/>
      <c r="C23" s="5"/>
      <c r="D23" s="67">
        <v>46125917</v>
      </c>
      <c r="E23" s="70"/>
      <c r="F23" s="67">
        <v>29619920</v>
      </c>
      <c r="G23" s="70"/>
      <c r="H23" s="74">
        <v>46125917</v>
      </c>
      <c r="I23" s="70"/>
      <c r="J23" s="74">
        <v>29619920</v>
      </c>
    </row>
    <row r="24" spans="1:10" ht="20.25" customHeight="1">
      <c r="A24" s="32" t="s">
        <v>112</v>
      </c>
      <c r="B24" s="32"/>
      <c r="C24" s="5"/>
      <c r="D24" s="67">
        <v>-53671360</v>
      </c>
      <c r="E24" s="70"/>
      <c r="F24" s="67">
        <v>-48965052</v>
      </c>
      <c r="G24" s="70"/>
      <c r="H24" s="74">
        <v>-53671360</v>
      </c>
      <c r="I24" s="70"/>
      <c r="J24" s="74">
        <v>-48965052</v>
      </c>
    </row>
    <row r="25" spans="1:10" ht="20.25" customHeight="1">
      <c r="A25" s="19" t="s">
        <v>181</v>
      </c>
      <c r="B25" s="18"/>
      <c r="C25" s="5"/>
      <c r="D25" s="71">
        <f>SUM(D11:D24)</f>
        <v>692590</v>
      </c>
      <c r="E25" s="72"/>
      <c r="F25" s="71">
        <f>SUM(F11:F24)</f>
        <v>-4092041</v>
      </c>
      <c r="G25" s="72"/>
      <c r="H25" s="75">
        <f>SUM(H11:H24)</f>
        <v>692590</v>
      </c>
      <c r="I25" s="72"/>
      <c r="J25" s="75">
        <f>SUM(J11:J24)</f>
        <v>-4092041</v>
      </c>
    </row>
    <row r="26" spans="1:10" ht="20.25" customHeight="1">
      <c r="A26" s="18"/>
      <c r="B26" s="31"/>
      <c r="C26" s="5"/>
      <c r="D26" s="52"/>
      <c r="E26" s="73"/>
      <c r="F26" s="81"/>
      <c r="G26" s="73"/>
      <c r="H26" s="74"/>
      <c r="I26" s="73"/>
    </row>
    <row r="27" spans="1:10" ht="20.25" customHeight="1">
      <c r="A27" s="36" t="s">
        <v>89</v>
      </c>
      <c r="B27" s="36"/>
      <c r="C27" s="5"/>
      <c r="D27" s="74"/>
      <c r="E27" s="73"/>
      <c r="F27" s="74"/>
      <c r="G27" s="74"/>
      <c r="H27" s="74"/>
      <c r="I27" s="73"/>
      <c r="J27" s="74"/>
    </row>
    <row r="28" spans="1:10" ht="20.25" customHeight="1">
      <c r="A28" s="36" t="s">
        <v>90</v>
      </c>
      <c r="B28" s="32"/>
      <c r="C28" s="5"/>
      <c r="D28" s="74"/>
      <c r="E28" s="73"/>
      <c r="F28" s="74"/>
      <c r="G28" s="74"/>
      <c r="H28" s="74"/>
      <c r="I28" s="73"/>
      <c r="J28" s="74"/>
    </row>
    <row r="29" spans="1:10" ht="20.25" customHeight="1">
      <c r="A29" s="32" t="s">
        <v>91</v>
      </c>
      <c r="B29" s="32"/>
      <c r="C29" s="5"/>
      <c r="D29" s="67">
        <v>2769</v>
      </c>
      <c r="E29" s="70"/>
      <c r="F29" s="67">
        <v>216</v>
      </c>
      <c r="G29" s="70"/>
      <c r="H29" s="74">
        <v>2769</v>
      </c>
      <c r="I29" s="70"/>
      <c r="J29" s="74">
        <v>216</v>
      </c>
    </row>
    <row r="30" spans="1:10" ht="20.25" customHeight="1">
      <c r="A30" s="32" t="s">
        <v>92</v>
      </c>
      <c r="B30" s="19"/>
      <c r="C30" s="5"/>
      <c r="D30" s="198">
        <v>0</v>
      </c>
      <c r="E30" s="70"/>
      <c r="F30" s="67">
        <v>326985</v>
      </c>
      <c r="G30" s="70"/>
      <c r="H30" s="198">
        <v>0</v>
      </c>
      <c r="I30" s="70"/>
      <c r="J30" s="74">
        <v>326985</v>
      </c>
    </row>
    <row r="31" spans="1:10" ht="20.25" customHeight="1">
      <c r="A31" s="44" t="s">
        <v>93</v>
      </c>
      <c r="B31" s="19"/>
      <c r="C31" s="5"/>
      <c r="D31" s="75">
        <f>SUM(D29:D30)</f>
        <v>2769</v>
      </c>
      <c r="E31" s="70"/>
      <c r="F31" s="75">
        <f>SUM(F29:F30)</f>
        <v>327201</v>
      </c>
      <c r="G31" s="70"/>
      <c r="H31" s="75">
        <f>SUM(H29:H30)</f>
        <v>2769</v>
      </c>
      <c r="I31" s="70"/>
      <c r="J31" s="75">
        <f>SUM(J29:J30)</f>
        <v>327201</v>
      </c>
    </row>
    <row r="32" spans="1:10" ht="20.25" customHeight="1">
      <c r="A32" s="44"/>
      <c r="B32" s="19"/>
      <c r="C32" s="5"/>
      <c r="D32" s="76"/>
      <c r="E32" s="70"/>
      <c r="F32" s="76"/>
      <c r="G32" s="76"/>
      <c r="H32" s="76"/>
      <c r="I32" s="70"/>
      <c r="J32" s="76"/>
    </row>
    <row r="33" spans="1:10" ht="20.25" customHeight="1">
      <c r="A33" s="44"/>
      <c r="B33" s="19"/>
      <c r="C33" s="5"/>
      <c r="D33" s="76"/>
      <c r="E33" s="70"/>
      <c r="F33" s="76"/>
      <c r="G33" s="76"/>
      <c r="H33" s="76"/>
      <c r="I33" s="70"/>
      <c r="J33" s="76"/>
    </row>
    <row r="34" spans="1:10" s="64" customFormat="1" ht="20.25" customHeight="1">
      <c r="A34" s="60" t="s">
        <v>49</v>
      </c>
      <c r="B34" s="61"/>
      <c r="C34" s="62"/>
      <c r="D34" s="63"/>
      <c r="F34" s="63"/>
      <c r="G34" s="63"/>
      <c r="H34" s="63"/>
      <c r="J34" s="63"/>
    </row>
    <row r="35" spans="1:10" s="65" customFormat="1" ht="20.25" customHeight="1">
      <c r="A35" s="351" t="s">
        <v>141</v>
      </c>
      <c r="B35" s="351"/>
      <c r="C35" s="351"/>
      <c r="D35" s="351"/>
      <c r="E35" s="351"/>
      <c r="F35" s="351"/>
      <c r="G35" s="302"/>
      <c r="H35" s="299"/>
      <c r="I35" s="299"/>
      <c r="J35" s="299"/>
    </row>
    <row r="36" spans="1:10" ht="20.25" customHeight="1">
      <c r="A36" s="17"/>
      <c r="B36" s="17"/>
      <c r="C36" s="66"/>
      <c r="D36" s="87"/>
      <c r="E36" s="87"/>
      <c r="F36" s="87"/>
      <c r="G36" s="87"/>
      <c r="H36" s="87"/>
      <c r="I36" s="87"/>
      <c r="J36" s="87"/>
    </row>
    <row r="37" spans="1:10" ht="20.25" customHeight="1">
      <c r="A37" s="17"/>
      <c r="B37" s="17"/>
      <c r="C37" s="66"/>
      <c r="D37" s="352" t="s">
        <v>1</v>
      </c>
      <c r="E37" s="352"/>
      <c r="F37" s="352"/>
      <c r="G37" s="300"/>
      <c r="H37" s="17"/>
      <c r="I37" s="17"/>
      <c r="J37" s="17"/>
    </row>
    <row r="38" spans="1:10" ht="20.25" customHeight="1">
      <c r="A38" s="17"/>
      <c r="B38" s="17"/>
      <c r="C38" s="66"/>
      <c r="D38" s="353" t="s">
        <v>2</v>
      </c>
      <c r="E38" s="353"/>
      <c r="F38" s="353"/>
      <c r="G38" s="301"/>
      <c r="H38" s="353" t="s">
        <v>184</v>
      </c>
      <c r="I38" s="353"/>
      <c r="J38" s="353"/>
    </row>
    <row r="39" spans="1:10" ht="20.25" customHeight="1">
      <c r="A39" s="17"/>
      <c r="B39" s="17"/>
      <c r="C39" s="66" t="s">
        <v>6</v>
      </c>
      <c r="D39" s="356" t="s">
        <v>149</v>
      </c>
      <c r="E39" s="356"/>
      <c r="F39" s="356"/>
      <c r="G39" s="305"/>
      <c r="H39" s="356" t="s">
        <v>149</v>
      </c>
      <c r="I39" s="356"/>
      <c r="J39" s="356"/>
    </row>
    <row r="40" spans="1:10" ht="20.25" customHeight="1">
      <c r="A40" s="17"/>
      <c r="B40" s="17"/>
      <c r="C40" s="66"/>
      <c r="D40" s="355" t="s">
        <v>145</v>
      </c>
      <c r="E40" s="355"/>
      <c r="F40" s="355"/>
      <c r="G40" s="304"/>
      <c r="H40" s="355" t="s">
        <v>145</v>
      </c>
      <c r="I40" s="355"/>
      <c r="J40" s="355"/>
    </row>
    <row r="41" spans="1:10" ht="20.25" customHeight="1">
      <c r="A41" s="17"/>
      <c r="B41" s="17"/>
      <c r="C41" s="66"/>
      <c r="D41" s="183" t="s">
        <v>125</v>
      </c>
      <c r="E41" s="108"/>
      <c r="F41" s="183" t="s">
        <v>115</v>
      </c>
      <c r="G41" s="303"/>
      <c r="H41" s="298" t="s">
        <v>125</v>
      </c>
      <c r="I41" s="108"/>
      <c r="J41" s="298" t="s">
        <v>115</v>
      </c>
    </row>
    <row r="42" spans="1:10" ht="20.25" customHeight="1">
      <c r="A42" s="18"/>
      <c r="B42" s="18"/>
      <c r="C42" s="5"/>
      <c r="D42" s="371" t="s">
        <v>7</v>
      </c>
      <c r="E42" s="371"/>
      <c r="F42" s="371"/>
      <c r="G42" s="371"/>
      <c r="H42" s="371"/>
      <c r="I42" s="371"/>
      <c r="J42" s="371"/>
    </row>
    <row r="43" spans="1:10" ht="20.25" customHeight="1">
      <c r="A43" s="36" t="s">
        <v>94</v>
      </c>
      <c r="B43" s="36"/>
      <c r="C43" s="5"/>
      <c r="D43" s="74"/>
      <c r="E43" s="73"/>
      <c r="F43" s="74"/>
      <c r="G43" s="74"/>
      <c r="H43" s="74"/>
      <c r="I43" s="73"/>
      <c r="J43" s="74"/>
    </row>
    <row r="44" spans="1:10" ht="20.25" customHeight="1">
      <c r="A44" s="32" t="s">
        <v>91</v>
      </c>
      <c r="B44" s="32"/>
      <c r="C44" s="5"/>
      <c r="D44" s="67">
        <v>-94525</v>
      </c>
      <c r="E44" s="70"/>
      <c r="F44" s="67">
        <v>-121259</v>
      </c>
      <c r="G44" s="70"/>
      <c r="H44" s="74">
        <v>-94525</v>
      </c>
      <c r="I44" s="70"/>
      <c r="J44" s="74">
        <v>-121259</v>
      </c>
    </row>
    <row r="45" spans="1:10" ht="20.25" customHeight="1">
      <c r="A45" s="32" t="s">
        <v>95</v>
      </c>
      <c r="B45" s="32"/>
      <c r="C45" s="5"/>
      <c r="D45" s="67">
        <v>-79650</v>
      </c>
      <c r="E45" s="70"/>
      <c r="F45" s="67">
        <v>-984998</v>
      </c>
      <c r="G45" s="70"/>
      <c r="H45" s="74">
        <v>-79650</v>
      </c>
      <c r="I45" s="70"/>
      <c r="J45" s="74">
        <v>-984998</v>
      </c>
    </row>
    <row r="46" spans="1:10" ht="20.25" customHeight="1">
      <c r="A46" s="32" t="s">
        <v>92</v>
      </c>
      <c r="B46" s="32"/>
      <c r="C46" s="5"/>
      <c r="D46" s="41">
        <v>0</v>
      </c>
      <c r="E46" s="70"/>
      <c r="F46" s="175">
        <v>-583</v>
      </c>
      <c r="G46" s="70"/>
      <c r="H46" s="41">
        <v>0</v>
      </c>
      <c r="I46" s="70"/>
      <c r="J46" s="175">
        <v>-583</v>
      </c>
    </row>
    <row r="47" spans="1:10" ht="20.25" customHeight="1">
      <c r="A47" s="19" t="s">
        <v>96</v>
      </c>
      <c r="B47" s="19"/>
      <c r="C47" s="5"/>
      <c r="D47" s="75">
        <f>SUM(D44:D46)</f>
        <v>-174175</v>
      </c>
      <c r="E47" s="72"/>
      <c r="F47" s="75">
        <f>SUM(F44:F46)</f>
        <v>-1106840</v>
      </c>
      <c r="G47" s="72"/>
      <c r="H47" s="75">
        <f>SUM(H44:H46)</f>
        <v>-174175</v>
      </c>
      <c r="I47" s="72"/>
      <c r="J47" s="75">
        <f>SUM(J44:J46)</f>
        <v>-1106840</v>
      </c>
    </row>
    <row r="48" spans="1:10" ht="20.25" customHeight="1">
      <c r="A48" s="19" t="s">
        <v>124</v>
      </c>
      <c r="B48" s="19"/>
      <c r="C48" s="5"/>
      <c r="D48" s="75">
        <f>SUM(D31+D47)</f>
        <v>-171406</v>
      </c>
      <c r="E48" s="70"/>
      <c r="F48" s="75">
        <f>SUM(F31+F47)</f>
        <v>-779639</v>
      </c>
      <c r="G48" s="70"/>
      <c r="H48" s="75">
        <f>SUM(H31+H47)</f>
        <v>-171406</v>
      </c>
      <c r="I48" s="70"/>
      <c r="J48" s="75">
        <f>SUM(J31+J47)</f>
        <v>-779639</v>
      </c>
    </row>
    <row r="49" spans="1:10" ht="19.8" customHeight="1">
      <c r="A49" s="19"/>
      <c r="B49" s="19"/>
      <c r="C49" s="5"/>
      <c r="D49" s="76"/>
      <c r="E49" s="70"/>
      <c r="F49" s="76"/>
      <c r="G49" s="70"/>
      <c r="H49" s="76"/>
      <c r="I49" s="70"/>
      <c r="J49" s="76"/>
    </row>
    <row r="50" spans="1:10" s="81" customFormat="1" ht="19.8" customHeight="1">
      <c r="A50" s="277" t="s">
        <v>168</v>
      </c>
      <c r="B50" s="19"/>
      <c r="C50" s="108"/>
      <c r="D50" s="76"/>
      <c r="E50" s="70"/>
      <c r="F50" s="76"/>
      <c r="G50" s="76"/>
      <c r="H50" s="76"/>
      <c r="I50" s="70"/>
      <c r="J50" s="76"/>
    </row>
    <row r="51" spans="1:10" s="81" customFormat="1" ht="19.8" customHeight="1">
      <c r="A51" s="245" t="s">
        <v>169</v>
      </c>
      <c r="B51" s="19"/>
      <c r="C51" s="224">
        <v>12</v>
      </c>
      <c r="D51" s="278">
        <v>-2650000</v>
      </c>
      <c r="E51" s="241"/>
      <c r="F51" s="297">
        <v>-2257800</v>
      </c>
      <c r="G51" s="241"/>
      <c r="H51" s="278">
        <v>-2650000</v>
      </c>
      <c r="I51" s="241"/>
      <c r="J51" s="297">
        <v>-2257800</v>
      </c>
    </row>
    <row r="52" spans="1:10" s="81" customFormat="1" ht="19.8" customHeight="1">
      <c r="A52" s="266" t="s">
        <v>170</v>
      </c>
      <c r="B52" s="19"/>
      <c r="C52" s="231"/>
      <c r="D52" s="279">
        <f>SUM(D51:D51)</f>
        <v>-2650000</v>
      </c>
      <c r="E52" s="235"/>
      <c r="F52" s="279">
        <f>SUM(F51:F51)</f>
        <v>-2257800</v>
      </c>
      <c r="G52" s="235"/>
      <c r="H52" s="279">
        <f>SUM(H51:H51)</f>
        <v>-2650000</v>
      </c>
      <c r="I52" s="235"/>
      <c r="J52" s="279">
        <f>SUM(J51:J51)</f>
        <v>-2257800</v>
      </c>
    </row>
    <row r="53" spans="1:10" s="81" customFormat="1" ht="19.8" customHeight="1">
      <c r="A53" s="19"/>
      <c r="B53" s="19"/>
      <c r="C53" s="108"/>
      <c r="D53" s="76"/>
      <c r="E53" s="70"/>
      <c r="F53" s="76"/>
      <c r="G53" s="70"/>
      <c r="H53" s="76"/>
      <c r="I53" s="70"/>
      <c r="J53" s="76"/>
    </row>
    <row r="54" spans="1:10" ht="20.25" customHeight="1">
      <c r="A54" s="28" t="s">
        <v>114</v>
      </c>
      <c r="B54" s="28"/>
      <c r="C54" s="5"/>
      <c r="D54" s="77">
        <f>D25+D48+D52</f>
        <v>-2128816</v>
      </c>
      <c r="E54" s="70"/>
      <c r="F54" s="77">
        <f>F52+F25+F48</f>
        <v>-7129480</v>
      </c>
      <c r="G54" s="70"/>
      <c r="H54" s="77">
        <f>H25+H48+H52</f>
        <v>-2128816</v>
      </c>
      <c r="I54" s="70"/>
      <c r="J54" s="77">
        <f>J52+J25+J48</f>
        <v>-7129480</v>
      </c>
    </row>
    <row r="55" spans="1:10" ht="20.25" customHeight="1">
      <c r="A55" s="34" t="s">
        <v>97</v>
      </c>
      <c r="B55" s="32"/>
      <c r="C55" s="5"/>
      <c r="D55" s="67">
        <v>7326481</v>
      </c>
      <c r="E55" s="70"/>
      <c r="F55" s="67">
        <v>10497715</v>
      </c>
      <c r="G55" s="70"/>
      <c r="H55" s="74">
        <v>7326481</v>
      </c>
      <c r="I55" s="70"/>
      <c r="J55" s="74">
        <v>10497715</v>
      </c>
    </row>
    <row r="56" spans="1:10" ht="20.25" customHeight="1" thickBot="1">
      <c r="A56" s="44" t="s">
        <v>171</v>
      </c>
      <c r="B56" s="19"/>
      <c r="C56" s="5">
        <v>3</v>
      </c>
      <c r="D56" s="78">
        <f>SUM(D54:D55)</f>
        <v>5197665</v>
      </c>
      <c r="E56" s="72"/>
      <c r="F56" s="78">
        <f>SUM(F54:F55)</f>
        <v>3368235</v>
      </c>
      <c r="G56" s="72"/>
      <c r="H56" s="78">
        <f>SUM(H54:H55)</f>
        <v>5197665</v>
      </c>
      <c r="I56" s="72"/>
      <c r="J56" s="78">
        <f>SUM(J54:J55)</f>
        <v>3368235</v>
      </c>
    </row>
    <row r="57" spans="1:10" ht="20.25" customHeight="1" thickTop="1"/>
    <row r="58" spans="1:10" ht="20.25" customHeight="1">
      <c r="A58" s="80" t="s">
        <v>98</v>
      </c>
    </row>
    <row r="59" spans="1:10" ht="20.25" customHeight="1">
      <c r="A59" s="79" t="s">
        <v>99</v>
      </c>
    </row>
    <row r="60" spans="1:10" ht="20.25" customHeight="1">
      <c r="A60" s="79" t="s">
        <v>182</v>
      </c>
      <c r="D60" s="67">
        <v>3155831</v>
      </c>
      <c r="E60" s="67"/>
      <c r="F60" s="67">
        <v>1360670.1799399999</v>
      </c>
      <c r="G60" s="74"/>
      <c r="H60" s="74">
        <v>3155831</v>
      </c>
      <c r="I60" s="74"/>
      <c r="J60" s="74">
        <v>1360670.1799399999</v>
      </c>
    </row>
    <row r="61" spans="1:10" ht="20.25" customHeight="1">
      <c r="A61" s="79" t="s">
        <v>183</v>
      </c>
      <c r="D61" s="18">
        <v>-27527</v>
      </c>
      <c r="F61" s="74">
        <v>-457579.26204</v>
      </c>
      <c r="G61" s="74"/>
      <c r="H61" s="81">
        <v>-27527</v>
      </c>
      <c r="J61" s="74">
        <v>-457579.26204</v>
      </c>
    </row>
  </sheetData>
  <mergeCells count="18">
    <mergeCell ref="D42:J42"/>
    <mergeCell ref="H40:J40"/>
    <mergeCell ref="H38:J38"/>
    <mergeCell ref="H39:J39"/>
    <mergeCell ref="H5:J5"/>
    <mergeCell ref="H6:J6"/>
    <mergeCell ref="H7:J7"/>
    <mergeCell ref="D38:F38"/>
    <mergeCell ref="D39:F39"/>
    <mergeCell ref="D40:F40"/>
    <mergeCell ref="A35:F35"/>
    <mergeCell ref="D37:F37"/>
    <mergeCell ref="D7:F7"/>
    <mergeCell ref="A2:F2"/>
    <mergeCell ref="D4:F4"/>
    <mergeCell ref="D5:F5"/>
    <mergeCell ref="D6:F6"/>
    <mergeCell ref="D9:J9"/>
  </mergeCells>
  <printOptions horizontalCentered="1"/>
  <pageMargins left="0.73" right="0.74" top="0.48" bottom="0.8" header="0.5" footer="0.5"/>
  <pageSetup paperSize="9" scale="75" firstPageNumber="1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 4-7</vt:lpstr>
      <vt:lpstr>SH8</vt:lpstr>
      <vt:lpstr>SH9</vt:lpstr>
      <vt:lpstr>SH10</vt:lpstr>
      <vt:lpstr>SH11</vt:lpstr>
      <vt:lpstr>CF12-13</vt:lpstr>
      <vt:lpstr>'BS 2-3'!Print_Area</vt:lpstr>
      <vt:lpstr>'CF12-13'!Print_Area</vt:lpstr>
      <vt:lpstr>'PL 4-7'!Print_Area</vt:lpstr>
      <vt:lpstr>'SH10'!Print_Area</vt:lpstr>
      <vt:lpstr>'SH11'!Print_Area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2022-08-10T05:05:46Z</cp:lastPrinted>
  <dcterms:created xsi:type="dcterms:W3CDTF">2019-07-22T09:50:37Z</dcterms:created>
  <dcterms:modified xsi:type="dcterms:W3CDTF">2022-08-11T04:18:47Z</dcterms:modified>
</cp:coreProperties>
</file>