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ojanapatanasombat\Desktop\All of my work\GULF\2022\Q2\Draft\Final\"/>
    </mc:Choice>
  </mc:AlternateContent>
  <xr:revisionPtr revIDLastSave="0" documentId="13_ncr:1_{D9D3D057-2D38-41DC-9639-F51C7233B06C}" xr6:coauthVersionLast="47" xr6:coauthVersionMax="47" xr10:uidLastSave="{00000000-0000-0000-0000-000000000000}"/>
  <bookViews>
    <workbookView xWindow="-110" yWindow="-110" windowWidth="19420" windowHeight="10420" tabRatio="797" xr2:uid="{00000000-000D-0000-FFFF-FFFF00000000}"/>
  </bookViews>
  <sheets>
    <sheet name="BS-2-4" sheetId="1" r:id="rId1"/>
    <sheet name="PL-5-6" sheetId="2" r:id="rId2"/>
    <sheet name="PL-7-8" sheetId="16" r:id="rId3"/>
    <sheet name="SH- 9" sheetId="10" r:id="rId4"/>
    <sheet name="SH- 10" sheetId="12" r:id="rId5"/>
    <sheet name="SH- 11 " sheetId="13" r:id="rId6"/>
    <sheet name="SH- 12" sheetId="15" r:id="rId7"/>
    <sheet name="CF-13-15" sheetId="3" r:id="rId8"/>
  </sheets>
  <externalReferences>
    <externalReference r:id="rId9"/>
  </externalReference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4">#REF!</definedName>
    <definedName name="ADMIN" localSheetId="5">#REF!</definedName>
    <definedName name="ADMIN" localSheetId="6">#REF!</definedName>
    <definedName name="ADMIN" localSheetId="3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4">#REF!</definedName>
    <definedName name="KKK" localSheetId="5">#REF!</definedName>
    <definedName name="KKK" localSheetId="6">#REF!</definedName>
    <definedName name="KKK" localSheetId="3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4">#REF!</definedName>
    <definedName name="OTHER" localSheetId="5">#REF!</definedName>
    <definedName name="OTHER" localSheetId="6">#REF!</definedName>
    <definedName name="OTHER" localSheetId="3">#REF!</definedName>
    <definedName name="OTHER">#REF!</definedName>
    <definedName name="_xlnm.Print_Area" localSheetId="0">'BS-2-4'!$A$1:$K$116</definedName>
    <definedName name="_xlnm.Print_Area" localSheetId="7">'CF-13-15'!$A$1:$I$110</definedName>
    <definedName name="_xlnm.Print_Area" localSheetId="1">'PL-5-6'!$A$1:$K$82</definedName>
    <definedName name="_xlnm.Print_Area" localSheetId="2">'PL-7-8'!$A$1:$K$82</definedName>
    <definedName name="_xlnm.Print_Area" localSheetId="4">'SH- 10'!$A$1:$AD$34</definedName>
    <definedName name="_xlnm.Print_Area" localSheetId="5">'SH- 11 '!$A$1:$N$24</definedName>
    <definedName name="_xlnm.Print_Area" localSheetId="6">'SH- 12'!$A$1:$N$24</definedName>
    <definedName name="_xlnm.Print_Area" localSheetId="3">'SH- 9'!$A$1:$AC$33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4">#REF!</definedName>
    <definedName name="TRAIL" localSheetId="5">#REF!</definedName>
    <definedName name="TRAIL" localSheetId="6">#REF!</definedName>
    <definedName name="TRAIL" localSheetId="3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28" i="12" l="1"/>
  <c r="X28" i="12"/>
  <c r="X27" i="12"/>
  <c r="K66" i="16"/>
  <c r="K68" i="16" s="1"/>
  <c r="I66" i="16"/>
  <c r="I68" i="16" s="1"/>
  <c r="G66" i="16"/>
  <c r="E66" i="16"/>
  <c r="E68" i="16" s="1"/>
  <c r="E69" i="16" s="1"/>
  <c r="G68" i="16"/>
  <c r="C99" i="3" l="1"/>
  <c r="C101" i="3" l="1"/>
  <c r="C103" i="3" s="1"/>
  <c r="I71" i="3"/>
  <c r="G71" i="3"/>
  <c r="E71" i="3"/>
  <c r="C71" i="3"/>
  <c r="C23" i="3"/>
  <c r="C36" i="3" l="1"/>
  <c r="C38" i="3" s="1"/>
  <c r="AD27" i="12"/>
  <c r="K30" i="2"/>
  <c r="I30" i="2"/>
  <c r="G30" i="2"/>
  <c r="E30" i="2"/>
  <c r="E96" i="3"/>
  <c r="N20" i="15" l="1"/>
  <c r="L20" i="15"/>
  <c r="J20" i="15"/>
  <c r="N15" i="15"/>
  <c r="J15" i="15"/>
  <c r="N23" i="13"/>
  <c r="L23" i="13"/>
  <c r="J23" i="13"/>
  <c r="H23" i="13"/>
  <c r="F23" i="13"/>
  <c r="D23" i="13"/>
  <c r="N20" i="13"/>
  <c r="L20" i="13"/>
  <c r="J20" i="13"/>
  <c r="N15" i="13"/>
  <c r="J15" i="13"/>
  <c r="N18" i="12" l="1"/>
  <c r="P18" i="12"/>
  <c r="R18" i="12"/>
  <c r="T18" i="12"/>
  <c r="V18" i="12"/>
  <c r="X18" i="12"/>
  <c r="Z18" i="12"/>
  <c r="AB18" i="12"/>
  <c r="AD18" i="12"/>
  <c r="AD24" i="12" s="1"/>
  <c r="K66" i="2"/>
  <c r="K68" i="2" s="1"/>
  <c r="G66" i="2"/>
  <c r="G68" i="2" s="1"/>
  <c r="E66" i="2"/>
  <c r="E56" i="2"/>
  <c r="G56" i="2"/>
  <c r="I56" i="2"/>
  <c r="K56" i="2"/>
  <c r="E74" i="2"/>
  <c r="G74" i="2"/>
  <c r="I74" i="2"/>
  <c r="K74" i="2"/>
  <c r="E79" i="2"/>
  <c r="G79" i="2"/>
  <c r="I79" i="2"/>
  <c r="K79" i="2"/>
  <c r="I81" i="1"/>
  <c r="E81" i="1"/>
  <c r="I67" i="1"/>
  <c r="E67" i="1"/>
  <c r="I43" i="1"/>
  <c r="E43" i="1"/>
  <c r="E21" i="1"/>
  <c r="I21" i="1"/>
  <c r="K112" i="1"/>
  <c r="K114" i="1" s="1"/>
  <c r="G112" i="1"/>
  <c r="G114" i="1" s="1"/>
  <c r="K67" i="1"/>
  <c r="G67" i="1"/>
  <c r="K79" i="1"/>
  <c r="G79" i="1"/>
  <c r="G81" i="1" s="1"/>
  <c r="K43" i="1"/>
  <c r="G43" i="1"/>
  <c r="E44" i="1" l="1"/>
  <c r="E68" i="2"/>
  <c r="I68" i="2"/>
  <c r="K81" i="1"/>
  <c r="K116" i="1" s="1"/>
  <c r="I44" i="1"/>
  <c r="G116" i="1"/>
  <c r="X31" i="12"/>
  <c r="X21" i="12"/>
  <c r="E56" i="16" l="1"/>
  <c r="K56" i="16"/>
  <c r="I56" i="16"/>
  <c r="G56" i="16"/>
  <c r="I15" i="2" l="1"/>
  <c r="K79" i="16" l="1"/>
  <c r="I79" i="16"/>
  <c r="G79" i="16"/>
  <c r="E79" i="16"/>
  <c r="K74" i="16"/>
  <c r="I74" i="16"/>
  <c r="G74" i="16"/>
  <c r="E74" i="16"/>
  <c r="K15" i="16"/>
  <c r="K19" i="16" s="1"/>
  <c r="K26" i="16" s="1"/>
  <c r="K30" i="16" s="1"/>
  <c r="K32" i="16" s="1"/>
  <c r="I15" i="16"/>
  <c r="I19" i="16" s="1"/>
  <c r="I26" i="16" s="1"/>
  <c r="I30" i="16" s="1"/>
  <c r="I32" i="16" s="1"/>
  <c r="G15" i="16"/>
  <c r="G19" i="16" s="1"/>
  <c r="G26" i="16" s="1"/>
  <c r="G30" i="16" s="1"/>
  <c r="G32" i="16" s="1"/>
  <c r="E15" i="16"/>
  <c r="E19" i="16" s="1"/>
  <c r="E26" i="16" s="1"/>
  <c r="E30" i="16" s="1"/>
  <c r="E32" i="16" s="1"/>
  <c r="G69" i="16" l="1"/>
  <c r="I69" i="16"/>
  <c r="K69" i="16"/>
  <c r="S29" i="10" l="1"/>
  <c r="S22" i="10"/>
  <c r="S32" i="10" l="1"/>
  <c r="S24" i="10"/>
  <c r="C96" i="3" l="1"/>
  <c r="I96" i="3" l="1"/>
  <c r="AB22" i="12" l="1"/>
  <c r="V22" i="12"/>
  <c r="R22" i="12"/>
  <c r="P22" i="12"/>
  <c r="N22" i="12"/>
  <c r="L22" i="12"/>
  <c r="J22" i="12"/>
  <c r="H22" i="12"/>
  <c r="F22" i="12"/>
  <c r="F18" i="12"/>
  <c r="D22" i="12"/>
  <c r="L18" i="12"/>
  <c r="J18" i="12"/>
  <c r="H18" i="12"/>
  <c r="D18" i="12"/>
  <c r="AB24" i="12" l="1"/>
  <c r="P24" i="12"/>
  <c r="Z31" i="12"/>
  <c r="R24" i="12"/>
  <c r="D24" i="12"/>
  <c r="H24" i="12"/>
  <c r="V24" i="12"/>
  <c r="J24" i="12"/>
  <c r="L24" i="12"/>
  <c r="F24" i="12"/>
  <c r="N24" i="12"/>
  <c r="X22" i="12"/>
  <c r="T22" i="12"/>
  <c r="T24" i="12" s="1"/>
  <c r="X24" i="12" l="1"/>
  <c r="AD22" i="12"/>
  <c r="Z22" i="12" l="1"/>
  <c r="Z24" i="12" s="1"/>
  <c r="I79" i="1"/>
  <c r="E79" i="1"/>
  <c r="W31" i="10" l="1"/>
  <c r="D18" i="10" l="1"/>
  <c r="E18" i="10"/>
  <c r="F18" i="10"/>
  <c r="G18" i="10"/>
  <c r="H18" i="10"/>
  <c r="I18" i="10"/>
  <c r="J18" i="10"/>
  <c r="K18" i="10"/>
  <c r="L18" i="10"/>
  <c r="L32" i="10" s="1"/>
  <c r="M18" i="10"/>
  <c r="N18" i="10"/>
  <c r="O18" i="10"/>
  <c r="P18" i="10"/>
  <c r="Q18" i="10"/>
  <c r="R18" i="10"/>
  <c r="U18" i="10"/>
  <c r="V18" i="10"/>
  <c r="W18" i="10"/>
  <c r="X18" i="10"/>
  <c r="Z18" i="10"/>
  <c r="AA18" i="10"/>
  <c r="AB18" i="10"/>
  <c r="C18" i="10"/>
  <c r="AC18" i="10"/>
  <c r="Y18" i="10" l="1"/>
  <c r="E23" i="3"/>
  <c r="G23" i="3"/>
  <c r="I23" i="3"/>
  <c r="G96" i="3"/>
  <c r="D29" i="12"/>
  <c r="D32" i="12" s="1"/>
  <c r="F29" i="12"/>
  <c r="H29" i="12"/>
  <c r="H32" i="12" s="1"/>
  <c r="J29" i="12"/>
  <c r="L29" i="12"/>
  <c r="L32" i="12" s="1"/>
  <c r="N29" i="12"/>
  <c r="P29" i="12"/>
  <c r="R29" i="12"/>
  <c r="T29" i="12"/>
  <c r="V29" i="12"/>
  <c r="AB29" i="12"/>
  <c r="AB32" i="12" s="1"/>
  <c r="AD31" i="12"/>
  <c r="W21" i="10"/>
  <c r="Y21" i="10" s="1"/>
  <c r="C22" i="10"/>
  <c r="C24" i="10" s="1"/>
  <c r="E22" i="10"/>
  <c r="E24" i="10" s="1"/>
  <c r="G22" i="10"/>
  <c r="I22" i="10"/>
  <c r="I24" i="10" s="1"/>
  <c r="K22" i="10"/>
  <c r="K24" i="10" s="1"/>
  <c r="M22" i="10"/>
  <c r="M24" i="10" s="1"/>
  <c r="O22" i="10"/>
  <c r="O24" i="10" s="1"/>
  <c r="Q22" i="10"/>
  <c r="Q24" i="10" s="1"/>
  <c r="U22" i="10"/>
  <c r="U24" i="10" s="1"/>
  <c r="AA22" i="10"/>
  <c r="AA24" i="10" s="1"/>
  <c r="C29" i="10"/>
  <c r="E29" i="10"/>
  <c r="G29" i="10"/>
  <c r="I29" i="10"/>
  <c r="K29" i="10"/>
  <c r="M29" i="10"/>
  <c r="O29" i="10"/>
  <c r="Q29" i="10"/>
  <c r="U29" i="10"/>
  <c r="AA29" i="10"/>
  <c r="E15" i="2"/>
  <c r="E19" i="2" s="1"/>
  <c r="E26" i="2" s="1"/>
  <c r="G15" i="2"/>
  <c r="G19" i="2" s="1"/>
  <c r="I19" i="2"/>
  <c r="I26" i="2" s="1"/>
  <c r="K15" i="2"/>
  <c r="K19" i="2" s="1"/>
  <c r="K26" i="2" s="1"/>
  <c r="G21" i="1"/>
  <c r="G44" i="1" s="1"/>
  <c r="K21" i="1"/>
  <c r="K44" i="1" s="1"/>
  <c r="E112" i="1"/>
  <c r="E114" i="1" s="1"/>
  <c r="I112" i="1"/>
  <c r="I114" i="1" s="1"/>
  <c r="I36" i="3" l="1"/>
  <c r="I38" i="3" s="1"/>
  <c r="I99" i="3" s="1"/>
  <c r="I101" i="3" s="1"/>
  <c r="I103" i="3" s="1"/>
  <c r="G36" i="3"/>
  <c r="G38" i="3" s="1"/>
  <c r="G99" i="3" s="1"/>
  <c r="G101" i="3" s="1"/>
  <c r="G103" i="3" s="1"/>
  <c r="E36" i="3"/>
  <c r="E38" i="3" s="1"/>
  <c r="E99" i="3" s="1"/>
  <c r="E101" i="3" s="1"/>
  <c r="E103" i="3" s="1"/>
  <c r="G32" i="10"/>
  <c r="G24" i="10"/>
  <c r="I116" i="1"/>
  <c r="Q32" i="10"/>
  <c r="O32" i="10"/>
  <c r="E32" i="10"/>
  <c r="M32" i="10"/>
  <c r="C32" i="10"/>
  <c r="AA32" i="10"/>
  <c r="U32" i="10"/>
  <c r="I32" i="10"/>
  <c r="E32" i="2"/>
  <c r="E69" i="2" s="1"/>
  <c r="K32" i="2"/>
  <c r="K69" i="2" s="1"/>
  <c r="I32" i="2"/>
  <c r="I69" i="2" s="1"/>
  <c r="F32" i="12"/>
  <c r="R32" i="12"/>
  <c r="K32" i="10"/>
  <c r="N32" i="12"/>
  <c r="J32" i="12"/>
  <c r="P32" i="12"/>
  <c r="W22" i="10"/>
  <c r="W24" i="10" s="1"/>
  <c r="W29" i="10"/>
  <c r="T32" i="12"/>
  <c r="V32" i="12"/>
  <c r="E116" i="1"/>
  <c r="Y22" i="10"/>
  <c r="Y24" i="10" s="1"/>
  <c r="AC22" i="10"/>
  <c r="AC24" i="10" s="1"/>
  <c r="G26" i="2"/>
  <c r="X29" i="12"/>
  <c r="Z29" i="12" l="1"/>
  <c r="Z32" i="12" s="1"/>
  <c r="AD29" i="12"/>
  <c r="W32" i="10"/>
  <c r="G32" i="2"/>
  <c r="G69" i="2" s="1"/>
  <c r="X32" i="12"/>
  <c r="AC29" i="10"/>
  <c r="AC32" i="10" s="1"/>
  <c r="Y29" i="10"/>
  <c r="Y32" i="10" s="1"/>
  <c r="AD32" i="12" l="1"/>
</calcChain>
</file>

<file path=xl/sharedStrings.xml><?xml version="1.0" encoding="utf-8"?>
<sst xmlns="http://schemas.openxmlformats.org/spreadsheetml/2006/main" count="564" uniqueCount="272">
  <si>
    <t>Assets</t>
  </si>
  <si>
    <t>Note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</si>
  <si>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</si>
  <si>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</si>
  <si>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</si>
  <si>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</si>
  <si>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</si>
  <si>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</si>
  <si>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</si>
  <si>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</si>
  <si>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</si>
  <si>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</si>
  <si>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</si>
  <si>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</si>
  <si>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</si>
  <si>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</si>
  <si>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</si>
  <si>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</si>
  <si>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</si>
  <si>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</si>
  <si>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</si>
  <si>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</si>
  <si>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</si>
  <si>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</si>
  <si>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</si>
  <si>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</si>
  <si>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</si>
  <si>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</si>
  <si>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</si>
  <si>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</si>
  <si>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</si>
  <si>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</si>
  <si>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</si>
  <si>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</si>
  <si>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</si>
  <si>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</si>
  <si>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</si>
  <si>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</si>
  <si>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</si>
  <si>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</si>
  <si>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</si>
  <si>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</si>
  <si>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interests</t>
  </si>
  <si>
    <t>31 December</t>
  </si>
  <si>
    <t>Other receivables</t>
  </si>
  <si>
    <t>Other payables</t>
  </si>
  <si>
    <t>Debentures</t>
  </si>
  <si>
    <t>Statement of financial position</t>
  </si>
  <si>
    <t>Deferred tax liabilities</t>
  </si>
  <si>
    <t>Long-term loans to related parties</t>
  </si>
  <si>
    <t>Other components of equity</t>
  </si>
  <si>
    <t>to profit or loss</t>
  </si>
  <si>
    <t>Total items that will be reclassified subsequently</t>
  </si>
  <si>
    <t xml:space="preserve"> to profit or loss</t>
  </si>
  <si>
    <t>Share of other</t>
  </si>
  <si>
    <t>Acquisition of intangible assets</t>
  </si>
  <si>
    <t>Surplus from business combination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</si>
  <si>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</si>
  <si>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</si>
  <si>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</si>
  <si>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</si>
  <si>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</si>
  <si>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</si>
  <si>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</si>
  <si>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Statement of changes in equity (Unaudited)</t>
  </si>
  <si>
    <t>Translation</t>
  </si>
  <si>
    <t>Total other</t>
  </si>
  <si>
    <t>Surplus from</t>
  </si>
  <si>
    <t xml:space="preserve">    Changes in ownership interests in subsidiaries</t>
  </si>
  <si>
    <t>Total transactions with owners, recorded directly in equity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</si>
  <si>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</si>
  <si>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</si>
  <si>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</si>
  <si>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</si>
  <si>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</si>
  <si>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</si>
  <si>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used as collateral</t>
  </si>
  <si>
    <t>Investments in joint ventures</t>
  </si>
  <si>
    <t>Investment properties</t>
  </si>
  <si>
    <t xml:space="preserve">Property, plant and equipment  </t>
  </si>
  <si>
    <t xml:space="preserve">Trade accounts payable </t>
  </si>
  <si>
    <t>Provisions for employee benefits</t>
  </si>
  <si>
    <t>Provision for decommissioning costs</t>
  </si>
  <si>
    <t>Changes in proportion</t>
  </si>
  <si>
    <t>of investment/interests in subsidiaries</t>
  </si>
  <si>
    <t xml:space="preserve">Revenue from sale </t>
  </si>
  <si>
    <t>Revenue from management fee</t>
  </si>
  <si>
    <t xml:space="preserve">Cost of sale 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</si>
  <si>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</si>
  <si>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</si>
  <si>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</si>
  <si>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</si>
  <si>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</si>
  <si>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</si>
  <si>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</si>
  <si>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</si>
  <si>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</si>
  <si>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</si>
  <si>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</si>
  <si>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</si>
  <si>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</si>
  <si>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</si>
  <si>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</si>
  <si>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</si>
  <si>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</si>
  <si>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</si>
  <si>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</si>
  <si>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Profit </t>
  </si>
  <si>
    <t>Transfer to legal reserve</t>
  </si>
  <si>
    <t>Depreciation and amortisation</t>
  </si>
  <si>
    <t>Payments for investment in joint ventures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</si>
  <si>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</si>
  <si>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</si>
  <si>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</si>
  <si>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</si>
  <si>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</si>
  <si>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</si>
  <si>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</si>
  <si>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</si>
  <si>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</si>
  <si>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</si>
  <si>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Other non-current financial assets</t>
  </si>
  <si>
    <t>Accounts payable for power plant construction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</si>
  <si>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</si>
  <si>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</si>
  <si>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</si>
  <si>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</si>
  <si>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</si>
  <si>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Other non-current financial liabilities</t>
  </si>
  <si>
    <t>Lease liabilities</t>
  </si>
  <si>
    <t>Issued and paid-up</t>
  </si>
  <si>
    <t>Comprehensive income (expense) for the period</t>
  </si>
  <si>
    <t xml:space="preserve">    Other comprehensive income (expense)</t>
  </si>
  <si>
    <t>(in Baht)</t>
  </si>
  <si>
    <t>Spare parts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</si>
  <si>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</si>
  <si>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</si>
  <si>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</si>
  <si>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</si>
  <si>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</si>
  <si>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Gain on investments in debt instruments designated</t>
  </si>
  <si>
    <t>associates and joint ventures</t>
  </si>
  <si>
    <t>under</t>
  </si>
  <si>
    <t>joint ventures</t>
  </si>
  <si>
    <t>Unrealised (gain) loss on exchange rate</t>
  </si>
  <si>
    <t xml:space="preserve">Separate </t>
  </si>
  <si>
    <t>Other non-current receivables</t>
  </si>
  <si>
    <t>Current portion of long-term loans</t>
  </si>
  <si>
    <t>of equity</t>
  </si>
  <si>
    <t>Statement of comprehensive income (Unaudited)</t>
  </si>
  <si>
    <t>Payments for borrowing costs</t>
  </si>
  <si>
    <t xml:space="preserve">Net cash used in investing activities  </t>
  </si>
  <si>
    <t>Revenue</t>
  </si>
  <si>
    <t>Payments for lease liabilities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</si>
  <si>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</si>
  <si>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</si>
  <si>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</si>
  <si>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</si>
  <si>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</si>
  <si>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</si>
  <si>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</si>
  <si>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Exchange differences on translating financial statements</t>
  </si>
  <si>
    <t>Payments for debentures</t>
  </si>
  <si>
    <t>Payments for advance payments for land</t>
  </si>
  <si>
    <t>of investment/</t>
  </si>
  <si>
    <t xml:space="preserve">    Dividends</t>
  </si>
  <si>
    <t>Dividend income</t>
  </si>
  <si>
    <t>Dividend received</t>
  </si>
  <si>
    <t>Dividend paid</t>
  </si>
  <si>
    <t xml:space="preserve">   at Baht 1 per share)</t>
  </si>
  <si>
    <t>Profit from operating activities</t>
  </si>
  <si>
    <t xml:space="preserve">    Profit</t>
  </si>
  <si>
    <t>Other non-current payables</t>
  </si>
  <si>
    <t>the period, net of tax</t>
  </si>
  <si>
    <t>income (expense)</t>
  </si>
  <si>
    <t xml:space="preserve">    Distributions to owners of the parent</t>
  </si>
  <si>
    <t xml:space="preserve">    Total distributions to owners of the parent</t>
  </si>
  <si>
    <t xml:space="preserve">     Dividends</t>
  </si>
  <si>
    <t xml:space="preserve">   Distributions to owners </t>
  </si>
  <si>
    <t>Gain (loss) on cash flow hedges</t>
  </si>
  <si>
    <t xml:space="preserve">   Dividends</t>
  </si>
  <si>
    <t xml:space="preserve">   Total distributions to owners 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</si>
  <si>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</si>
  <si>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</si>
  <si>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</si>
  <si>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</si>
  <si>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</si>
  <si>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</si>
  <si>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Payments for other financial assets</t>
  </si>
  <si>
    <t xml:space="preserve"> (11,733.15 million ordinary shares, par value </t>
  </si>
  <si>
    <t>Dividend paid to non-controlling interests</t>
  </si>
  <si>
    <t>Revenue from service concession arrangement</t>
  </si>
  <si>
    <t>Cost from service concession arrangement</t>
  </si>
  <si>
    <t xml:space="preserve">    Total changes in ownership interests in subsidiaries</t>
  </si>
  <si>
    <t>Receivable from service concession arrangement</t>
  </si>
  <si>
    <t>Current portion of debentures</t>
  </si>
  <si>
    <t>Equity attributable to owners of the parent</t>
  </si>
  <si>
    <t xml:space="preserve">Short-term deposits at financial institutions </t>
  </si>
  <si>
    <t>Increase from provision for</t>
  </si>
  <si>
    <t>Balance at 1 January 2021</t>
  </si>
  <si>
    <t xml:space="preserve">Intangible assets </t>
  </si>
  <si>
    <t>Goodwill</t>
  </si>
  <si>
    <t>reserve</t>
  </si>
  <si>
    <t>Hedging</t>
  </si>
  <si>
    <t>Fair value</t>
  </si>
  <si>
    <t>Payments for long-term loans to related parties</t>
  </si>
  <si>
    <t>Payments for interest and finance costs</t>
  </si>
  <si>
    <t>Payments for investment in associates</t>
  </si>
  <si>
    <t>Payments for short-term loans to related parties</t>
  </si>
  <si>
    <t>Proceeds from long-term loans to related parties</t>
  </si>
  <si>
    <t>Current portion of lease receivable</t>
  </si>
  <si>
    <t>under power purchase agreement</t>
  </si>
  <si>
    <t>Lease receivable under power purchase agreement</t>
  </si>
  <si>
    <t>Revenue from lease contracts under power purchase agreement</t>
  </si>
  <si>
    <t xml:space="preserve">Net cash from financing activities  </t>
  </si>
  <si>
    <t>Net decrease in cash and cash equivalents,</t>
  </si>
  <si>
    <t>Net decrease in cash and cash equivalents</t>
  </si>
  <si>
    <t>Advance payment for share subscription</t>
  </si>
  <si>
    <t>Proceeds from capital increase and</t>
  </si>
  <si>
    <t>capitalised in property, plant and equipment</t>
  </si>
  <si>
    <t>and power plant construction</t>
  </si>
  <si>
    <t>before effect of exchange rate changes</t>
  </si>
  <si>
    <t>advance payment for power plant construction</t>
  </si>
  <si>
    <t>decommissioning costs capitalised in assets</t>
  </si>
  <si>
    <t>from financial institutions</t>
  </si>
  <si>
    <t>Proceeds from sale of other financial assets</t>
  </si>
  <si>
    <t>Accounts payable for property, plant, equipment and intangible assets</t>
  </si>
  <si>
    <t>30 June</t>
  </si>
  <si>
    <t xml:space="preserve">Six-month period ended </t>
  </si>
  <si>
    <t>Balance at 30 June 2021</t>
  </si>
  <si>
    <t>Six-month period ended 30 June 2021</t>
  </si>
  <si>
    <t>Six-month period ended</t>
  </si>
  <si>
    <t>Cash and cash equivalents at 30 June</t>
  </si>
  <si>
    <t>Share of profit of associates and joint ventures</t>
  </si>
  <si>
    <t xml:space="preserve">Profit before income tax expense  </t>
  </si>
  <si>
    <t>Profit for the period</t>
  </si>
  <si>
    <t>Total comprehensive income for the period</t>
  </si>
  <si>
    <t>Profit attributable to:</t>
  </si>
  <si>
    <t>Basic earnings per share</t>
  </si>
  <si>
    <t>Comprehensive income for the period</t>
  </si>
  <si>
    <t xml:space="preserve">    Other comprehensive income</t>
  </si>
  <si>
    <t xml:space="preserve">    Distributions to owners</t>
  </si>
  <si>
    <t xml:space="preserve">    Total distributions to owners</t>
  </si>
  <si>
    <t>additional paid-up of shares of subsidiaries</t>
  </si>
  <si>
    <t>Refundable VAT</t>
  </si>
  <si>
    <t>Non-current trade receivables</t>
  </si>
  <si>
    <t>Short-term loans from related parties</t>
  </si>
  <si>
    <t>Income tax payable</t>
  </si>
  <si>
    <t>3, 8</t>
  </si>
  <si>
    <t>Share of other comprehensive income (expense) of</t>
  </si>
  <si>
    <t>Balance at 1 January 2022</t>
  </si>
  <si>
    <t>Six-month period ended 30 June 2022</t>
  </si>
  <si>
    <t>Balance at 30 June 2022</t>
  </si>
  <si>
    <t>Other non-current trade receivables</t>
  </si>
  <si>
    <t>Payment for investment in subsidiaries</t>
  </si>
  <si>
    <t>Proceeds from debentures</t>
  </si>
  <si>
    <t>Payment for deferred debenture fees</t>
  </si>
  <si>
    <t>at fair value through other comprehensive income (expense)</t>
  </si>
  <si>
    <t>Loss on sales of investment in equity instruments designated</t>
  </si>
  <si>
    <t>Gain (loss) on investments in equity instruments designated</t>
  </si>
  <si>
    <t>Tax income (expense)</t>
  </si>
  <si>
    <t>Gain on cash flow hedges</t>
  </si>
  <si>
    <t xml:space="preserve">     Profit </t>
  </si>
  <si>
    <t>Tax expense (income)</t>
  </si>
  <si>
    <t xml:space="preserve">Acquisition of investment properties  </t>
  </si>
  <si>
    <t>3, 11</t>
  </si>
  <si>
    <t xml:space="preserve">    Call for additional paid-up capital</t>
  </si>
  <si>
    <t>Taxes paid</t>
  </si>
  <si>
    <t>Proceeds from disposal of investment and loan to subsidiary, net</t>
  </si>
  <si>
    <t>(Gain) loss on disposal and write-off non-current assets</t>
  </si>
  <si>
    <t>Gain from disposal and write-off property, plant and equipment</t>
  </si>
  <si>
    <t>Payment for advance payments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</si>
</sst>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* #,##0.00000_);_(* \(#,##0.00000\);_(* &quot;-&quot;??_);_(@_)"/>
    <numFmt numFmtId="171" formatCode="[$-107041E]d\ mmmm\ yyyy;@"/>
    <numFmt numFmtId="172" formatCode="[$-D00041E]0"/>
    <numFmt numFmtId="173" formatCode="_-&quot;£&quot;* #,##0.00_-;\-&quot;£&quot;* #,##0.00_-;_-&quot;£&quot;* &quot;-&quot;??_-;_-@_-"/>
  </numFmts>
  <fonts count="4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6"/>
      <name val="CordiaUPC"/>
      <family val="2"/>
    </font>
    <font>
      <sz val="11"/>
      <color indexed="8"/>
      <name val="Tahoma"/>
      <family val="2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9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u val="singleAccounting"/>
      <sz val="1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3">
    <xf numFmtId="0" fontId="0" fillId="0" borderId="0"/>
    <xf numFmtId="165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65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5" fillId="0" borderId="0"/>
    <xf numFmtId="43" fontId="21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2" fillId="0" borderId="0"/>
    <xf numFmtId="0" fontId="24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17" fillId="0" borderId="0"/>
    <xf numFmtId="0" fontId="17" fillId="0" borderId="0"/>
    <xf numFmtId="172" fontId="3" fillId="0" borderId="0"/>
    <xf numFmtId="172" fontId="21" fillId="0" borderId="0"/>
    <xf numFmtId="43" fontId="21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9" applyNumberFormat="0" applyAlignment="0" applyProtection="0"/>
    <xf numFmtId="0" fontId="35" fillId="6" borderId="10" applyNumberFormat="0" applyAlignment="0" applyProtection="0"/>
    <xf numFmtId="0" fontId="36" fillId="6" borderId="9" applyNumberFormat="0" applyAlignment="0" applyProtection="0"/>
    <xf numFmtId="0" fontId="37" fillId="0" borderId="11" applyNumberFormat="0" applyFill="0" applyAlignment="0" applyProtection="0"/>
    <xf numFmtId="0" fontId="38" fillId="7" borderId="12" applyNumberFormat="0" applyAlignment="0" applyProtection="0"/>
    <xf numFmtId="0" fontId="39" fillId="0" borderId="0" applyNumberFormat="0" applyFill="0" applyBorder="0" applyAlignment="0" applyProtection="0"/>
    <xf numFmtId="0" fontId="17" fillId="8" borderId="13" applyNumberFormat="0" applyFont="0" applyAlignment="0" applyProtection="0"/>
    <xf numFmtId="0" fontId="40" fillId="0" borderId="14" applyNumberFormat="0" applyFill="0" applyAlignment="0" applyProtection="0"/>
    <xf numFmtId="0" fontId="24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4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4" fillId="32" borderId="0" applyNumberFormat="0" applyBorder="0" applyAlignment="0" applyProtection="0"/>
    <xf numFmtId="0" fontId="21" fillId="0" borderId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41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17" fillId="0" borderId="0"/>
    <xf numFmtId="0" fontId="41" fillId="0" borderId="0"/>
    <xf numFmtId="0" fontId="17" fillId="0" borderId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7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69">
    <xf numFmtId="0" fontId="0" fillId="0" borderId="0" xfId="0"/>
    <xf numFmtId="0" fontId="5" fillId="0" borderId="0" xfId="0" applyFont="1" applyFill="1" applyAlignment="1">
      <alignment horizontal="left"/>
    </xf>
    <xf numFmtId="167" fontId="0" fillId="0" borderId="0" xfId="0" applyNumberFormat="1" applyFont="1" applyFill="1"/>
    <xf numFmtId="41" fontId="6" fillId="0" borderId="0" xfId="1" applyNumberFormat="1" applyFont="1" applyFill="1"/>
    <xf numFmtId="167" fontId="5" fillId="0" borderId="0" xfId="0" applyNumberFormat="1" applyFont="1" applyFill="1"/>
    <xf numFmtId="168" fontId="6" fillId="0" borderId="0" xfId="1" applyNumberFormat="1" applyFont="1" applyFill="1"/>
    <xf numFmtId="41" fontId="6" fillId="0" borderId="0" xfId="1" applyNumberFormat="1" applyFont="1" applyFill="1" applyBorder="1"/>
    <xf numFmtId="41" fontId="5" fillId="0" borderId="0" xfId="1" applyNumberFormat="1" applyFont="1" applyFill="1" applyBorder="1"/>
    <xf numFmtId="0" fontId="13" fillId="0" borderId="0" xfId="0" applyFont="1" applyFill="1" applyAlignment="1">
      <alignment horizontal="left"/>
    </xf>
    <xf numFmtId="167" fontId="10" fillId="0" borderId="0" xfId="0" applyNumberFormat="1" applyFont="1" applyFill="1"/>
    <xf numFmtId="0" fontId="9" fillId="0" borderId="0" xfId="0" applyFont="1" applyFill="1" applyAlignment="1">
      <alignment horizontal="left"/>
    </xf>
    <xf numFmtId="41" fontId="6" fillId="0" borderId="1" xfId="1" applyNumberFormat="1" applyFont="1" applyFill="1" applyBorder="1"/>
    <xf numFmtId="167" fontId="0" fillId="0" borderId="0" xfId="0" applyNumberFormat="1" applyFill="1" applyAlignment="1">
      <alignment horizontal="center"/>
    </xf>
    <xf numFmtId="167" fontId="11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Continuous"/>
    </xf>
    <xf numFmtId="167" fontId="9" fillId="0" borderId="0" xfId="0" applyNumberFormat="1" applyFont="1" applyFill="1" applyAlignment="1">
      <alignment horizontal="centerContinuous"/>
    </xf>
    <xf numFmtId="167" fontId="6" fillId="0" borderId="0" xfId="0" applyNumberFormat="1" applyFont="1" applyFill="1"/>
    <xf numFmtId="167" fontId="5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167" fontId="8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Continuous"/>
    </xf>
    <xf numFmtId="168" fontId="5" fillId="0" borderId="0" xfId="0" applyNumberFormat="1" applyFont="1" applyFill="1" applyAlignment="1">
      <alignment horizontal="centerContinuous"/>
    </xf>
    <xf numFmtId="167" fontId="0" fillId="0" borderId="0" xfId="0" applyNumberFormat="1" applyFill="1" applyAlignment="1"/>
    <xf numFmtId="167" fontId="6" fillId="0" borderId="0" xfId="0" applyNumberFormat="1" applyFont="1" applyFill="1" applyAlignment="1"/>
    <xf numFmtId="167" fontId="0" fillId="0" borderId="0" xfId="0" applyNumberFormat="1" applyFont="1" applyFill="1" applyAlignment="1"/>
    <xf numFmtId="166" fontId="7" fillId="0" borderId="0" xfId="0" applyNumberFormat="1" applyFont="1" applyFill="1" applyAlignment="1">
      <alignment horizontal="center"/>
    </xf>
    <xf numFmtId="165" fontId="6" fillId="0" borderId="0" xfId="1" applyFont="1" applyFill="1"/>
    <xf numFmtId="167" fontId="0" fillId="0" borderId="0" xfId="0" quotePrefix="1" applyNumberFormat="1" applyFont="1" applyFill="1" applyAlignment="1">
      <alignment horizontal="center"/>
    </xf>
    <xf numFmtId="166" fontId="6" fillId="0" borderId="0" xfId="13" applyNumberFormat="1" applyFont="1" applyFill="1"/>
    <xf numFmtId="0" fontId="5" fillId="0" borderId="0" xfId="13" applyFont="1" applyFill="1"/>
    <xf numFmtId="166" fontId="5" fillId="0" borderId="0" xfId="13" applyNumberFormat="1" applyFont="1" applyFill="1"/>
    <xf numFmtId="0" fontId="6" fillId="0" borderId="0" xfId="13" applyFont="1" applyFill="1"/>
    <xf numFmtId="0" fontId="7" fillId="0" borderId="0" xfId="6" applyNumberFormat="1" applyFont="1" applyFill="1" applyBorder="1" applyAlignment="1">
      <alignment horizontal="center"/>
    </xf>
    <xf numFmtId="167" fontId="6" fillId="0" borderId="0" xfId="6" applyNumberFormat="1" applyFont="1" applyFill="1"/>
    <xf numFmtId="165" fontId="6" fillId="0" borderId="0" xfId="3" applyFont="1" applyFill="1" applyBorder="1"/>
    <xf numFmtId="168" fontId="6" fillId="0" borderId="0" xfId="3" applyNumberFormat="1" applyFont="1" applyFill="1" applyBorder="1"/>
    <xf numFmtId="37" fontId="6" fillId="0" borderId="0" xfId="6" applyNumberFormat="1" applyFont="1" applyFill="1" applyBorder="1"/>
    <xf numFmtId="167" fontId="6" fillId="0" borderId="0" xfId="13" applyNumberFormat="1" applyFont="1" applyFill="1" applyBorder="1"/>
    <xf numFmtId="0" fontId="6" fillId="0" borderId="0" xfId="9" applyFont="1" applyFill="1" applyAlignment="1">
      <alignment horizontal="left"/>
    </xf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166" fontId="6" fillId="0" borderId="0" xfId="13" applyNumberFormat="1" applyFont="1" applyFill="1" applyBorder="1"/>
    <xf numFmtId="0" fontId="7" fillId="0" borderId="0" xfId="13" applyNumberFormat="1" applyFont="1" applyFill="1" applyBorder="1" applyAlignment="1">
      <alignment horizontal="center"/>
    </xf>
    <xf numFmtId="166" fontId="5" fillId="0" borderId="0" xfId="13" applyNumberFormat="1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166" fontId="6" fillId="0" borderId="0" xfId="13" applyNumberFormat="1" applyFont="1" applyFill="1" applyAlignment="1"/>
    <xf numFmtId="0" fontId="6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5" fillId="0" borderId="0" xfId="13" applyFont="1" applyFill="1" applyAlignment="1"/>
    <xf numFmtId="0" fontId="0" fillId="0" borderId="0" xfId="0" applyFont="1" applyFill="1" applyAlignment="1"/>
    <xf numFmtId="0" fontId="7" fillId="0" borderId="0" xfId="6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9" applyFont="1" applyFill="1" applyAlignment="1">
      <alignment horizontal="left" vertical="center"/>
    </xf>
    <xf numFmtId="166" fontId="5" fillId="0" borderId="0" xfId="13" applyNumberFormat="1" applyFont="1" applyFill="1" applyAlignment="1">
      <alignment vertical="center"/>
    </xf>
    <xf numFmtId="0" fontId="6" fillId="0" borderId="0" xfId="13" applyFill="1" applyBorder="1"/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/>
    <xf numFmtId="0" fontId="5" fillId="0" borderId="0" xfId="9" applyFont="1" applyFill="1"/>
    <xf numFmtId="166" fontId="6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 vertical="center"/>
    </xf>
    <xf numFmtId="166" fontId="6" fillId="0" borderId="0" xfId="14" applyNumberFormat="1" applyFont="1" applyFill="1" applyBorder="1" applyAlignment="1">
      <alignment horizontal="centerContinuous"/>
    </xf>
    <xf numFmtId="0" fontId="6" fillId="0" borderId="0" xfId="9" applyFont="1" applyFill="1" applyAlignment="1">
      <alignment horizontal="center"/>
    </xf>
    <xf numFmtId="0" fontId="13" fillId="0" borderId="0" xfId="14" applyFont="1" applyFill="1" applyAlignment="1">
      <alignment horizontal="left"/>
    </xf>
    <xf numFmtId="0" fontId="9" fillId="0" borderId="0" xfId="14" applyFont="1" applyFill="1" applyAlignment="1">
      <alignment horizontal="left"/>
    </xf>
    <xf numFmtId="0" fontId="8" fillId="0" borderId="0" xfId="0" applyFont="1" applyFill="1" applyAlignment="1"/>
    <xf numFmtId="0" fontId="0" fillId="0" borderId="0" xfId="9" applyFont="1" applyFill="1"/>
    <xf numFmtId="0" fontId="6" fillId="0" borderId="0" xfId="9" applyFont="1" applyFill="1"/>
    <xf numFmtId="0" fontId="0" fillId="0" borderId="0" xfId="9" applyFont="1" applyFill="1" applyAlignment="1">
      <alignment horizontal="left"/>
    </xf>
    <xf numFmtId="166" fontId="5" fillId="0" borderId="0" xfId="14" applyNumberFormat="1" applyFont="1" applyFill="1"/>
    <xf numFmtId="166" fontId="6" fillId="0" borderId="0" xfId="14" applyNumberFormat="1" applyFont="1" applyFill="1" applyBorder="1"/>
    <xf numFmtId="166" fontId="16" fillId="0" borderId="0" xfId="14" applyNumberFormat="1" applyFont="1" applyFill="1"/>
    <xf numFmtId="166" fontId="0" fillId="0" borderId="0" xfId="14" applyNumberFormat="1" applyFont="1" applyFill="1" applyAlignment="1">
      <alignment horizontal="center"/>
    </xf>
    <xf numFmtId="0" fontId="8" fillId="0" borderId="0" xfId="9" applyFont="1" applyFill="1" applyAlignment="1">
      <alignment horizontal="left"/>
    </xf>
    <xf numFmtId="0" fontId="6" fillId="0" borderId="0" xfId="9" applyFont="1" applyFill="1" applyBorder="1" applyAlignment="1">
      <alignment horizontal="center"/>
    </xf>
    <xf numFmtId="167" fontId="7" fillId="0" borderId="0" xfId="0" applyNumberFormat="1" applyFont="1" applyFill="1" applyAlignment="1"/>
    <xf numFmtId="166" fontId="8" fillId="0" borderId="0" xfId="13" applyNumberFormat="1" applyFont="1" applyFill="1"/>
    <xf numFmtId="166" fontId="0" fillId="0" borderId="0" xfId="13" applyNumberFormat="1" applyFont="1" applyFill="1"/>
    <xf numFmtId="0" fontId="8" fillId="0" borderId="0" xfId="9" applyFont="1" applyFill="1"/>
    <xf numFmtId="166" fontId="6" fillId="0" borderId="0" xfId="14" applyNumberFormat="1" applyFont="1" applyFill="1"/>
    <xf numFmtId="168" fontId="6" fillId="0" borderId="0" xfId="1" applyNumberFormat="1" applyFont="1" applyFill="1" applyBorder="1"/>
    <xf numFmtId="1" fontId="7" fillId="0" borderId="0" xfId="14" applyNumberFormat="1" applyFont="1" applyFill="1" applyAlignment="1">
      <alignment horizontal="center"/>
    </xf>
    <xf numFmtId="168" fontId="6" fillId="0" borderId="1" xfId="1" applyNumberFormat="1" applyFont="1" applyFill="1" applyBorder="1"/>
    <xf numFmtId="0" fontId="7" fillId="0" borderId="0" xfId="14" applyNumberFormat="1" applyFont="1" applyFill="1" applyAlignment="1">
      <alignment horizontal="center"/>
    </xf>
    <xf numFmtId="168" fontId="5" fillId="0" borderId="1" xfId="1" applyNumberFormat="1" applyFont="1" applyFill="1" applyBorder="1"/>
    <xf numFmtId="168" fontId="5" fillId="0" borderId="0" xfId="1" applyNumberFormat="1" applyFont="1" applyFill="1"/>
    <xf numFmtId="168" fontId="5" fillId="0" borderId="0" xfId="1" applyNumberFormat="1" applyFont="1" applyFill="1" applyBorder="1"/>
    <xf numFmtId="168" fontId="5" fillId="0" borderId="2" xfId="1" applyNumberFormat="1" applyFont="1" applyFill="1" applyBorder="1"/>
    <xf numFmtId="37" fontId="5" fillId="0" borderId="2" xfId="0" applyNumberFormat="1" applyFont="1" applyFill="1" applyBorder="1"/>
    <xf numFmtId="168" fontId="6" fillId="0" borderId="0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165" fontId="0" fillId="0" borderId="0" xfId="1" applyFont="1" applyFill="1"/>
    <xf numFmtId="168" fontId="6" fillId="0" borderId="1" xfId="1" applyNumberFormat="1" applyFont="1" applyFill="1" applyBorder="1" applyAlignment="1"/>
    <xf numFmtId="0" fontId="6" fillId="0" borderId="0" xfId="9" applyFont="1" applyFill="1" applyBorder="1"/>
    <xf numFmtId="1" fontId="7" fillId="0" borderId="0" xfId="14" applyNumberFormat="1" applyFont="1" applyFill="1" applyBorder="1" applyAlignment="1">
      <alignment horizontal="center"/>
    </xf>
    <xf numFmtId="166" fontId="16" fillId="0" borderId="0" xfId="14" applyNumberFormat="1" applyFont="1" applyFill="1" applyBorder="1"/>
    <xf numFmtId="37" fontId="5" fillId="0" borderId="0" xfId="0" applyNumberFormat="1" applyFont="1" applyFill="1" applyBorder="1"/>
    <xf numFmtId="37" fontId="5" fillId="0" borderId="1" xfId="0" applyNumberFormat="1" applyFont="1" applyFill="1" applyBorder="1"/>
    <xf numFmtId="0" fontId="8" fillId="0" borderId="0" xfId="9" applyFont="1" applyFill="1" applyAlignment="1"/>
    <xf numFmtId="165" fontId="6" fillId="0" borderId="1" xfId="1" applyFont="1" applyFill="1" applyBorder="1"/>
    <xf numFmtId="166" fontId="10" fillId="0" borderId="0" xfId="13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5" fillId="0" borderId="0" xfId="0" applyNumberFormat="1" applyFont="1" applyFill="1"/>
    <xf numFmtId="167" fontId="5" fillId="0" borderId="0" xfId="12" applyNumberFormat="1" applyFont="1" applyFill="1" applyBorder="1"/>
    <xf numFmtId="0" fontId="5" fillId="0" borderId="0" xfId="14" applyFont="1" applyFill="1" applyAlignment="1">
      <alignment horizontal="left"/>
    </xf>
    <xf numFmtId="166" fontId="6" fillId="0" borderId="0" xfId="14" applyNumberFormat="1" applyFont="1" applyFill="1" applyAlignment="1">
      <alignment horizontal="right"/>
    </xf>
    <xf numFmtId="166" fontId="6" fillId="0" borderId="0" xfId="14" applyNumberFormat="1" applyFont="1" applyFill="1" applyAlignment="1">
      <alignment horizontal="left"/>
    </xf>
    <xf numFmtId="166" fontId="6" fillId="0" borderId="0" xfId="14" applyNumberFormat="1" applyFont="1" applyFill="1" applyBorder="1" applyAlignment="1">
      <alignment horizontal="left"/>
    </xf>
    <xf numFmtId="166" fontId="5" fillId="0" borderId="0" xfId="14" applyNumberFormat="1" applyFont="1" applyFill="1" applyAlignment="1">
      <alignment horizontal="centerContinuous"/>
    </xf>
    <xf numFmtId="166" fontId="5" fillId="0" borderId="0" xfId="14" applyNumberFormat="1" applyFont="1" applyFill="1" applyBorder="1" applyAlignment="1">
      <alignment horizontal="centerContinuous"/>
    </xf>
    <xf numFmtId="166" fontId="6" fillId="0" borderId="1" xfId="14" applyNumberFormat="1" applyFont="1" applyFill="1" applyBorder="1" applyAlignment="1">
      <alignment horizontal="centerContinuous"/>
    </xf>
    <xf numFmtId="166" fontId="6" fillId="0" borderId="0" xfId="14" applyNumberFormat="1" applyFont="1" applyFill="1" applyBorder="1" applyAlignment="1"/>
    <xf numFmtId="166" fontId="7" fillId="0" borderId="0" xfId="14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5" fillId="0" borderId="0" xfId="11" applyNumberFormat="1" applyFont="1" applyFill="1" applyBorder="1"/>
    <xf numFmtId="167" fontId="7" fillId="0" borderId="0" xfId="14" applyNumberFormat="1" applyFont="1" applyFill="1" applyAlignment="1">
      <alignment horizontal="center"/>
    </xf>
    <xf numFmtId="37" fontId="5" fillId="0" borderId="0" xfId="11" applyNumberFormat="1" applyFont="1" applyFill="1"/>
    <xf numFmtId="37" fontId="6" fillId="0" borderId="0" xfId="14" applyNumberFormat="1" applyFont="1" applyFill="1"/>
    <xf numFmtId="165" fontId="5" fillId="0" borderId="0" xfId="1" applyFont="1" applyFill="1"/>
    <xf numFmtId="165" fontId="6" fillId="0" borderId="0" xfId="1" applyFont="1" applyFill="1" applyAlignment="1"/>
    <xf numFmtId="165" fontId="6" fillId="0" borderId="0" xfId="1" applyFont="1" applyFill="1" applyBorder="1"/>
    <xf numFmtId="165" fontId="5" fillId="0" borderId="2" xfId="1" applyFont="1" applyFill="1" applyBorder="1"/>
    <xf numFmtId="37" fontId="16" fillId="0" borderId="0" xfId="14" applyNumberFormat="1" applyFont="1" applyFill="1"/>
    <xf numFmtId="165" fontId="5" fillId="0" borderId="0" xfId="1" applyFont="1" applyFill="1" applyBorder="1"/>
    <xf numFmtId="167" fontId="7" fillId="0" borderId="0" xfId="14" applyNumberFormat="1" applyFont="1" applyFill="1" applyBorder="1" applyAlignment="1">
      <alignment horizontal="center"/>
    </xf>
    <xf numFmtId="169" fontId="5" fillId="0" borderId="2" xfId="1" applyNumberFormat="1" applyFont="1" applyFill="1" applyBorder="1"/>
    <xf numFmtId="169" fontId="5" fillId="0" borderId="0" xfId="1" applyNumberFormat="1" applyFont="1" applyFill="1" applyBorder="1"/>
    <xf numFmtId="169" fontId="5" fillId="0" borderId="1" xfId="1" applyNumberFormat="1" applyFont="1" applyFill="1" applyBorder="1"/>
    <xf numFmtId="167" fontId="5" fillId="0" borderId="0" xfId="11" applyNumberFormat="1" applyFont="1" applyFill="1"/>
    <xf numFmtId="0" fontId="11" fillId="0" borderId="0" xfId="13" applyNumberFormat="1" applyFont="1" applyFill="1" applyAlignment="1">
      <alignment horizontal="center"/>
    </xf>
    <xf numFmtId="166" fontId="10" fillId="0" borderId="0" xfId="13" applyNumberFormat="1" applyFont="1" applyFill="1" applyBorder="1"/>
    <xf numFmtId="166" fontId="10" fillId="0" borderId="0" xfId="13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13" applyNumberFormat="1" applyFont="1" applyFill="1" applyAlignment="1">
      <alignment horizontal="center"/>
    </xf>
    <xf numFmtId="166" fontId="6" fillId="0" borderId="0" xfId="1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13" applyNumberFormat="1" applyFont="1" applyFill="1" applyAlignment="1">
      <alignment horizontal="center"/>
    </xf>
    <xf numFmtId="0" fontId="8" fillId="0" borderId="0" xfId="6" applyNumberFormat="1" applyFont="1" applyFill="1" applyAlignment="1">
      <alignment horizontal="center"/>
    </xf>
    <xf numFmtId="167" fontId="5" fillId="0" borderId="0" xfId="6" applyNumberFormat="1" applyFont="1" applyFill="1"/>
    <xf numFmtId="37" fontId="5" fillId="0" borderId="0" xfId="6" applyNumberFormat="1" applyFont="1" applyFill="1"/>
    <xf numFmtId="0" fontId="8" fillId="0" borderId="0" xfId="13" applyNumberFormat="1" applyFont="1" applyFill="1" applyAlignment="1">
      <alignment horizontal="center"/>
    </xf>
    <xf numFmtId="167" fontId="6" fillId="0" borderId="0" xfId="13" applyNumberFormat="1" applyFont="1" applyFill="1"/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center"/>
    </xf>
    <xf numFmtId="41" fontId="5" fillId="0" borderId="0" xfId="6" applyNumberFormat="1" applyFont="1" applyFill="1" applyBorder="1"/>
    <xf numFmtId="41" fontId="6" fillId="0" borderId="0" xfId="5" applyNumberFormat="1" applyFont="1" applyFill="1" applyBorder="1"/>
    <xf numFmtId="41" fontId="6" fillId="0" borderId="0" xfId="5" applyNumberFormat="1" applyFont="1" applyFill="1" applyBorder="1" applyAlignment="1">
      <alignment horizontal="center"/>
    </xf>
    <xf numFmtId="166" fontId="6" fillId="0" borderId="0" xfId="13" applyNumberFormat="1" applyFont="1" applyFill="1" applyBorder="1" applyAlignment="1"/>
    <xf numFmtId="0" fontId="8" fillId="0" borderId="0" xfId="6" applyNumberFormat="1" applyFont="1" applyFill="1" applyBorder="1" applyAlignment="1">
      <alignment horizontal="center"/>
    </xf>
    <xf numFmtId="166" fontId="18" fillId="0" borderId="0" xfId="13" applyNumberFormat="1" applyFont="1" applyFill="1"/>
    <xf numFmtId="169" fontId="0" fillId="0" borderId="0" xfId="1" applyNumberFormat="1" applyFont="1" applyFill="1" applyAlignment="1">
      <alignment horizontal="right"/>
    </xf>
    <xf numFmtId="166" fontId="6" fillId="0" borderId="0" xfId="14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6" fontId="8" fillId="0" borderId="0" xfId="14" applyNumberFormat="1" applyFont="1" applyFill="1" applyBorder="1"/>
    <xf numFmtId="167" fontId="7" fillId="0" borderId="0" xfId="13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6" fontId="18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5" fontId="16" fillId="0" borderId="0" xfId="1" applyFont="1" applyFill="1"/>
    <xf numFmtId="166" fontId="6" fillId="0" borderId="0" xfId="13" applyNumberFormat="1"/>
    <xf numFmtId="169" fontId="5" fillId="0" borderId="0" xfId="21" applyNumberFormat="1" applyFont="1" applyBorder="1"/>
    <xf numFmtId="169" fontId="6" fillId="0" borderId="0" xfId="16" applyNumberFormat="1" applyFont="1" applyFill="1" applyAlignment="1">
      <alignment horizontal="center"/>
    </xf>
    <xf numFmtId="169" fontId="6" fillId="0" borderId="1" xfId="16" applyNumberFormat="1" applyFont="1" applyFill="1" applyBorder="1" applyAlignment="1">
      <alignment horizontal="center"/>
    </xf>
    <xf numFmtId="37" fontId="6" fillId="0" borderId="1" xfId="0" applyNumberFormat="1" applyFont="1" applyFill="1" applyBorder="1"/>
    <xf numFmtId="169" fontId="5" fillId="0" borderId="0" xfId="16" applyNumberFormat="1" applyFont="1" applyFill="1" applyBorder="1" applyAlignment="1">
      <alignment horizontal="right"/>
    </xf>
    <xf numFmtId="43" fontId="6" fillId="0" borderId="0" xfId="16" applyFont="1"/>
    <xf numFmtId="168" fontId="6" fillId="0" borderId="0" xfId="203" applyNumberFormat="1" applyFont="1" applyFill="1" applyBorder="1" applyAlignment="1">
      <alignment horizontal="right"/>
    </xf>
    <xf numFmtId="169" fontId="5" fillId="0" borderId="0" xfId="203" applyNumberFormat="1" applyFont="1" applyFill="1" applyBorder="1" applyAlignment="1">
      <alignment horizontal="right"/>
    </xf>
    <xf numFmtId="168" fontId="5" fillId="0" borderId="0" xfId="203" applyNumberFormat="1" applyFont="1" applyFill="1" applyBorder="1" applyAlignment="1">
      <alignment horizontal="right"/>
    </xf>
    <xf numFmtId="169" fontId="5" fillId="0" borderId="0" xfId="16" applyNumberFormat="1" applyFont="1" applyFill="1" applyAlignment="1">
      <alignment horizontal="right"/>
    </xf>
    <xf numFmtId="169" fontId="6" fillId="0" borderId="0" xfId="22" quotePrefix="1" applyNumberFormat="1" applyFont="1" applyFill="1" applyBorder="1" applyAlignment="1">
      <alignment horizontal="right"/>
    </xf>
    <xf numFmtId="0" fontId="5" fillId="0" borderId="0" xfId="200" applyFont="1" applyBorder="1" applyAlignment="1">
      <alignment horizontal="center"/>
    </xf>
    <xf numFmtId="169" fontId="5" fillId="0" borderId="0" xfId="21" applyNumberFormat="1" applyFont="1"/>
    <xf numFmtId="0" fontId="5" fillId="0" borderId="0" xfId="200" applyFont="1" applyAlignment="1">
      <alignment horizontal="center"/>
    </xf>
    <xf numFmtId="169" fontId="6" fillId="0" borderId="0" xfId="16" applyNumberFormat="1" applyFont="1" applyFill="1" applyAlignment="1">
      <alignment horizontal="right"/>
    </xf>
    <xf numFmtId="169" fontId="6" fillId="0" borderId="0" xfId="21" applyNumberFormat="1" applyFont="1"/>
    <xf numFmtId="168" fontId="6" fillId="0" borderId="1" xfId="203" applyNumberFormat="1" applyFont="1" applyFill="1" applyBorder="1" applyAlignment="1">
      <alignment horizontal="right"/>
    </xf>
    <xf numFmtId="37" fontId="5" fillId="0" borderId="0" xfId="200" applyNumberFormat="1" applyFont="1" applyBorder="1" applyAlignment="1">
      <alignment horizontal="right"/>
    </xf>
    <xf numFmtId="169" fontId="6" fillId="0" borderId="1" xfId="22" quotePrefix="1" applyNumberFormat="1" applyFont="1" applyFill="1" applyBorder="1" applyAlignment="1">
      <alignment horizontal="right"/>
    </xf>
    <xf numFmtId="169" fontId="6" fillId="0" borderId="1" xfId="16" applyNumberFormat="1" applyFont="1" applyFill="1" applyBorder="1" applyAlignment="1">
      <alignment horizontal="right"/>
    </xf>
    <xf numFmtId="170" fontId="6" fillId="0" borderId="0" xfId="16" applyNumberFormat="1" applyFont="1" applyFill="1" applyBorder="1"/>
    <xf numFmtId="0" fontId="6" fillId="0" borderId="0" xfId="200" applyFont="1"/>
    <xf numFmtId="168" fontId="6" fillId="0" borderId="1" xfId="1" applyNumberFormat="1" applyFont="1" applyFill="1" applyBorder="1" applyAlignment="1">
      <alignment horizontal="right"/>
    </xf>
    <xf numFmtId="169" fontId="6" fillId="0" borderId="0" xfId="16" applyNumberFormat="1" applyFont="1" applyFill="1" applyBorder="1" applyAlignment="1">
      <alignment horizontal="center"/>
    </xf>
    <xf numFmtId="169" fontId="6" fillId="0" borderId="0" xfId="16" applyNumberFormat="1" applyFont="1" applyFill="1" applyBorder="1" applyAlignment="1">
      <alignment horizontal="right"/>
    </xf>
    <xf numFmtId="0" fontId="6" fillId="0" borderId="0" xfId="200" applyFont="1" applyAlignment="1">
      <alignment horizontal="center"/>
    </xf>
    <xf numFmtId="169" fontId="6" fillId="0" borderId="0" xfId="203" applyNumberFormat="1" applyFont="1" applyFill="1" applyBorder="1" applyAlignment="1">
      <alignment horizontal="right"/>
    </xf>
    <xf numFmtId="169" fontId="6" fillId="0" borderId="1" xfId="203" applyNumberFormat="1" applyFont="1" applyFill="1" applyBorder="1" applyAlignment="1">
      <alignment horizontal="right"/>
    </xf>
    <xf numFmtId="169" fontId="6" fillId="0" borderId="1" xfId="21" applyNumberFormat="1" applyFont="1" applyBorder="1"/>
    <xf numFmtId="41" fontId="6" fillId="33" borderId="0" xfId="1" applyNumberFormat="1" applyFont="1" applyFill="1" applyAlignment="1">
      <alignment horizontal="center"/>
    </xf>
    <xf numFmtId="167" fontId="6" fillId="33" borderId="0" xfId="0" applyNumberFormat="1" applyFont="1" applyFill="1"/>
    <xf numFmtId="41" fontId="5" fillId="33" borderId="0" xfId="1" applyNumberFormat="1" applyFont="1" applyFill="1" applyAlignment="1">
      <alignment horizontal="center"/>
    </xf>
    <xf numFmtId="41" fontId="6" fillId="33" borderId="0" xfId="1" applyNumberFormat="1" applyFont="1" applyFill="1" applyBorder="1"/>
    <xf numFmtId="168" fontId="6" fillId="33" borderId="0" xfId="1" applyNumberFormat="1" applyFont="1" applyFill="1" applyBorder="1"/>
    <xf numFmtId="168" fontId="10" fillId="33" borderId="0" xfId="0" applyNumberFormat="1" applyFont="1" applyFill="1" applyAlignment="1">
      <alignment horizontal="center"/>
    </xf>
    <xf numFmtId="168" fontId="9" fillId="33" borderId="0" xfId="0" applyNumberFormat="1" applyFont="1" applyFill="1" applyAlignment="1">
      <alignment horizontal="centerContinuous"/>
    </xf>
    <xf numFmtId="167" fontId="5" fillId="33" borderId="0" xfId="0" applyNumberFormat="1" applyFont="1" applyFill="1" applyAlignment="1">
      <alignment horizontal="center"/>
    </xf>
    <xf numFmtId="167" fontId="5" fillId="33" borderId="0" xfId="0" applyNumberFormat="1" applyFont="1" applyFill="1" applyAlignment="1"/>
    <xf numFmtId="167" fontId="0" fillId="33" borderId="0" xfId="0" quotePrefix="1" applyNumberFormat="1" applyFont="1" applyFill="1" applyAlignment="1">
      <alignment horizontal="center"/>
    </xf>
    <xf numFmtId="167" fontId="0" fillId="33" borderId="0" xfId="0" applyNumberFormat="1" applyFont="1" applyFill="1" applyAlignment="1">
      <alignment horizontal="center"/>
    </xf>
    <xf numFmtId="0" fontId="0" fillId="33" borderId="0" xfId="0" applyNumberFormat="1" applyFont="1" applyFill="1" applyAlignment="1">
      <alignment horizontal="center"/>
    </xf>
    <xf numFmtId="41" fontId="5" fillId="33" borderId="1" xfId="1" applyNumberFormat="1" applyFont="1" applyFill="1" applyBorder="1"/>
    <xf numFmtId="168" fontId="5" fillId="33" borderId="1" xfId="1" applyNumberFormat="1" applyFont="1" applyFill="1" applyBorder="1"/>
    <xf numFmtId="41" fontId="5" fillId="33" borderId="0" xfId="1" applyNumberFormat="1" applyFont="1" applyFill="1" applyBorder="1" applyAlignment="1">
      <alignment horizontal="center"/>
    </xf>
    <xf numFmtId="168" fontId="5" fillId="33" borderId="0" xfId="1" applyNumberFormat="1" applyFont="1" applyFill="1" applyBorder="1"/>
    <xf numFmtId="41" fontId="6" fillId="33" borderId="0" xfId="1" applyNumberFormat="1" applyFont="1" applyFill="1" applyBorder="1" applyAlignment="1">
      <alignment horizontal="center"/>
    </xf>
    <xf numFmtId="165" fontId="6" fillId="33" borderId="0" xfId="1" applyFont="1" applyFill="1" applyAlignment="1">
      <alignment horizontal="right"/>
    </xf>
    <xf numFmtId="169" fontId="6" fillId="33" borderId="0" xfId="16" applyNumberFormat="1" applyFont="1" applyFill="1" applyBorder="1" applyAlignment="1">
      <alignment horizontal="center"/>
    </xf>
    <xf numFmtId="169" fontId="6" fillId="33" borderId="0" xfId="16" applyNumberFormat="1" applyFont="1" applyFill="1" applyBorder="1"/>
    <xf numFmtId="37" fontId="6" fillId="33" borderId="0" xfId="6" applyNumberFormat="1" applyFont="1" applyFill="1" applyBorder="1" applyAlignment="1">
      <alignment horizontal="center"/>
    </xf>
    <xf numFmtId="165" fontId="6" fillId="33" borderId="0" xfId="1" applyFont="1" applyFill="1" applyBorder="1"/>
    <xf numFmtId="37" fontId="6" fillId="33" borderId="0" xfId="1" applyNumberFormat="1" applyFont="1" applyFill="1" applyBorder="1"/>
    <xf numFmtId="169" fontId="6" fillId="33" borderId="0" xfId="16" applyNumberFormat="1" applyFont="1" applyFill="1"/>
    <xf numFmtId="37" fontId="6" fillId="33" borderId="0" xfId="13" applyNumberFormat="1" applyFont="1" applyFill="1" applyBorder="1" applyAlignment="1"/>
    <xf numFmtId="165" fontId="6" fillId="33" borderId="0" xfId="1" applyFont="1" applyFill="1" applyBorder="1" applyAlignment="1"/>
    <xf numFmtId="37" fontId="6" fillId="33" borderId="0" xfId="6" applyNumberFormat="1" applyFont="1" applyFill="1" applyBorder="1" applyAlignment="1"/>
    <xf numFmtId="37" fontId="6" fillId="33" borderId="0" xfId="3" applyNumberFormat="1" applyFont="1" applyFill="1" applyBorder="1" applyAlignment="1">
      <alignment horizontal="center"/>
    </xf>
    <xf numFmtId="37" fontId="6" fillId="33" borderId="0" xfId="3" applyNumberFormat="1" applyFont="1" applyFill="1" applyBorder="1" applyAlignment="1"/>
    <xf numFmtId="168" fontId="6" fillId="33" borderId="0" xfId="1" applyNumberFormat="1" applyFont="1" applyFill="1" applyBorder="1" applyAlignment="1"/>
    <xf numFmtId="37" fontId="6" fillId="33" borderId="1" xfId="13" applyNumberFormat="1" applyFont="1" applyFill="1" applyBorder="1" applyAlignment="1"/>
    <xf numFmtId="169" fontId="6" fillId="33" borderId="1" xfId="1" applyNumberFormat="1" applyFont="1" applyFill="1" applyBorder="1" applyAlignment="1"/>
    <xf numFmtId="165" fontId="6" fillId="33" borderId="1" xfId="1" applyFont="1" applyFill="1" applyBorder="1" applyAlignment="1"/>
    <xf numFmtId="165" fontId="6" fillId="33" borderId="1" xfId="1" applyFont="1" applyFill="1" applyBorder="1"/>
    <xf numFmtId="165" fontId="6" fillId="33" borderId="0" xfId="3" applyFont="1" applyFill="1" applyBorder="1" applyAlignment="1"/>
    <xf numFmtId="165" fontId="6" fillId="33" borderId="0" xfId="3" applyFont="1" applyFill="1" applyBorder="1" applyAlignment="1">
      <alignment horizontal="center"/>
    </xf>
    <xf numFmtId="37" fontId="5" fillId="33" borderId="1" xfId="6" applyNumberFormat="1" applyFont="1" applyFill="1" applyBorder="1" applyAlignment="1"/>
    <xf numFmtId="165" fontId="5" fillId="33" borderId="0" xfId="3" applyFont="1" applyFill="1" applyBorder="1" applyAlignment="1"/>
    <xf numFmtId="165" fontId="5" fillId="33" borderId="0" xfId="3" applyFont="1" applyFill="1" applyBorder="1" applyAlignment="1">
      <alignment horizontal="center"/>
    </xf>
    <xf numFmtId="166" fontId="6" fillId="33" borderId="0" xfId="13" applyNumberFormat="1" applyFont="1" applyFill="1" applyBorder="1"/>
    <xf numFmtId="37" fontId="6" fillId="33" borderId="0" xfId="6" applyNumberFormat="1" applyFont="1" applyFill="1" applyBorder="1"/>
    <xf numFmtId="37" fontId="6" fillId="33" borderId="0" xfId="13" applyNumberFormat="1" applyFont="1" applyFill="1" applyBorder="1"/>
    <xf numFmtId="165" fontId="6" fillId="33" borderId="0" xfId="3" applyFont="1" applyFill="1" applyBorder="1"/>
    <xf numFmtId="169" fontId="6" fillId="33" borderId="0" xfId="1" applyNumberFormat="1" applyFont="1" applyFill="1" applyBorder="1"/>
    <xf numFmtId="166" fontId="6" fillId="33" borderId="0" xfId="13" applyNumberFormat="1" applyFont="1" applyFill="1"/>
    <xf numFmtId="167" fontId="6" fillId="33" borderId="1" xfId="13" applyNumberFormat="1" applyFont="1" applyFill="1" applyBorder="1"/>
    <xf numFmtId="37" fontId="5" fillId="33" borderId="1" xfId="6" applyNumberFormat="1" applyFont="1" applyFill="1" applyBorder="1"/>
    <xf numFmtId="165" fontId="5" fillId="33" borderId="0" xfId="1" applyFont="1" applyFill="1" applyBorder="1"/>
    <xf numFmtId="165" fontId="5" fillId="33" borderId="0" xfId="1" applyFont="1" applyFill="1" applyBorder="1" applyAlignment="1">
      <alignment horizontal="center"/>
    </xf>
    <xf numFmtId="165" fontId="5" fillId="33" borderId="0" xfId="3" applyFont="1" applyFill="1" applyBorder="1"/>
    <xf numFmtId="37" fontId="5" fillId="33" borderId="4" xfId="6" applyNumberFormat="1" applyFont="1" applyFill="1" applyBorder="1"/>
    <xf numFmtId="43" fontId="6" fillId="33" borderId="0" xfId="3" applyNumberFormat="1" applyFont="1" applyFill="1" applyBorder="1"/>
    <xf numFmtId="0" fontId="7" fillId="33" borderId="0" xfId="0" applyFont="1" applyFill="1" applyAlignment="1">
      <alignment horizontal="center"/>
    </xf>
    <xf numFmtId="169" fontId="6" fillId="33" borderId="1" xfId="16" applyNumberFormat="1" applyFont="1" applyFill="1" applyBorder="1"/>
    <xf numFmtId="37" fontId="5" fillId="33" borderId="4" xfId="13" applyNumberFormat="1" applyFont="1" applyFill="1" applyBorder="1"/>
    <xf numFmtId="37" fontId="5" fillId="33" borderId="0" xfId="13" applyNumberFormat="1" applyFont="1" applyFill="1"/>
    <xf numFmtId="37" fontId="5" fillId="33" borderId="0" xfId="13" applyNumberFormat="1" applyFont="1" applyFill="1" applyBorder="1"/>
    <xf numFmtId="37" fontId="6" fillId="33" borderId="0" xfId="13" applyNumberFormat="1" applyFont="1" applyFill="1"/>
    <xf numFmtId="39" fontId="5" fillId="33" borderId="3" xfId="13" applyNumberFormat="1" applyFont="1" applyFill="1" applyBorder="1"/>
    <xf numFmtId="166" fontId="5" fillId="33" borderId="0" xfId="13" applyNumberFormat="1" applyFont="1" applyFill="1"/>
    <xf numFmtId="165" fontId="5" fillId="33" borderId="0" xfId="1" applyFont="1" applyFill="1"/>
    <xf numFmtId="169" fontId="6" fillId="33" borderId="1" xfId="16" applyNumberFormat="1" applyFont="1" applyFill="1" applyBorder="1" applyAlignment="1">
      <alignment horizontal="center"/>
    </xf>
    <xf numFmtId="168" fontId="5" fillId="33" borderId="0" xfId="1" applyNumberFormat="1" applyFont="1" applyFill="1"/>
    <xf numFmtId="168" fontId="5" fillId="33" borderId="0" xfId="1" applyNumberFormat="1" applyFont="1" applyFill="1" applyAlignment="1">
      <alignment horizontal="center"/>
    </xf>
    <xf numFmtId="168" fontId="5" fillId="33" borderId="0" xfId="3" applyNumberFormat="1" applyFont="1" applyFill="1"/>
    <xf numFmtId="168" fontId="5" fillId="33" borderId="0" xfId="6" applyNumberFormat="1" applyFont="1" applyFill="1"/>
    <xf numFmtId="168" fontId="5" fillId="33" borderId="0" xfId="6" applyNumberFormat="1" applyFont="1" applyFill="1" applyAlignment="1">
      <alignment horizontal="center"/>
    </xf>
    <xf numFmtId="37" fontId="5" fillId="33" borderId="0" xfId="6" applyNumberFormat="1" applyFont="1" applyFill="1" applyBorder="1"/>
    <xf numFmtId="167" fontId="5" fillId="33" borderId="0" xfId="5" applyNumberFormat="1" applyFont="1" applyFill="1" applyBorder="1"/>
    <xf numFmtId="167" fontId="5" fillId="33" borderId="0" xfId="6" applyNumberFormat="1" applyFont="1" applyFill="1" applyBorder="1"/>
    <xf numFmtId="37" fontId="5" fillId="33" borderId="0" xfId="3" applyNumberFormat="1" applyFont="1" applyFill="1"/>
    <xf numFmtId="37" fontId="6" fillId="33" borderId="0" xfId="6" applyNumberFormat="1" applyFont="1" applyFill="1"/>
    <xf numFmtId="37" fontId="6" fillId="33" borderId="0" xfId="6" applyNumberFormat="1" applyFont="1" applyFill="1" applyAlignment="1">
      <alignment horizontal="center"/>
    </xf>
    <xf numFmtId="0" fontId="6" fillId="33" borderId="0" xfId="153" applyFont="1" applyFill="1"/>
    <xf numFmtId="169" fontId="5" fillId="33" borderId="3" xfId="13" applyNumberFormat="1" applyFont="1" applyFill="1" applyBorder="1"/>
    <xf numFmtId="168" fontId="6" fillId="33" borderId="0" xfId="3" applyNumberFormat="1" applyFont="1" applyFill="1" applyBorder="1"/>
    <xf numFmtId="167" fontId="6" fillId="33" borderId="0" xfId="13" applyNumberFormat="1" applyFont="1" applyFill="1"/>
    <xf numFmtId="167" fontId="6" fillId="33" borderId="0" xfId="13" applyNumberFormat="1" applyFont="1" applyFill="1" applyAlignment="1">
      <alignment horizontal="center"/>
    </xf>
    <xf numFmtId="167" fontId="6" fillId="33" borderId="0" xfId="13" applyNumberFormat="1" applyFont="1" applyFill="1" applyBorder="1"/>
    <xf numFmtId="167" fontId="6" fillId="33" borderId="0" xfId="0" applyNumberFormat="1" applyFont="1" applyFill="1" applyAlignment="1">
      <alignment horizontal="center"/>
    </xf>
    <xf numFmtId="0" fontId="5" fillId="33" borderId="0" xfId="0" applyFont="1" applyFill="1" applyAlignment="1">
      <alignment horizontal="center"/>
    </xf>
    <xf numFmtId="0" fontId="5" fillId="33" borderId="0" xfId="0" applyFont="1" applyFill="1" applyAlignment="1"/>
    <xf numFmtId="166" fontId="10" fillId="33" borderId="0" xfId="13" applyNumberFormat="1" applyFont="1" applyFill="1"/>
    <xf numFmtId="166" fontId="10" fillId="33" borderId="0" xfId="13" applyNumberFormat="1" applyFont="1" applyFill="1" applyBorder="1"/>
    <xf numFmtId="0" fontId="9" fillId="33" borderId="0" xfId="0" applyFont="1" applyFill="1" applyAlignment="1">
      <alignment horizontal="center"/>
    </xf>
    <xf numFmtId="0" fontId="6" fillId="33" borderId="0" xfId="0" applyFont="1" applyFill="1" applyAlignment="1">
      <alignment horizontal="center"/>
    </xf>
    <xf numFmtId="41" fontId="5" fillId="33" borderId="0" xfId="6" applyNumberFormat="1" applyFont="1" applyFill="1" applyBorder="1"/>
    <xf numFmtId="37" fontId="5" fillId="33" borderId="0" xfId="6" applyNumberFormat="1" applyFont="1" applyFill="1"/>
    <xf numFmtId="41" fontId="6" fillId="33" borderId="0" xfId="5" applyNumberFormat="1" applyFont="1" applyFill="1" applyBorder="1"/>
    <xf numFmtId="41" fontId="6" fillId="33" borderId="0" xfId="5" applyNumberFormat="1" applyFont="1" applyFill="1" applyBorder="1" applyAlignment="1">
      <alignment horizontal="center"/>
    </xf>
    <xf numFmtId="169" fontId="6" fillId="33" borderId="0" xfId="16" applyNumberFormat="1" applyFont="1" applyFill="1" applyAlignment="1">
      <alignment horizontal="right"/>
    </xf>
    <xf numFmtId="169" fontId="6" fillId="33" borderId="0" xfId="16" applyNumberFormat="1" applyFont="1" applyFill="1" applyBorder="1" applyAlignment="1">
      <alignment horizontal="right"/>
    </xf>
    <xf numFmtId="169" fontId="6" fillId="33" borderId="1" xfId="16" applyNumberFormat="1" applyFont="1" applyFill="1" applyBorder="1" applyAlignment="1">
      <alignment horizontal="right"/>
    </xf>
    <xf numFmtId="37" fontId="6" fillId="33" borderId="1" xfId="13" applyNumberFormat="1" applyFont="1" applyFill="1" applyBorder="1"/>
    <xf numFmtId="168" fontId="5" fillId="33" borderId="3" xfId="1" applyNumberFormat="1" applyFont="1" applyFill="1" applyBorder="1"/>
    <xf numFmtId="37" fontId="5" fillId="33" borderId="3" xfId="0" applyNumberFormat="1" applyFont="1" applyFill="1" applyBorder="1"/>
    <xf numFmtId="37" fontId="5" fillId="33" borderId="0" xfId="0" applyNumberFormat="1" applyFont="1" applyFill="1" applyBorder="1"/>
    <xf numFmtId="37" fontId="5" fillId="33" borderId="4" xfId="0" applyNumberFormat="1" applyFont="1" applyFill="1" applyBorder="1"/>
    <xf numFmtId="168" fontId="5" fillId="33" borderId="4" xfId="1" applyNumberFormat="1" applyFont="1" applyFill="1" applyBorder="1"/>
    <xf numFmtId="169" fontId="5" fillId="33" borderId="3" xfId="22" applyNumberFormat="1" applyFont="1" applyFill="1" applyBorder="1" applyAlignment="1"/>
    <xf numFmtId="169" fontId="5" fillId="33" borderId="0" xfId="22" applyNumberFormat="1" applyFont="1" applyFill="1" applyBorder="1" applyAlignment="1"/>
    <xf numFmtId="169" fontId="5" fillId="33" borderId="4" xfId="22" applyNumberFormat="1" applyFont="1" applyFill="1" applyBorder="1" applyAlignment="1"/>
    <xf numFmtId="169" fontId="5" fillId="33" borderId="0" xfId="22" applyNumberFormat="1" applyFont="1" applyFill="1" applyAlignment="1"/>
    <xf numFmtId="167" fontId="7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5" fillId="33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8" fontId="5" fillId="0" borderId="0" xfId="1" applyNumberFormat="1" applyFont="1" applyFill="1" applyAlignment="1">
      <alignment horizontal="center"/>
    </xf>
    <xf numFmtId="168" fontId="5" fillId="0" borderId="0" xfId="6" applyNumberFormat="1" applyFont="1" applyFill="1" applyAlignment="1">
      <alignment horizontal="center"/>
    </xf>
    <xf numFmtId="169" fontId="43" fillId="0" borderId="0" xfId="16" applyNumberFormat="1" applyFont="1" applyFill="1" applyBorder="1" applyAlignment="1">
      <alignment horizontal="center"/>
    </xf>
    <xf numFmtId="165" fontId="5" fillId="0" borderId="0" xfId="3" applyFont="1" applyFill="1" applyBorder="1" applyAlignment="1">
      <alignment horizontal="center"/>
    </xf>
    <xf numFmtId="169" fontId="5" fillId="0" borderId="5" xfId="16" applyNumberFormat="1" applyFont="1" applyFill="1" applyBorder="1" applyAlignment="1">
      <alignment horizontal="center"/>
    </xf>
    <xf numFmtId="169" fontId="5" fillId="0" borderId="0" xfId="16" applyNumberFormat="1" applyFont="1" applyFill="1" applyBorder="1" applyAlignment="1">
      <alignment horizontal="center"/>
    </xf>
    <xf numFmtId="167" fontId="10" fillId="0" borderId="0" xfId="0" applyNumberFormat="1" applyFont="1" applyFill="1" applyAlignment="1"/>
    <xf numFmtId="167" fontId="9" fillId="0" borderId="0" xfId="0" applyNumberFormat="1" applyFont="1" applyFill="1" applyAlignment="1"/>
    <xf numFmtId="167" fontId="8" fillId="0" borderId="0" xfId="0" applyNumberFormat="1" applyFont="1" applyFill="1" applyAlignment="1"/>
    <xf numFmtId="41" fontId="6" fillId="33" borderId="0" xfId="1" applyNumberFormat="1" applyFont="1" applyFill="1" applyAlignment="1"/>
    <xf numFmtId="168" fontId="6" fillId="33" borderId="0" xfId="1" applyNumberFormat="1" applyFont="1" applyFill="1" applyAlignment="1"/>
    <xf numFmtId="167" fontId="6" fillId="33" borderId="0" xfId="0" applyNumberFormat="1" applyFont="1" applyFill="1" applyAlignment="1"/>
    <xf numFmtId="165" fontId="6" fillId="33" borderId="0" xfId="1" applyFont="1" applyFill="1" applyAlignment="1"/>
    <xf numFmtId="41" fontId="5" fillId="33" borderId="2" xfId="1" applyNumberFormat="1" applyFont="1" applyFill="1" applyBorder="1" applyAlignment="1"/>
    <xf numFmtId="41" fontId="5" fillId="33" borderId="0" xfId="1" applyNumberFormat="1" applyFont="1" applyFill="1" applyAlignment="1"/>
    <xf numFmtId="41" fontId="6" fillId="33" borderId="0" xfId="1" applyNumberFormat="1" applyFont="1" applyFill="1" applyBorder="1" applyAlignment="1"/>
    <xf numFmtId="167" fontId="0" fillId="33" borderId="0" xfId="0" applyNumberFormat="1" applyFont="1" applyFill="1" applyAlignment="1"/>
    <xf numFmtId="167" fontId="18" fillId="0" borderId="0" xfId="0" applyNumberFormat="1" applyFont="1" applyFill="1" applyAlignment="1"/>
    <xf numFmtId="168" fontId="5" fillId="33" borderId="2" xfId="1" applyNumberFormat="1" applyFont="1" applyFill="1" applyBorder="1" applyAlignment="1"/>
    <xf numFmtId="41" fontId="5" fillId="33" borderId="3" xfId="1" applyNumberFormat="1" applyFont="1" applyFill="1" applyBorder="1" applyAlignment="1"/>
    <xf numFmtId="41" fontId="5" fillId="33" borderId="0" xfId="1" applyNumberFormat="1" applyFont="1" applyFill="1" applyBorder="1" applyAlignment="1"/>
    <xf numFmtId="168" fontId="10" fillId="33" borderId="0" xfId="0" applyNumberFormat="1" applyFont="1" applyFill="1" applyAlignment="1"/>
    <xf numFmtId="41" fontId="5" fillId="33" borderId="1" xfId="1" applyNumberFormat="1" applyFont="1" applyFill="1" applyBorder="1" applyAlignment="1"/>
    <xf numFmtId="168" fontId="5" fillId="33" borderId="1" xfId="1" applyNumberFormat="1" applyFont="1" applyFill="1" applyBorder="1" applyAlignment="1"/>
    <xf numFmtId="41" fontId="8" fillId="33" borderId="0" xfId="0" applyNumberFormat="1" applyFont="1" applyFill="1" applyAlignment="1"/>
    <xf numFmtId="167" fontId="5" fillId="0" borderId="0" xfId="0" applyNumberFormat="1" applyFont="1" applyFill="1" applyBorder="1" applyAlignment="1"/>
    <xf numFmtId="168" fontId="5" fillId="33" borderId="0" xfId="1" applyNumberFormat="1" applyFont="1" applyFill="1" applyBorder="1" applyAlignment="1"/>
    <xf numFmtId="41" fontId="5" fillId="0" borderId="0" xfId="1" applyNumberFormat="1" applyFont="1" applyFill="1" applyAlignment="1"/>
    <xf numFmtId="168" fontId="6" fillId="0" borderId="0" xfId="0" applyNumberFormat="1" applyFont="1" applyFill="1" applyAlignment="1"/>
    <xf numFmtId="168" fontId="6" fillId="0" borderId="0" xfId="1" applyNumberFormat="1" applyFont="1" applyFill="1" applyAlignment="1"/>
    <xf numFmtId="41" fontId="6" fillId="33" borderId="3" xfId="1" applyNumberFormat="1" applyFont="1" applyFill="1" applyBorder="1" applyAlignment="1"/>
    <xf numFmtId="168" fontId="6" fillId="33" borderId="3" xfId="1" applyNumberFormat="1" applyFont="1" applyFill="1" applyBorder="1" applyAlignment="1"/>
    <xf numFmtId="41" fontId="6" fillId="33" borderId="1" xfId="1" applyNumberFormat="1" applyFont="1" applyFill="1" applyBorder="1" applyAlignment="1"/>
    <xf numFmtId="41" fontId="5" fillId="33" borderId="5" xfId="1" applyNumberFormat="1" applyFont="1" applyFill="1" applyBorder="1" applyAlignment="1"/>
    <xf numFmtId="43" fontId="6" fillId="0" borderId="0" xfId="1" applyNumberFormat="1" applyFont="1" applyFill="1" applyAlignment="1"/>
    <xf numFmtId="166" fontId="6" fillId="0" borderId="0" xfId="0" applyNumberFormat="1" applyFont="1" applyFill="1" applyAlignment="1"/>
    <xf numFmtId="167" fontId="0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0" fillId="33" borderId="0" xfId="1" applyNumberFormat="1" applyFont="1" applyFill="1" applyAlignment="1"/>
    <xf numFmtId="168" fontId="0" fillId="33" borderId="0" xfId="1" applyNumberFormat="1" applyFont="1" applyFill="1" applyAlignment="1"/>
    <xf numFmtId="41" fontId="0" fillId="33" borderId="0" xfId="1" applyNumberFormat="1" applyFont="1" applyFill="1" applyAlignment="1">
      <alignment horizontal="center"/>
    </xf>
    <xf numFmtId="37" fontId="0" fillId="33" borderId="0" xfId="0" applyNumberFormat="1" applyFont="1" applyFill="1" applyAlignment="1">
      <alignment horizontal="right"/>
    </xf>
    <xf numFmtId="169" fontId="0" fillId="33" borderId="0" xfId="1" applyNumberFormat="1" applyFont="1" applyFill="1" applyAlignment="1">
      <alignment horizontal="right"/>
    </xf>
    <xf numFmtId="165" fontId="0" fillId="33" borderId="0" xfId="1" applyFont="1" applyFill="1" applyAlignment="1"/>
    <xf numFmtId="165" fontId="0" fillId="33" borderId="0" xfId="1" applyFont="1" applyFill="1" applyAlignment="1">
      <alignment horizontal="right"/>
    </xf>
    <xf numFmtId="169" fontId="0" fillId="33" borderId="0" xfId="1" applyNumberFormat="1" applyFont="1" applyFill="1" applyBorder="1" applyAlignment="1"/>
    <xf numFmtId="169" fontId="5" fillId="33" borderId="2" xfId="1" applyNumberFormat="1" applyFont="1" applyFill="1" applyBorder="1" applyAlignment="1"/>
    <xf numFmtId="41" fontId="0" fillId="33" borderId="0" xfId="1" applyNumberFormat="1" applyFont="1" applyFill="1" applyBorder="1" applyAlignment="1"/>
    <xf numFmtId="41" fontId="0" fillId="33" borderId="0" xfId="0" applyNumberFormat="1" applyFont="1" applyFill="1" applyAlignment="1"/>
    <xf numFmtId="41" fontId="0" fillId="33" borderId="0" xfId="0" applyNumberFormat="1" applyFont="1" applyFill="1" applyAlignment="1">
      <alignment horizontal="center"/>
    </xf>
    <xf numFmtId="168" fontId="0" fillId="33" borderId="0" xfId="1" applyNumberFormat="1" applyFont="1" applyFill="1" applyAlignment="1">
      <alignment horizontal="center"/>
    </xf>
    <xf numFmtId="168" fontId="0" fillId="33" borderId="0" xfId="1" applyNumberFormat="1" applyFont="1" applyFill="1" applyBorder="1" applyAlignment="1"/>
    <xf numFmtId="168" fontId="0" fillId="33" borderId="0" xfId="1" applyNumberFormat="1" applyFont="1" applyFill="1" applyAlignment="1">
      <alignment horizontal="right"/>
    </xf>
    <xf numFmtId="168" fontId="0" fillId="33" borderId="0" xfId="0" applyNumberFormat="1" applyFont="1" applyFill="1" applyAlignment="1"/>
    <xf numFmtId="168" fontId="0" fillId="33" borderId="0" xfId="0" applyNumberFormat="1" applyFont="1" applyFill="1" applyAlignment="1">
      <alignment horizontal="center"/>
    </xf>
    <xf numFmtId="41" fontId="0" fillId="33" borderId="0" xfId="1" applyNumberFormat="1" applyFont="1" applyFill="1" applyAlignment="1">
      <alignment horizontal="right"/>
    </xf>
    <xf numFmtId="41" fontId="0" fillId="33" borderId="0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168" fontId="0" fillId="33" borderId="1" xfId="1" applyNumberFormat="1" applyFont="1" applyFill="1" applyBorder="1" applyAlignment="1"/>
    <xf numFmtId="41" fontId="5" fillId="33" borderId="0" xfId="1" applyNumberFormat="1" applyFont="1" applyFill="1" applyBorder="1" applyAlignment="1">
      <alignment horizontal="right"/>
    </xf>
    <xf numFmtId="41" fontId="0" fillId="33" borderId="1" xfId="1" applyNumberFormat="1" applyFont="1" applyFill="1" applyBorder="1" applyAlignment="1"/>
    <xf numFmtId="166" fontId="8" fillId="0" borderId="0" xfId="13" applyNumberFormat="1" applyFont="1" applyFill="1" applyAlignment="1"/>
    <xf numFmtId="167" fontId="6" fillId="0" borderId="0" xfId="6" applyNumberFormat="1" applyFont="1" applyFill="1" applyBorder="1" applyAlignment="1"/>
    <xf numFmtId="37" fontId="6" fillId="0" borderId="0" xfId="6" applyNumberFormat="1" applyFont="1" applyFill="1" applyBorder="1" applyAlignment="1"/>
    <xf numFmtId="37" fontId="6" fillId="0" borderId="0" xfId="6" applyNumberFormat="1" applyFont="1" applyFill="1" applyAlignment="1"/>
    <xf numFmtId="167" fontId="6" fillId="0" borderId="0" xfId="6" applyNumberFormat="1" applyFont="1" applyFill="1" applyAlignment="1"/>
    <xf numFmtId="168" fontId="5" fillId="0" borderId="0" xfId="1" applyNumberFormat="1" applyFont="1" applyFill="1" applyBorder="1" applyAlignment="1"/>
    <xf numFmtId="168" fontId="5" fillId="0" borderId="0" xfId="1" applyNumberFormat="1" applyFont="1" applyFill="1" applyAlignment="1"/>
    <xf numFmtId="166" fontId="5" fillId="0" borderId="0" xfId="13" applyNumberFormat="1" applyFont="1" applyFill="1" applyAlignment="1"/>
    <xf numFmtId="168" fontId="5" fillId="0" borderId="0" xfId="3" applyNumberFormat="1" applyFont="1" applyFill="1" applyAlignment="1"/>
    <xf numFmtId="168" fontId="5" fillId="0" borderId="0" xfId="6" applyNumberFormat="1" applyFont="1" applyFill="1" applyAlignment="1"/>
    <xf numFmtId="37" fontId="5" fillId="0" borderId="0" xfId="6" applyNumberFormat="1" applyFont="1" applyFill="1" applyBorder="1" applyAlignment="1"/>
    <xf numFmtId="167" fontId="5" fillId="0" borderId="0" xfId="6" applyNumberFormat="1" applyFont="1" applyFill="1" applyAlignment="1"/>
    <xf numFmtId="167" fontId="5" fillId="0" borderId="0" xfId="5" applyNumberFormat="1" applyFont="1" applyFill="1" applyBorder="1" applyAlignment="1"/>
    <xf numFmtId="165" fontId="5" fillId="0" borderId="0" xfId="3" applyFont="1" applyFill="1" applyBorder="1" applyAlignment="1"/>
    <xf numFmtId="167" fontId="5" fillId="0" borderId="0" xfId="6" applyNumberFormat="1" applyFont="1" applyFill="1" applyBorder="1" applyAlignment="1"/>
    <xf numFmtId="169" fontId="6" fillId="0" borderId="0" xfId="16" applyNumberFormat="1" applyFont="1" applyFill="1" applyAlignment="1"/>
    <xf numFmtId="169" fontId="6" fillId="0" borderId="0" xfId="16" applyNumberFormat="1" applyFont="1" applyFill="1" applyBorder="1" applyAlignment="1"/>
    <xf numFmtId="0" fontId="6" fillId="0" borderId="0" xfId="153" applyFont="1" applyFill="1" applyAlignment="1"/>
    <xf numFmtId="169" fontId="5" fillId="0" borderId="3" xfId="13" applyNumberFormat="1" applyFont="1" applyFill="1" applyBorder="1" applyAlignment="1"/>
    <xf numFmtId="37" fontId="5" fillId="0" borderId="0" xfId="13" applyNumberFormat="1" applyFont="1" applyFill="1" applyBorder="1" applyAlignment="1"/>
    <xf numFmtId="167" fontId="5" fillId="0" borderId="0" xfId="13" applyNumberFormat="1" applyFont="1" applyFill="1" applyBorder="1" applyAlignment="1"/>
    <xf numFmtId="168" fontId="6" fillId="0" borderId="0" xfId="3" applyNumberFormat="1" applyFont="1" applyFill="1" applyBorder="1" applyAlignment="1"/>
    <xf numFmtId="165" fontId="6" fillId="0" borderId="0" xfId="3" applyFont="1" applyFill="1" applyBorder="1" applyAlignment="1"/>
    <xf numFmtId="167" fontId="6" fillId="0" borderId="0" xfId="13" applyNumberFormat="1" applyFont="1" applyFill="1" applyBorder="1" applyAlignment="1"/>
    <xf numFmtId="169" fontId="6" fillId="0" borderId="1" xfId="16" applyNumberFormat="1" applyFont="1" applyFill="1" applyBorder="1" applyAlignment="1"/>
    <xf numFmtId="168" fontId="6" fillId="33" borderId="1" xfId="1" applyNumberFormat="1" applyFont="1" applyFill="1" applyBorder="1"/>
    <xf numFmtId="167" fontId="5" fillId="33" borderId="1" xfId="13" applyNumberFormat="1" applyFont="1" applyFill="1" applyBorder="1"/>
    <xf numFmtId="169" fontId="5" fillId="33" borderId="1" xfId="16" applyNumberFormat="1" applyFont="1" applyFill="1" applyBorder="1" applyAlignment="1">
      <alignment horizontal="right"/>
    </xf>
    <xf numFmtId="166" fontId="9" fillId="0" borderId="0" xfId="14" applyNumberFormat="1" applyFont="1" applyFill="1" applyAlignment="1">
      <alignment horizontal="centerContinuous"/>
    </xf>
    <xf numFmtId="166" fontId="9" fillId="0" borderId="0" xfId="14" applyNumberFormat="1" applyFont="1" applyFill="1" applyBorder="1" applyAlignment="1">
      <alignment horizontal="centerContinuous"/>
    </xf>
    <xf numFmtId="166" fontId="10" fillId="0" borderId="0" xfId="14" applyNumberFormat="1" applyFont="1" applyFill="1"/>
    <xf numFmtId="170" fontId="6" fillId="0" borderId="0" xfId="16" applyNumberFormat="1" applyFont="1" applyFill="1"/>
    <xf numFmtId="0" fontId="6" fillId="0" borderId="0" xfId="153" applyFont="1"/>
    <xf numFmtId="169" fontId="0" fillId="0" borderId="0" xfId="1" applyNumberFormat="1" applyFont="1" applyFill="1" applyBorder="1" applyAlignment="1"/>
    <xf numFmtId="169" fontId="0" fillId="0" borderId="0" xfId="1" applyNumberFormat="1" applyFont="1" applyFill="1" applyAlignment="1"/>
    <xf numFmtId="166" fontId="0" fillId="0" borderId="0" xfId="0" applyNumberFormat="1" applyFont="1" applyFill="1" applyAlignment="1"/>
    <xf numFmtId="0" fontId="0" fillId="0" borderId="0" xfId="13" applyFont="1" applyFill="1" applyAlignment="1"/>
    <xf numFmtId="169" fontId="0" fillId="0" borderId="5" xfId="1" applyNumberFormat="1" applyFont="1" applyFill="1" applyBorder="1" applyAlignment="1"/>
    <xf numFmtId="166" fontId="7" fillId="0" borderId="0" xfId="0" applyNumberFormat="1" applyFont="1" applyFill="1" applyAlignment="1"/>
    <xf numFmtId="169" fontId="5" fillId="0" borderId="2" xfId="1" applyNumberFormat="1" applyFont="1" applyFill="1" applyBorder="1" applyAlignment="1"/>
    <xf numFmtId="169" fontId="5" fillId="0" borderId="0" xfId="1" applyNumberFormat="1" applyFont="1" applyFill="1" applyAlignment="1"/>
    <xf numFmtId="169" fontId="0" fillId="0" borderId="0" xfId="16" applyNumberFormat="1" applyFont="1" applyFill="1" applyAlignment="1"/>
    <xf numFmtId="169" fontId="0" fillId="0" borderId="0" xfId="16" applyNumberFormat="1" applyFont="1" applyFill="1" applyAlignment="1">
      <alignment horizontal="center"/>
    </xf>
    <xf numFmtId="169" fontId="0" fillId="0" borderId="1" xfId="16" applyNumberFormat="1" applyFont="1" applyFill="1" applyBorder="1" applyAlignment="1"/>
    <xf numFmtId="43" fontId="0" fillId="0" borderId="0" xfId="16" applyFont="1" applyFill="1" applyAlignment="1"/>
    <xf numFmtId="169" fontId="0" fillId="0" borderId="0" xfId="16" applyNumberFormat="1" applyFont="1" applyFill="1" applyBorder="1" applyAlignment="1"/>
    <xf numFmtId="38" fontId="0" fillId="0" borderId="0" xfId="200" applyNumberFormat="1" applyFont="1" applyFill="1" applyAlignment="1"/>
    <xf numFmtId="166" fontId="8" fillId="0" borderId="0" xfId="0" applyNumberFormat="1" applyFont="1" applyFill="1" applyAlignment="1"/>
    <xf numFmtId="166" fontId="5" fillId="0" borderId="0" xfId="0" applyNumberFormat="1" applyFont="1" applyFill="1" applyAlignment="1"/>
    <xf numFmtId="169" fontId="5" fillId="33" borderId="0" xfId="1" applyNumberFormat="1" applyFont="1" applyFill="1" applyAlignment="1"/>
    <xf numFmtId="169" fontId="5" fillId="33" borderId="4" xfId="1" applyNumberFormat="1" applyFont="1" applyFill="1" applyBorder="1" applyAlignment="1"/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9" applyFont="1" applyFill="1" applyBorder="1"/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9" fontId="0" fillId="0" borderId="1" xfId="1" applyNumberFormat="1" applyFont="1" applyFill="1" applyBorder="1" applyAlignment="1"/>
    <xf numFmtId="169" fontId="0" fillId="33" borderId="0" xfId="16" applyNumberFormat="1" applyFont="1" applyFill="1" applyAlignment="1"/>
    <xf numFmtId="169" fontId="0" fillId="33" borderId="0" xfId="1" applyNumberFormat="1" applyFont="1" applyFill="1" applyAlignment="1"/>
    <xf numFmtId="0" fontId="0" fillId="0" borderId="0" xfId="0" applyFont="1" applyFill="1" applyAlignment="1">
      <alignment wrapText="1"/>
    </xf>
    <xf numFmtId="166" fontId="0" fillId="33" borderId="0" xfId="0" applyNumberFormat="1" applyFont="1" applyFill="1" applyAlignment="1"/>
    <xf numFmtId="169" fontId="0" fillId="33" borderId="0" xfId="16" applyNumberFormat="1" applyFont="1" applyFill="1" applyAlignment="1">
      <alignment horizontal="right"/>
    </xf>
    <xf numFmtId="169" fontId="0" fillId="33" borderId="1" xfId="1" applyNumberFormat="1" applyFont="1" applyFill="1" applyBorder="1" applyAlignment="1"/>
    <xf numFmtId="169" fontId="0" fillId="0" borderId="0" xfId="16" applyNumberFormat="1" applyFont="1" applyFill="1" applyAlignment="1">
      <alignment horizontal="right"/>
    </xf>
    <xf numFmtId="169" fontId="0" fillId="0" borderId="5" xfId="16" applyNumberFormat="1" applyFont="1" applyFill="1" applyBorder="1" applyAlignment="1"/>
    <xf numFmtId="167" fontId="5" fillId="0" borderId="0" xfId="0" applyNumberFormat="1" applyFont="1" applyFill="1" applyAlignment="1">
      <alignment horizontal="left"/>
    </xf>
    <xf numFmtId="167" fontId="7" fillId="33" borderId="0" xfId="0" applyNumberFormat="1" applyFont="1" applyFill="1" applyAlignment="1">
      <alignment horizontal="center"/>
    </xf>
    <xf numFmtId="167" fontId="5" fillId="33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6" fontId="0" fillId="33" borderId="0" xfId="0" quotePrefix="1" applyNumberFormat="1" applyFill="1" applyAlignment="1">
      <alignment horizontal="center" wrapText="1"/>
    </xf>
    <xf numFmtId="0" fontId="0" fillId="33" borderId="0" xfId="0" applyFill="1" applyAlignment="1">
      <alignment horizontal="center" wrapText="1"/>
    </xf>
    <xf numFmtId="0" fontId="7" fillId="33" borderId="0" xfId="0" applyFont="1" applyFill="1" applyAlignment="1">
      <alignment horizontal="center"/>
    </xf>
    <xf numFmtId="0" fontId="0" fillId="33" borderId="0" xfId="0" applyFont="1" applyFill="1" applyAlignment="1">
      <alignment horizontal="center" wrapText="1"/>
    </xf>
    <xf numFmtId="166" fontId="7" fillId="0" borderId="0" xfId="14" applyNumberFormat="1" applyFont="1" applyFill="1" applyBorder="1" applyAlignment="1">
      <alignment horizontal="center"/>
    </xf>
    <xf numFmtId="166" fontId="6" fillId="0" borderId="1" xfId="14" applyNumberFormat="1" applyFont="1" applyFill="1" applyBorder="1" applyAlignment="1">
      <alignment horizontal="center"/>
    </xf>
    <xf numFmtId="166" fontId="0" fillId="0" borderId="1" xfId="14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49" fontId="0" fillId="0" borderId="0" xfId="0" quotePrefix="1" applyNumberFormat="1" applyFont="1" applyFill="1" applyAlignment="1">
      <alignment horizontal="center" wrapText="1"/>
    </xf>
  </cellXfs>
  <cellStyles count="243">
    <cellStyle name="20% - Accent1 2" xfId="75" xr:uid="{F00AC783-A64A-4C66-A380-FFDA0563ED33}"/>
    <cellStyle name="20% - Accent2 2" xfId="79" xr:uid="{DABEE099-49BB-43F8-A676-BA11BD50963B}"/>
    <cellStyle name="20% - Accent3 2" xfId="83" xr:uid="{5F57E2F5-0705-4711-B144-C1231FF25459}"/>
    <cellStyle name="20% - Accent4 2" xfId="86" xr:uid="{B4F1E981-D735-4472-8529-E77250F29F7C}"/>
    <cellStyle name="20% - Accent5 2" xfId="90" xr:uid="{7B2C59AA-D869-484D-83DD-C7557AEE7B96}"/>
    <cellStyle name="20% - Accent6 2" xfId="94" xr:uid="{AF6B411D-433F-4253-B7F0-91BA8BFB59CB}"/>
    <cellStyle name="40% - Accent1 2" xfId="76" xr:uid="{788BCBE6-406D-4846-A27F-D5710EAB11FF}"/>
    <cellStyle name="40% - Accent2 2" xfId="80" xr:uid="{B3BBDA57-8FB8-4A1E-8D1A-DAD5B08794CC}"/>
    <cellStyle name="40% - Accent3 2" xfId="84" xr:uid="{7E44FDB4-EAEE-4679-959B-B823689E9D23}"/>
    <cellStyle name="40% - Accent4 2" xfId="87" xr:uid="{EE510CBC-5E11-4DEA-8A5E-244DF78F6590}"/>
    <cellStyle name="40% - Accent5 2" xfId="91" xr:uid="{400809FD-0819-440A-A8E7-8D868FE67BD7}"/>
    <cellStyle name="40% - Accent6 2" xfId="95" xr:uid="{0144E70A-7482-4E02-AC4A-74D96602C8F7}"/>
    <cellStyle name="60% - Accent1 2" xfId="77" xr:uid="{2307FE64-B599-469A-B770-4DA15A47A17D}"/>
    <cellStyle name="60% - Accent2 2" xfId="81" xr:uid="{4A00D11B-1C50-4604-99A5-78EC13D15363}"/>
    <cellStyle name="60% - Accent3 2" xfId="35" xr:uid="{90054832-C0B3-461C-8BF4-2346EADE0D96}"/>
    <cellStyle name="60% - Accent4 2" xfId="88" xr:uid="{10F1F982-DA3A-4D00-B321-5C02F1056553}"/>
    <cellStyle name="60% - Accent5 2" xfId="92" xr:uid="{0A6FBD6A-9378-412C-80D1-B75FD41481AD}"/>
    <cellStyle name="60% - Accent6 2" xfId="96" xr:uid="{DE493FA2-5305-4F8B-87D4-DF90A74F5157}"/>
    <cellStyle name="Accent1 2" xfId="74" xr:uid="{6E122BE0-305C-4900-A111-9923DCC3D657}"/>
    <cellStyle name="Accent2 2" xfId="78" xr:uid="{41A775F4-1848-41FB-BCB2-A48CC866E5A9}"/>
    <cellStyle name="Accent3 2" xfId="82" xr:uid="{1F7935F0-56D5-4542-ABC7-7494350E86A5}"/>
    <cellStyle name="Accent4 2" xfId="85" xr:uid="{CB4D3964-6393-41A3-A010-8DD480EB4793}"/>
    <cellStyle name="Accent5 2" xfId="89" xr:uid="{5E527087-F09A-40F2-B2FF-8BFECFBA05D5}"/>
    <cellStyle name="Accent6 2" xfId="93" xr:uid="{E847D827-23FB-4F51-B6ED-11C17ACEDE7F}"/>
    <cellStyle name="Bad 2" xfId="64" xr:uid="{154BBA34-5D29-4813-9CF4-64918AA77604}"/>
    <cellStyle name="Calculation 2" xfId="68" xr:uid="{C2076972-CCB5-430A-ADE6-7586EF1F2585}"/>
    <cellStyle name="Check Cell 2" xfId="70" xr:uid="{2266826F-10E7-42ED-91AB-260015903A1B}"/>
    <cellStyle name="Comma" xfId="1" builtinId="3"/>
    <cellStyle name="Comma 10 8" xfId="119" xr:uid="{1C1FA849-68A2-4B57-A1F9-04C97676504B}"/>
    <cellStyle name="Comma 15 3" xfId="19" xr:uid="{EF23D812-289B-4F93-8224-AC71BBACB857}"/>
    <cellStyle name="Comma 19" xfId="44" xr:uid="{3EB80FAE-4736-4F1B-885B-34D45627CAEC}"/>
    <cellStyle name="Comma 19 2" xfId="108" xr:uid="{9262D830-5763-400D-858C-EE3B4E0CCE02}"/>
    <cellStyle name="Comma 199" xfId="36" xr:uid="{7D18804A-9712-49D4-BEB0-EE08F0650801}"/>
    <cellStyle name="Comma 199 2" xfId="135" xr:uid="{1B9CF6E4-A060-44C6-9662-BD291DD1A03C}"/>
    <cellStyle name="Comma 199 2 2" xfId="208" xr:uid="{7598A03C-DAB7-4508-9F8D-4F08BCABEEC2}"/>
    <cellStyle name="Comma 199 3" xfId="160" xr:uid="{BECBD135-7B3A-4188-8586-2F6CE1BEE613}"/>
    <cellStyle name="Comma 199 3 2" xfId="232" xr:uid="{B7917845-3367-4180-B490-5525922CD244}"/>
    <cellStyle name="Comma 199 4" xfId="168" xr:uid="{83195278-1102-4CD0-BB8E-85543AE4DD9A}"/>
    <cellStyle name="Comma 199 4 2" xfId="240" xr:uid="{A54A6B75-4C1B-4F13-A552-F39FFF34C50C}"/>
    <cellStyle name="Comma 199 5" xfId="181" xr:uid="{8C022365-D145-45C0-8D42-700EEC3F8203}"/>
    <cellStyle name="Comma 2" xfId="2" xr:uid="{00000000-0005-0000-0000-000001000000}"/>
    <cellStyle name="Comma 2 2" xfId="3" xr:uid="{00000000-0005-0000-0000-000002000000}"/>
    <cellStyle name="Comma 2 2 2" xfId="55" xr:uid="{9EBAE0C3-C8CD-4AFC-8ECF-ABEDDF1D5FAD}"/>
    <cellStyle name="Comma 2 3" xfId="102" xr:uid="{0930CD50-CEF8-45CC-ACCF-2F4AB1C6601F}"/>
    <cellStyle name="Comma 2 3 2" xfId="146" xr:uid="{730F23E2-B1CD-4A1D-BF2A-B3D2F50602BA}"/>
    <cellStyle name="Comma 2 3 2 2" xfId="219" xr:uid="{C99410EF-72E0-45FD-976F-D751B79D0E18}"/>
    <cellStyle name="Comma 2 3 3" xfId="192" xr:uid="{DE8514D5-7A23-4851-BDB7-A16BD373CFD2}"/>
    <cellStyle name="Comma 2 4" xfId="117" xr:uid="{69E2883B-E349-49AE-B1AF-59EE771050FA}"/>
    <cellStyle name="Comma 2 5" xfId="123" xr:uid="{FB921D45-CB12-415D-BC25-69DC53862FDB}"/>
    <cellStyle name="Comma 2 5 2" xfId="150" xr:uid="{80901514-1DE5-4AA5-A999-82D2B7A21F17}"/>
    <cellStyle name="Comma 2 5 2 2" xfId="223" xr:uid="{3D70E05A-2501-4A83-AF7E-DF7E3323484C}"/>
    <cellStyle name="Comma 2 5 3" xfId="196" xr:uid="{C50C3664-F25D-432E-BCAE-DBC8854F7113}"/>
    <cellStyle name="Comma 2 6" xfId="22" xr:uid="{A8336BCB-C5D9-4A88-9967-7D5F9DDC51FB}"/>
    <cellStyle name="Comma 3" xfId="31" xr:uid="{6DCC49CD-B595-4CDC-A7FA-654E09050E13}"/>
    <cellStyle name="Comma 3 2" xfId="4" xr:uid="{00000000-0005-0000-0000-000003000000}"/>
    <cellStyle name="Comma 3 2 2" xfId="142" xr:uid="{677229BF-71E2-4D71-82B1-966C4B7DC894}"/>
    <cellStyle name="Comma 3 2 2 2" xfId="215" xr:uid="{3EB5D97D-7113-4898-8246-6E0C431EEC67}"/>
    <cellStyle name="Comma 3 2 3" xfId="98" xr:uid="{D98339D9-4680-4D66-A688-D92CF166A770}"/>
    <cellStyle name="Comma 3 2 4" xfId="188" xr:uid="{10A689E4-C180-411C-8ED6-221C0FF35292}"/>
    <cellStyle name="Comma 3 3" xfId="53" xr:uid="{1B924C3E-CB27-4461-A952-33FD794BDA8D}"/>
    <cellStyle name="Comma 4" xfId="20" xr:uid="{06DC3519-E90A-41EC-98B0-A5F47EBFA7C2}"/>
    <cellStyle name="Comma 4 2" xfId="27" xr:uid="{5EC7E122-CD84-4A0C-9502-AC241B7E2215}"/>
    <cellStyle name="Comma 4 2 2" xfId="111" xr:uid="{467E2EC1-B7C4-4369-8D19-30C69B4A6C39}"/>
    <cellStyle name="Comma 4 2 3" xfId="130" xr:uid="{825112B9-D8FA-4DB3-9918-9926EA1A2971}"/>
    <cellStyle name="Comma 4 2 3 2" xfId="203" xr:uid="{7207C7B8-0AC8-4B80-B462-F87B1CFF6D46}"/>
    <cellStyle name="Comma 4 2 4" xfId="176" xr:uid="{6F14EBC0-F335-462E-ACBA-8ABE3DC68C81}"/>
    <cellStyle name="Comma 4 3" xfId="40" xr:uid="{BEA98F7C-9438-4230-A671-F22987D37860}"/>
    <cellStyle name="Comma 4 3 2" xfId="139" xr:uid="{3C4AE8C6-8357-4D06-BDCD-324F8369722F}"/>
    <cellStyle name="Comma 4 3 2 2" xfId="212" xr:uid="{1BB3704A-1FEF-403D-B089-9B72BBA62E71}"/>
    <cellStyle name="Comma 4 3 3" xfId="185" xr:uid="{8F3695B9-ADF3-44B3-AD35-E34FD2A8A735}"/>
    <cellStyle name="Comma 4 4" xfId="104" xr:uid="{B83AB245-96D0-4293-82D8-E294306FA2EB}"/>
    <cellStyle name="Comma 4 5" xfId="126" xr:uid="{2140D28E-EF6A-4458-B97F-A3830325A549}"/>
    <cellStyle name="Comma 4 5 2" xfId="199" xr:uid="{D3AD7625-A183-495A-BD3F-257664ACD70C}"/>
    <cellStyle name="Comma 4 6" xfId="155" xr:uid="{61B1DE6D-003C-4FA4-AC44-A112AA9C657F}"/>
    <cellStyle name="Comma 4 6 2" xfId="227" xr:uid="{3A29AB0C-BFF3-44D1-8609-2913471241B5}"/>
    <cellStyle name="Comma 4 7" xfId="163" xr:uid="{5A708E98-F5E1-413E-8725-AC25558A77E8}"/>
    <cellStyle name="Comma 4 7 2" xfId="235" xr:uid="{152ACBCC-BBA0-4204-83BC-B35F39393668}"/>
    <cellStyle name="Comma 4 8" xfId="172" xr:uid="{54D2C536-4421-49C8-B3AE-A4AC6C4DC0BF}"/>
    <cellStyle name="Comma 5" xfId="29" xr:uid="{3DA0A830-EF7C-4A6C-A33A-33DE911E9068}"/>
    <cellStyle name="Comma 5 2" xfId="116" xr:uid="{C30354FB-10B3-4016-AB0B-210D3499FA78}"/>
    <cellStyle name="Comma 5 3" xfId="131" xr:uid="{89C64A26-B58A-4D56-9017-1FD9DD0668B6}"/>
    <cellStyle name="Comma 5 3 2" xfId="204" xr:uid="{40EC0B61-431C-458B-8FFB-64ECCE4335D5}"/>
    <cellStyle name="Comma 5 4" xfId="156" xr:uid="{FD5D44BB-6A83-416B-B603-3327637EFD87}"/>
    <cellStyle name="Comma 5 4 2" xfId="228" xr:uid="{E229F231-755D-4A62-BB03-8F687FA15D6E}"/>
    <cellStyle name="Comma 5 5" xfId="164" xr:uid="{13E7C788-E159-458E-AF7C-2B572371A3EB}"/>
    <cellStyle name="Comma 5 5 2" xfId="236" xr:uid="{107DEF8B-CBB7-4BF7-A432-F0F26B5FD502}"/>
    <cellStyle name="Comma 5 6" xfId="177" xr:uid="{C049A463-281E-4F01-A661-CC2545150FFF}"/>
    <cellStyle name="Comma 6" xfId="42" xr:uid="{9AC3D39D-0970-4ECC-83D7-1FE6CF6D80AC}"/>
    <cellStyle name="Comma 6 2" xfId="141" xr:uid="{A8391E56-C924-45CD-AD3E-7134437F6248}"/>
    <cellStyle name="Comma 6 2 2" xfId="214" xr:uid="{5029179E-1CAF-4768-8D83-C6B2F8FB17CF}"/>
    <cellStyle name="Comma 6 3" xfId="187" xr:uid="{A5EB7EE0-9B4F-40EB-A655-43C491C64457}"/>
    <cellStyle name="Comma 7" xfId="16" xr:uid="{6E5C07BF-4F51-407D-B6FD-9BE244787DBE}"/>
    <cellStyle name="Comma 8 4" xfId="169" xr:uid="{7398640F-430C-4D4D-87CB-B25365501C51}"/>
    <cellStyle name="Comma 8 4 2" xfId="241" xr:uid="{7043AD1A-2B7C-4844-B7B0-7CE26028E92C}"/>
    <cellStyle name="Comma 9" xfId="51" xr:uid="{8D35AA58-DEA5-40DC-A253-9C861D5F51CA}"/>
    <cellStyle name="Comma_AMT_BCP_TFS_Q151_Final-120508 2" xfId="5" xr:uid="{00000000-0005-0000-0000-000004000000}"/>
    <cellStyle name="Comma_AMT_BCP_TFS_Q151_Final-120508 2 2" xfId="6" xr:uid="{00000000-0005-0000-0000-000005000000}"/>
    <cellStyle name="Currency 2" xfId="99" xr:uid="{75DF5179-A1EC-4A56-8576-8F67006B8DA4}"/>
    <cellStyle name="Currency 2 2" xfId="143" xr:uid="{E2911F66-C9B5-4959-943A-17ACD3D170BA}"/>
    <cellStyle name="Currency 2 2 2" xfId="216" xr:uid="{8C297139-165E-4A3B-9985-C9C8FCFF9E90}"/>
    <cellStyle name="Currency 2 3" xfId="189" xr:uid="{1B7BB600-5291-4A6E-B6EF-58A9297D29E7}"/>
    <cellStyle name="Currency 3" xfId="7" xr:uid="{00000000-0005-0000-0000-000006000000}"/>
    <cellStyle name="Currency 3 2" xfId="8" xr:uid="{00000000-0005-0000-0000-000007000000}"/>
    <cellStyle name="Explanatory Text 2" xfId="28" xr:uid="{E0E6D8AD-8953-41BF-9309-4A6BB80FA668}"/>
    <cellStyle name="Good 2" xfId="63" xr:uid="{9D824B13-7983-4D14-BA06-78E5BE97D5FC}"/>
    <cellStyle name="Heading 1 2" xfId="59" xr:uid="{E473DD28-C9CF-461A-B0A7-928FC80AB36D}"/>
    <cellStyle name="Heading 2 2" xfId="60" xr:uid="{6BF8AEB8-09CE-4F29-9ADB-F48EF6AA5180}"/>
    <cellStyle name="Heading 3 2" xfId="61" xr:uid="{8802372B-22DC-4393-BA35-57825B87B56A}"/>
    <cellStyle name="Heading 4 2" xfId="62" xr:uid="{29277011-7DF5-44D1-A607-6AB46FC02B2D}"/>
    <cellStyle name="Hyperlink 2" xfId="52" xr:uid="{0F9C0055-7076-436C-A0B5-9074487C27E2}"/>
    <cellStyle name="Input 2" xfId="66" xr:uid="{FA48A372-C181-4AF3-8C54-AF7EB688FE7E}"/>
    <cellStyle name="Linked Cell 2" xfId="69" xr:uid="{6C0D0404-356D-4602-BE71-E1F520432A7A}"/>
    <cellStyle name="Neutral 2" xfId="65" xr:uid="{96B46AD8-B766-4C36-8188-5CCC4F0069DA}"/>
    <cellStyle name="Normal" xfId="0" builtinId="0"/>
    <cellStyle name="Normal 10" xfId="115" xr:uid="{6211CED8-49A5-46C5-98DC-429A754F86F4}"/>
    <cellStyle name="Normal 11" xfId="120" xr:uid="{14C04A45-0642-47F7-B51E-8CF74F51F66E}"/>
    <cellStyle name="Normal 12" xfId="41" xr:uid="{F9F798C5-189E-4D13-A52D-9C97F38730EB}"/>
    <cellStyle name="Normal 12 2" xfId="140" xr:uid="{5DF28744-F05E-43C2-89A7-7D9C52207F1F}"/>
    <cellStyle name="Normal 12 2 2" xfId="213" xr:uid="{C464102F-2ACF-47F6-B898-5AEAA94DEE2F}"/>
    <cellStyle name="Normal 12 3" xfId="186" xr:uid="{DE1D7946-BA97-43E4-ABCD-258CCF36BDA4}"/>
    <cellStyle name="Normal 152" xfId="109" xr:uid="{83912141-99D5-418E-B217-C44586EDD23F}"/>
    <cellStyle name="Normal 177" xfId="33" xr:uid="{095057D8-3C23-4243-A94D-F907E6B2CF80}"/>
    <cellStyle name="Normal 177 2" xfId="122" xr:uid="{CAD0902E-9C96-4838-AE7E-9F4841AD133E}"/>
    <cellStyle name="Normal 177 2 2" xfId="149" xr:uid="{D942D453-1A41-4592-9877-B2F733D3F01D}"/>
    <cellStyle name="Normal 177 2 2 2" xfId="222" xr:uid="{D1F6E88D-8BE7-4B65-A8C1-2AA59E8E898A}"/>
    <cellStyle name="Normal 177 2 3" xfId="195" xr:uid="{D78AA5CD-DA9A-4A6D-9593-45DC2772A83C}"/>
    <cellStyle name="Normal 177 3" xfId="133" xr:uid="{AC078B57-219D-4286-9842-00014AAF0449}"/>
    <cellStyle name="Normal 177 3 2" xfId="206" xr:uid="{9841408C-81E6-4BDE-91C2-CD630834F6BC}"/>
    <cellStyle name="Normal 177 4" xfId="158" xr:uid="{F4712D84-1327-434E-9398-5CB59DFE511C}"/>
    <cellStyle name="Normal 177 4 2" xfId="230" xr:uid="{A6F0D9B5-FDC2-4228-ACFA-596A7A15083F}"/>
    <cellStyle name="Normal 177 5" xfId="166" xr:uid="{F04D736C-564F-475C-A9BF-87F343B50224}"/>
    <cellStyle name="Normal 177 5 2" xfId="238" xr:uid="{793F18B2-BC2F-41A4-B2DF-B662C5084A73}"/>
    <cellStyle name="Normal 177 6" xfId="179" xr:uid="{5E85CA04-BB93-4AB7-824F-64A9D50B57FB}"/>
    <cellStyle name="Normal 2" xfId="9" xr:uid="{00000000-0005-0000-0000-000009000000}"/>
    <cellStyle name="Normal 2 16" xfId="153" xr:uid="{7F313B0A-DC3D-454C-87EA-CD44540A5534}"/>
    <cellStyle name="Normal 2 16 2" xfId="23" xr:uid="{A4D8BC0F-6357-4C5E-93EF-37FA0575B6AD}"/>
    <cellStyle name="Normal 2 16 2 2" xfId="127" xr:uid="{5ED36F12-F425-4AB2-8AFD-F3E5682A3548}"/>
    <cellStyle name="Normal 2 16 2 2 2" xfId="200" xr:uid="{33C07313-73BB-421F-8AFF-C85E3F62044B}"/>
    <cellStyle name="Normal 2 16 2 3" xfId="173" xr:uid="{86285BD7-2445-45B2-BBFD-0A81A5C7791C}"/>
    <cellStyle name="Normal 2 16 3" xfId="225" xr:uid="{47B82F0C-4300-4430-9ED6-BF1D978939CD}"/>
    <cellStyle name="Normal 2 2" xfId="10" xr:uid="{00000000-0005-0000-0000-00000A000000}"/>
    <cellStyle name="Normal 2 2 2" xfId="97" xr:uid="{944AD4FD-338D-4673-9A42-E05BBB1DC421}"/>
    <cellStyle name="Normal 2 2 3" xfId="48" xr:uid="{57F004DD-41EC-485C-A625-992D4E86870B}"/>
    <cellStyle name="Normal 2 3" xfId="56" xr:uid="{319EF61A-63C1-4E19-96D7-FDF2FDCF8055}"/>
    <cellStyle name="Normal 2 4" xfId="114" xr:uid="{ADE48434-823A-47F2-851A-6592709FA1C9}"/>
    <cellStyle name="Normal 2 5" xfId="118" xr:uid="{6C42E154-3EA7-4026-8D7C-3DD1AFEF1FAF}"/>
    <cellStyle name="Normal 2 6" xfId="47" xr:uid="{248A45D3-1588-4C1C-B4AD-ABBFA98C1CA9}"/>
    <cellStyle name="Normal 2 7" xfId="125" xr:uid="{EB28F6F9-9917-4083-A9B5-E31928153A3C}"/>
    <cellStyle name="Normal 2 7 2" xfId="198" xr:uid="{7286E20B-B099-477D-ACF5-ADE63790D876}"/>
    <cellStyle name="Normal 2 8" xfId="18" xr:uid="{C17B1AE9-9AED-463C-96EE-B5713747FB1C}"/>
    <cellStyle name="Normal 2 9" xfId="171" xr:uid="{01F9B339-7026-48D3-A09F-4799CCCF5835}"/>
    <cellStyle name="Normal 22" xfId="152" xr:uid="{5337385D-67B3-4802-AC6D-D2C65CAB0C42}"/>
    <cellStyle name="Normal 3" xfId="49" xr:uid="{41376CA2-4599-4644-8E4E-F1A16A597D99}"/>
    <cellStyle name="Normal 3 2" xfId="100" xr:uid="{7D6C7E19-AF84-4C45-8126-BE71AD1D5603}"/>
    <cellStyle name="Normal 3 2 2" xfId="144" xr:uid="{2C112D7A-50F4-471D-AE3A-6B074C2DC676}"/>
    <cellStyle name="Normal 3 2 2 2" xfId="217" xr:uid="{66F739E8-11A8-41B4-96E5-85B467E182F2}"/>
    <cellStyle name="Normal 3 2 3" xfId="190" xr:uid="{A6F5DD42-A541-4226-9CB2-AB484FD79BC1}"/>
    <cellStyle name="Normal 3 2 4 2" xfId="25" xr:uid="{76513F03-10C5-4050-BDC1-F556AE911360}"/>
    <cellStyle name="Normal 3 2 4 2 2" xfId="128" xr:uid="{DF62205B-13FF-4DDF-9829-1645443B8055}"/>
    <cellStyle name="Normal 3 2 4 2 2 2" xfId="201" xr:uid="{F3777E07-CFD6-464C-B1E1-E9EBFD028256}"/>
    <cellStyle name="Normal 3 2 4 2 3" xfId="174" xr:uid="{B8EECB40-F521-4018-97E1-5531E2A25D0B}"/>
    <cellStyle name="Normal 3 5" xfId="37" xr:uid="{F029EC88-89BE-4978-A26C-A5FBB19386FC}"/>
    <cellStyle name="Normal 3 5 2" xfId="39" xr:uid="{9182031A-B797-460E-BC46-97AB4FAC821C}"/>
    <cellStyle name="Normal 3 5 2 2" xfId="138" xr:uid="{A529FE34-EFC1-49AB-80BA-310FA5D98289}"/>
    <cellStyle name="Normal 3 5 2 2 2" xfId="211" xr:uid="{FD1E6E3F-BFCD-4E47-BDF6-83A380D31137}"/>
    <cellStyle name="Normal 3 5 2 3" xfId="184" xr:uid="{7787A9D7-8050-4D73-8353-C91AA64ADD72}"/>
    <cellStyle name="Normal 3 5 3" xfId="136" xr:uid="{06C9E0C2-DE34-4CF5-A6F1-28F5BB4E25AF}"/>
    <cellStyle name="Normal 3 5 3 2" xfId="209" xr:uid="{A95938CB-DB21-49C6-8D72-5AD53D50577E}"/>
    <cellStyle name="Normal 3 5 4" xfId="161" xr:uid="{8F0620CF-4373-489D-BD45-F10E41E21768}"/>
    <cellStyle name="Normal 3 5 4 2" xfId="233" xr:uid="{6717B4FD-3134-49E1-A744-20E362BF740B}"/>
    <cellStyle name="Normal 3 5 5" xfId="170" xr:uid="{81DA0194-BEFF-4736-B161-17245229188C}"/>
    <cellStyle name="Normal 3 5 5 2" xfId="242" xr:uid="{FA4B5292-898C-4939-9BF2-7F5C9456BE96}"/>
    <cellStyle name="Normal 3 5 6" xfId="182" xr:uid="{76E96A7E-6E78-481D-BF5D-0F65C39B7839}"/>
    <cellStyle name="Normal 4" xfId="11" xr:uid="{00000000-0005-0000-0000-00000B000000}"/>
    <cellStyle name="Normal 4 2" xfId="101" xr:uid="{9E94EE59-5903-441F-A441-5D3DBA1DE8CC}"/>
    <cellStyle name="Normal 4 2 2" xfId="12" xr:uid="{00000000-0005-0000-0000-00000C000000}"/>
    <cellStyle name="Normal 4 2 2 2" xfId="145" xr:uid="{49211ACE-0B0C-4813-ACFF-B3B0A0C554DE}"/>
    <cellStyle name="Normal 4 2 2 3" xfId="218" xr:uid="{C3EC6F58-A991-4B62-BF80-0DAC1A117A8A}"/>
    <cellStyle name="Normal 4 2 3" xfId="191" xr:uid="{4F254796-3B62-45B5-A256-F5C1DD2920FF}"/>
    <cellStyle name="Normal 4 3" xfId="50" xr:uid="{F429AFCB-E61F-46FE-B3F6-6DB6A2222B31}"/>
    <cellStyle name="Normal 4 4" xfId="24" xr:uid="{F9A20536-5475-4504-9413-94DA27E481F0}"/>
    <cellStyle name="Normal 5" xfId="26" xr:uid="{9AAEC608-76E2-4A47-801E-10096FEF7774}"/>
    <cellStyle name="Normal 5 2" xfId="38" xr:uid="{3EC4A4DA-F464-4B1A-8665-66BEFB970567}"/>
    <cellStyle name="Normal 5 2 2" xfId="137" xr:uid="{E3179475-F321-4CBC-A64F-DA1E9EAC0D01}"/>
    <cellStyle name="Normal 5 2 2 2" xfId="210" xr:uid="{9103D70A-D40A-49F9-B55A-F2C013058C3E}"/>
    <cellStyle name="Normal 5 2 3" xfId="183" xr:uid="{78C708DD-1503-4DBB-9F3A-D779F39F2B55}"/>
    <cellStyle name="Normal 5 3" xfId="34" xr:uid="{0F8B020A-14BC-48FD-9254-301AD077FD77}"/>
    <cellStyle name="Normal 5 3 2" xfId="134" xr:uid="{6A2B83E4-902F-4DAA-8106-943034CA0216}"/>
    <cellStyle name="Normal 5 3 2 2" xfId="207" xr:uid="{7647863F-B440-4146-9F95-10FBF961295A}"/>
    <cellStyle name="Normal 5 3 3" xfId="159" xr:uid="{095CA7A3-3B8A-45A5-97B7-9F3B0D76C4C0}"/>
    <cellStyle name="Normal 5 3 3 2" xfId="231" xr:uid="{1C67633E-3297-44B1-A238-A137EF1FF258}"/>
    <cellStyle name="Normal 5 3 4" xfId="167" xr:uid="{1A5C5487-6F75-4B60-8587-A0DC35A55F1C}"/>
    <cellStyle name="Normal 5 3 4 2" xfId="239" xr:uid="{0CAA2731-4523-4C46-8D42-840FFAF21191}"/>
    <cellStyle name="Normal 5 3 5" xfId="180" xr:uid="{41D01F0B-13E2-47F1-8F44-501A193D56BE}"/>
    <cellStyle name="Normal 5 4" xfId="124" xr:uid="{F9571757-832E-44D8-82F4-1095C02C871C}"/>
    <cellStyle name="Normal 5 4 2" xfId="151" xr:uid="{70F3B0F0-B458-4153-A9BC-9E7A9281527C}"/>
    <cellStyle name="Normal 5 4 2 2" xfId="224" xr:uid="{73D8F080-936E-40C1-8E23-268E100EB2DE}"/>
    <cellStyle name="Normal 5 4 3" xfId="197" xr:uid="{CF4C8F1D-2996-480D-A6D8-F91C406AC0CF}"/>
    <cellStyle name="Normal 5 5" xfId="43" xr:uid="{C48A5F09-7B42-4E67-9A25-9104F5B42DBA}"/>
    <cellStyle name="Normal 5 6" xfId="129" xr:uid="{7C7D817C-7A61-47F8-BE89-C278C125D08A}"/>
    <cellStyle name="Normal 5 6 2" xfId="202" xr:uid="{5A764CEE-8F72-4DD8-BABB-4B90ED8E1712}"/>
    <cellStyle name="Normal 5 7" xfId="154" xr:uid="{BFFCBDFD-757D-483B-8E27-7C1CEA66C30A}"/>
    <cellStyle name="Normal 5 7 2" xfId="226" xr:uid="{414A2223-9C97-4AF5-9B50-753819A6B8F0}"/>
    <cellStyle name="Normal 5 8" xfId="162" xr:uid="{042A4CB5-780A-4669-987F-988685D626A7}"/>
    <cellStyle name="Normal 5 8 2" xfId="234" xr:uid="{90B6674C-BCD8-4BC9-886A-1A84C0052F9D}"/>
    <cellStyle name="Normal 5 9" xfId="175" xr:uid="{E6B1CB40-B49E-477E-91FD-B9CCB7251331}"/>
    <cellStyle name="Normal 6" xfId="57" xr:uid="{286559B9-1E12-40C0-A17D-A00E4AD4DB70}"/>
    <cellStyle name="Normal 6 2" xfId="110" xr:uid="{D72337B0-88A4-4074-8BD2-88B761A7EDAA}"/>
    <cellStyle name="Normal 7" xfId="105" xr:uid="{C3FA1E52-4FD9-43DF-BFB4-2DF715123DEB}"/>
    <cellStyle name="Normal 7 2" xfId="112" xr:uid="{9145A08E-DCC1-4971-9618-F2B28B3D81E4}"/>
    <cellStyle name="Normal 8" xfId="46" xr:uid="{D874ED6F-C0EC-45D1-8605-FF7646073918}"/>
    <cellStyle name="Normal 8 13" xfId="121" xr:uid="{3C7493E9-9923-4092-89DD-47C3B8FB1C5B}"/>
    <cellStyle name="Normal 9" xfId="113" xr:uid="{8263FF29-D7BD-4712-8BA9-9ED9B37DD165}"/>
    <cellStyle name="Normal 95" xfId="106" xr:uid="{732C4F7F-2521-4E76-8A3C-772293DFF1F3}"/>
    <cellStyle name="Normal_AMT_BCP_TFS_Q151_Final-120508" xfId="13" xr:uid="{00000000-0005-0000-0000-00000D000000}"/>
    <cellStyle name="Normal_BCP_FS 2009 Q1_EN - final_11.05.09" xfId="14" xr:uid="{00000000-0005-0000-0000-00000E000000}"/>
    <cellStyle name="Note 2" xfId="72" xr:uid="{6F5102FA-A536-41EE-B97C-37C50941EB38}"/>
    <cellStyle name="Output 2" xfId="67" xr:uid="{020C66E0-E298-40A6-A9AE-360C219B971B}"/>
    <cellStyle name="Percent 2" xfId="32" xr:uid="{FA8D3F6A-6C9E-46EB-A4A6-FDCF97058604}"/>
    <cellStyle name="Percent 2 2" xfId="45" xr:uid="{9CCDFE33-E928-4A3C-892E-C85AB8CD6E5B}"/>
    <cellStyle name="Percent 3" xfId="30" xr:uid="{79BD126F-5B8A-4278-90A9-E903AA8A19EA}"/>
    <cellStyle name="Percent 3 2" xfId="54" xr:uid="{FB35EC40-238B-4E29-8651-A048B7CC0438}"/>
    <cellStyle name="Percent 3 2 2" xfId="103" xr:uid="{FC055143-A42E-45BD-BC19-BC83985FC615}"/>
    <cellStyle name="Percent 3 2 2 2" xfId="147" xr:uid="{EBD883F0-6460-4F9F-A5AC-87D2AA2BAD09}"/>
    <cellStyle name="Percent 3 2 2 2 2" xfId="220" xr:uid="{290D59DC-68F8-419C-BAFE-0AABBE4346A9}"/>
    <cellStyle name="Percent 3 2 2 3" xfId="193" xr:uid="{2C7385E9-773D-4456-AA7D-2EEC16671CEC}"/>
    <cellStyle name="Percent 3 3" xfId="132" xr:uid="{544CA436-CDDC-465E-82F8-FD558DF3FCCA}"/>
    <cellStyle name="Percent 3 3 2" xfId="205" xr:uid="{4B508114-A8C8-4085-B95B-D288CA3FA374}"/>
    <cellStyle name="Percent 3 4" xfId="157" xr:uid="{13E5531E-A8AE-4173-8232-73ED850B872E}"/>
    <cellStyle name="Percent 3 4 2" xfId="229" xr:uid="{48DC1F37-5820-4AE5-BE06-5D85FB464C9C}"/>
    <cellStyle name="Percent 3 5" xfId="165" xr:uid="{157CA513-0252-4CB7-A257-553998844534}"/>
    <cellStyle name="Percent 3 5 2" xfId="237" xr:uid="{D29DD253-35DC-41BD-B18A-CDA7C98126D2}"/>
    <cellStyle name="Percent 3 6" xfId="178" xr:uid="{7FB4F87A-D495-4A0A-AA93-954CA1A7F231}"/>
    <cellStyle name="Percent 4" xfId="107" xr:uid="{2DD64C0A-FBEC-4494-9CE9-970CC85F9EE7}"/>
    <cellStyle name="Percent 4 2" xfId="148" xr:uid="{46F81C71-CA77-4F51-B5FD-95BFF2911595}"/>
    <cellStyle name="Percent 4 2 2" xfId="221" xr:uid="{97CB1F0B-063B-4D31-8668-73767E8ECE2F}"/>
    <cellStyle name="Percent 4 3" xfId="194" xr:uid="{B026791D-4980-4D95-8FBF-8257F17A44BF}"/>
    <cellStyle name="Percent 5" xfId="17" xr:uid="{1783DECD-F330-4955-9946-10987B2E1A01}"/>
    <cellStyle name="Title 2" xfId="58" xr:uid="{8C1BBD1D-5E59-44BB-8FF7-8FAC4FB4016F}"/>
    <cellStyle name="Total 2" xfId="73" xr:uid="{48BF20F5-A2F1-4DBE-9386-6DEFE3B2107B}"/>
    <cellStyle name="Warning Text 2" xfId="71" xr:uid="{5882A1FE-7B74-443D-B10E-A05F4101DAA1}"/>
    <cellStyle name="เครื่องหมายจุลภาค_rec-volume0603" xfId="15" xr:uid="{00000000-0005-0000-0000-00000F000000}"/>
    <cellStyle name="ปกติ_2009 Q1 PTT UT - TH (26-may-09)" xfId="21" xr:uid="{5CCEA708-AFCD-4ECE-ADA4-190DD30BA0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N130"/>
  <sheetViews>
    <sheetView showGridLines="0" tabSelected="1" view="pageBreakPreview" zoomScale="86" zoomScaleNormal="85" zoomScaleSheetLayoutView="86" workbookViewId="0">
      <selection activeCell="C3" sqref="C3"/>
    </sheetView>
  </sheetViews>
  <sheetFormatPr defaultColWidth="26.54296875" defaultRowHeight="20.25" customHeight="1"/>
  <cols>
    <col min="1" max="1" width="2.6328125" style="29" customWidth="1"/>
    <col min="2" max="2" width="39.54296875" style="29" customWidth="1"/>
    <col min="3" max="3" width="5.26953125" style="311" customWidth="1"/>
    <col min="4" max="4" width="1.453125" style="311" customWidth="1"/>
    <col min="5" max="5" width="18.7265625" style="29" bestFit="1" customWidth="1"/>
    <col min="6" max="6" width="1.453125" style="29" customWidth="1"/>
    <col min="7" max="7" width="18.1796875" style="29" customWidth="1"/>
    <col min="8" max="8" width="1.453125" style="29" customWidth="1"/>
    <col min="9" max="9" width="19.453125" style="29" bestFit="1" customWidth="1"/>
    <col min="10" max="10" width="1.453125" style="29" customWidth="1"/>
    <col min="11" max="11" width="18.26953125" style="29" bestFit="1" customWidth="1"/>
    <col min="12" max="16384" width="26.54296875" style="29"/>
  </cols>
  <sheetData>
    <row r="1" spans="1:11" s="323" customFormat="1" ht="20.25" customHeight="1">
      <c r="A1" s="8" t="s">
        <v>73</v>
      </c>
      <c r="C1" s="13"/>
      <c r="D1" s="13"/>
    </row>
    <row r="2" spans="1:11" s="323" customFormat="1" ht="20.25" customHeight="1">
      <c r="A2" s="316" t="s">
        <v>47</v>
      </c>
      <c r="C2" s="13"/>
      <c r="D2" s="13"/>
    </row>
    <row r="3" spans="1:11" s="323" customFormat="1" ht="20.25" customHeight="1">
      <c r="A3" s="316"/>
      <c r="C3" s="14"/>
      <c r="D3" s="14"/>
      <c r="E3" s="15"/>
      <c r="F3" s="15"/>
      <c r="G3" s="15"/>
      <c r="H3" s="15"/>
      <c r="I3" s="15"/>
      <c r="J3" s="15"/>
      <c r="K3" s="15"/>
    </row>
    <row r="4" spans="1:11" s="30" customFormat="1" ht="20.25" customHeight="1">
      <c r="C4" s="311"/>
      <c r="D4" s="311"/>
      <c r="E4" s="453" t="s">
        <v>57</v>
      </c>
      <c r="F4" s="453"/>
      <c r="G4" s="453"/>
      <c r="H4" s="17"/>
      <c r="I4" s="453" t="s">
        <v>145</v>
      </c>
      <c r="J4" s="453"/>
      <c r="K4" s="453"/>
    </row>
    <row r="5" spans="1:11" s="30" customFormat="1" ht="20.25" customHeight="1">
      <c r="C5" s="311"/>
      <c r="D5" s="311"/>
      <c r="E5" s="453" t="s">
        <v>59</v>
      </c>
      <c r="F5" s="453"/>
      <c r="G5" s="453"/>
      <c r="H5" s="17"/>
      <c r="I5" s="453" t="s">
        <v>59</v>
      </c>
      <c r="J5" s="453"/>
      <c r="K5" s="453"/>
    </row>
    <row r="6" spans="1:11" s="30" customFormat="1" ht="20.25" customHeight="1">
      <c r="C6" s="311"/>
      <c r="D6" s="311"/>
      <c r="E6" s="33" t="s">
        <v>227</v>
      </c>
      <c r="F6" s="168"/>
      <c r="G6" s="33" t="s">
        <v>43</v>
      </c>
      <c r="H6" s="312"/>
      <c r="I6" s="33" t="s">
        <v>227</v>
      </c>
      <c r="J6" s="168"/>
      <c r="K6" s="33" t="s">
        <v>43</v>
      </c>
    </row>
    <row r="7" spans="1:11" s="20" customFormat="1" ht="20.25" customHeight="1">
      <c r="A7" s="17" t="s">
        <v>0</v>
      </c>
      <c r="C7" s="19" t="s">
        <v>1</v>
      </c>
      <c r="D7" s="19"/>
      <c r="E7" s="20">
        <v>2022</v>
      </c>
      <c r="G7" s="20">
        <v>2021</v>
      </c>
      <c r="I7" s="20">
        <v>2022</v>
      </c>
      <c r="K7" s="20">
        <v>2021</v>
      </c>
    </row>
    <row r="8" spans="1:11" s="20" customFormat="1" ht="20.25" customHeight="1">
      <c r="A8" s="17"/>
      <c r="C8" s="19"/>
      <c r="D8" s="19"/>
      <c r="E8" s="20" t="s">
        <v>72</v>
      </c>
      <c r="I8" s="20" t="s">
        <v>72</v>
      </c>
    </row>
    <row r="9" spans="1:11" s="30" customFormat="1" ht="20.25" customHeight="1">
      <c r="A9" s="448"/>
      <c r="B9" s="448"/>
      <c r="C9" s="311"/>
      <c r="D9" s="311"/>
      <c r="E9" s="451" t="s">
        <v>133</v>
      </c>
      <c r="F9" s="451"/>
      <c r="G9" s="451"/>
      <c r="H9" s="451"/>
      <c r="I9" s="451"/>
      <c r="J9" s="451"/>
      <c r="K9" s="451"/>
    </row>
    <row r="10" spans="1:11" s="30" customFormat="1" ht="20.25" customHeight="1">
      <c r="A10" s="325" t="s">
        <v>2</v>
      </c>
      <c r="C10" s="311"/>
      <c r="D10" s="311"/>
    </row>
    <row r="11" spans="1:11" s="30" customFormat="1" ht="20.25" customHeight="1">
      <c r="A11" s="30" t="s">
        <v>74</v>
      </c>
      <c r="C11" s="311"/>
      <c r="D11" s="311"/>
      <c r="E11" s="359">
        <v>16818839454</v>
      </c>
      <c r="F11" s="359"/>
      <c r="G11" s="360">
        <v>19846840823</v>
      </c>
      <c r="H11" s="361"/>
      <c r="I11" s="362">
        <v>3167613570</v>
      </c>
      <c r="J11" s="359"/>
      <c r="K11" s="360">
        <v>7458644053</v>
      </c>
    </row>
    <row r="12" spans="1:11" s="30" customFormat="1" ht="20.25" customHeight="1">
      <c r="A12" s="30" t="s">
        <v>197</v>
      </c>
      <c r="C12" s="311"/>
      <c r="D12" s="311"/>
      <c r="E12" s="359"/>
      <c r="F12" s="359"/>
      <c r="G12" s="360"/>
      <c r="H12" s="361"/>
      <c r="I12" s="333"/>
      <c r="J12" s="359"/>
      <c r="K12" s="360"/>
    </row>
    <row r="13" spans="1:11" s="30" customFormat="1" ht="20.25" customHeight="1">
      <c r="B13" s="30" t="s">
        <v>76</v>
      </c>
      <c r="C13" s="311"/>
      <c r="D13" s="311"/>
      <c r="E13" s="359">
        <v>2612535394</v>
      </c>
      <c r="F13" s="359"/>
      <c r="G13" s="360">
        <v>2786671658</v>
      </c>
      <c r="H13" s="361"/>
      <c r="I13" s="363">
        <v>0</v>
      </c>
      <c r="J13" s="364"/>
      <c r="K13" s="360">
        <v>0</v>
      </c>
    </row>
    <row r="14" spans="1:11" s="30" customFormat="1" ht="20.25" customHeight="1">
      <c r="A14" s="30" t="s">
        <v>34</v>
      </c>
      <c r="C14" s="311" t="s">
        <v>265</v>
      </c>
      <c r="D14" s="311"/>
      <c r="E14" s="359">
        <v>15483943392</v>
      </c>
      <c r="F14" s="359"/>
      <c r="G14" s="360">
        <v>9568860514</v>
      </c>
      <c r="H14" s="361"/>
      <c r="I14" s="363">
        <v>5380382</v>
      </c>
      <c r="J14" s="364"/>
      <c r="K14" s="360">
        <v>9495184</v>
      </c>
    </row>
    <row r="15" spans="1:11" s="30" customFormat="1" ht="20.25" customHeight="1">
      <c r="A15" s="30" t="s">
        <v>210</v>
      </c>
      <c r="C15" s="311"/>
      <c r="D15" s="311"/>
      <c r="E15" s="359"/>
      <c r="F15" s="359"/>
      <c r="G15" s="365"/>
      <c r="H15" s="361"/>
      <c r="I15" s="333"/>
      <c r="J15" s="364"/>
      <c r="K15" s="360"/>
    </row>
    <row r="16" spans="1:11" s="30" customFormat="1" ht="20.25" customHeight="1">
      <c r="B16" s="30" t="s">
        <v>211</v>
      </c>
      <c r="C16" s="311"/>
      <c r="D16" s="311"/>
      <c r="E16" s="359">
        <v>761242631</v>
      </c>
      <c r="F16" s="359"/>
      <c r="G16" s="360">
        <v>596304323</v>
      </c>
      <c r="H16" s="361"/>
      <c r="I16" s="365">
        <v>0</v>
      </c>
      <c r="J16" s="364"/>
      <c r="K16" s="360">
        <v>0</v>
      </c>
    </row>
    <row r="17" spans="1:11" s="30" customFormat="1" ht="20.25" customHeight="1">
      <c r="A17" s="30" t="s">
        <v>44</v>
      </c>
      <c r="C17" s="311">
        <v>3</v>
      </c>
      <c r="D17" s="311"/>
      <c r="E17" s="360">
        <v>3023866670</v>
      </c>
      <c r="F17" s="359"/>
      <c r="G17" s="360">
        <v>1392194763</v>
      </c>
      <c r="H17" s="361"/>
      <c r="I17" s="363">
        <v>1554881325</v>
      </c>
      <c r="J17" s="359"/>
      <c r="K17" s="360">
        <v>169818298</v>
      </c>
    </row>
    <row r="18" spans="1:11" s="30" customFormat="1" ht="20.25" customHeight="1">
      <c r="A18" s="30" t="s">
        <v>135</v>
      </c>
      <c r="C18" s="311">
        <v>11</v>
      </c>
      <c r="D18" s="311"/>
      <c r="E18" s="359">
        <v>223536524</v>
      </c>
      <c r="F18" s="359"/>
      <c r="G18" s="360">
        <v>2313723064</v>
      </c>
      <c r="H18" s="361"/>
      <c r="I18" s="366">
        <v>4821441</v>
      </c>
      <c r="J18" s="359"/>
      <c r="K18" s="360">
        <v>4815754</v>
      </c>
    </row>
    <row r="19" spans="1:11" s="30" customFormat="1" ht="20.25" customHeight="1">
      <c r="A19" s="30" t="s">
        <v>134</v>
      </c>
      <c r="C19" s="311"/>
      <c r="D19" s="311"/>
      <c r="E19" s="359">
        <v>2115468893</v>
      </c>
      <c r="F19" s="359"/>
      <c r="G19" s="360">
        <v>1302602018</v>
      </c>
      <c r="H19" s="361"/>
      <c r="I19" s="366">
        <v>0</v>
      </c>
      <c r="J19" s="364"/>
      <c r="K19" s="360">
        <v>0</v>
      </c>
    </row>
    <row r="20" spans="1:11" s="30" customFormat="1" ht="20.25" customHeight="1">
      <c r="A20" s="30" t="s">
        <v>244</v>
      </c>
      <c r="C20" s="311"/>
      <c r="D20" s="311"/>
      <c r="E20" s="359">
        <v>765426390</v>
      </c>
      <c r="F20" s="359"/>
      <c r="G20" s="360">
        <v>1003964006</v>
      </c>
      <c r="H20" s="361"/>
      <c r="I20" s="366">
        <v>0</v>
      </c>
      <c r="J20" s="359"/>
      <c r="K20" s="360">
        <v>5927052</v>
      </c>
    </row>
    <row r="21" spans="1:11" s="17" customFormat="1" ht="20.25" customHeight="1">
      <c r="A21" s="17" t="s">
        <v>7</v>
      </c>
      <c r="C21" s="21"/>
      <c r="D21" s="21"/>
      <c r="E21" s="330">
        <f>SUM(E11:E20)</f>
        <v>41804859348</v>
      </c>
      <c r="F21" s="331"/>
      <c r="G21" s="330">
        <f>SUM(G11:G20)</f>
        <v>38811161169</v>
      </c>
      <c r="H21" s="210"/>
      <c r="I21" s="367">
        <f>SUM(I11:I20)</f>
        <v>4732696718</v>
      </c>
      <c r="J21" s="331"/>
      <c r="K21" s="330">
        <f>SUM(K11:K20)</f>
        <v>7648700341</v>
      </c>
    </row>
    <row r="22" spans="1:11" s="30" customFormat="1" ht="20.25" customHeight="1">
      <c r="A22" s="17"/>
      <c r="C22" s="311"/>
      <c r="D22" s="311"/>
      <c r="E22" s="368"/>
      <c r="F22" s="359"/>
      <c r="G22" s="368"/>
      <c r="H22" s="361"/>
      <c r="I22" s="368"/>
      <c r="J22" s="359"/>
      <c r="K22" s="368"/>
    </row>
    <row r="23" spans="1:11" s="30" customFormat="1" ht="20.25" customHeight="1">
      <c r="A23" s="325" t="s">
        <v>3</v>
      </c>
      <c r="C23" s="311"/>
      <c r="D23" s="311"/>
      <c r="E23" s="369"/>
      <c r="F23" s="369"/>
      <c r="G23" s="360"/>
      <c r="H23" s="370"/>
      <c r="I23" s="369"/>
      <c r="J23" s="369"/>
      <c r="K23" s="369"/>
    </row>
    <row r="24" spans="1:11" s="30" customFormat="1" ht="20.25" customHeight="1">
      <c r="A24" s="30" t="s">
        <v>75</v>
      </c>
      <c r="C24" s="311"/>
      <c r="D24" s="311"/>
      <c r="E24" s="360">
        <v>1287655308</v>
      </c>
      <c r="F24" s="369"/>
      <c r="G24" s="360">
        <v>1319895458</v>
      </c>
      <c r="H24" s="370"/>
      <c r="I24" s="365">
        <v>0</v>
      </c>
      <c r="J24" s="369"/>
      <c r="K24" s="360">
        <v>0</v>
      </c>
    </row>
    <row r="25" spans="1:11" s="30" customFormat="1" ht="20.25" customHeight="1">
      <c r="A25" s="30" t="s">
        <v>121</v>
      </c>
      <c r="C25" s="311">
        <v>11</v>
      </c>
      <c r="D25" s="311"/>
      <c r="E25" s="360">
        <v>9289324026</v>
      </c>
      <c r="F25" s="360"/>
      <c r="G25" s="360">
        <v>3340462078</v>
      </c>
      <c r="H25" s="371"/>
      <c r="I25" s="365">
        <v>0</v>
      </c>
      <c r="J25" s="360"/>
      <c r="K25" s="360">
        <v>0</v>
      </c>
    </row>
    <row r="26" spans="1:11" s="30" customFormat="1" ht="20.25" customHeight="1">
      <c r="A26" s="30" t="s">
        <v>37</v>
      </c>
      <c r="C26" s="311">
        <v>4</v>
      </c>
      <c r="D26" s="311"/>
      <c r="E26" s="365">
        <v>0</v>
      </c>
      <c r="F26" s="364"/>
      <c r="G26" s="360">
        <v>0</v>
      </c>
      <c r="H26" s="361"/>
      <c r="I26" s="360">
        <v>26985977949</v>
      </c>
      <c r="J26" s="359"/>
      <c r="K26" s="360">
        <v>24810796180</v>
      </c>
    </row>
    <row r="27" spans="1:11" s="30" customFormat="1" ht="20.25" customHeight="1">
      <c r="A27" s="30" t="s">
        <v>184</v>
      </c>
      <c r="C27" s="311">
        <v>5</v>
      </c>
      <c r="D27" s="311"/>
      <c r="E27" s="359">
        <v>137563176252</v>
      </c>
      <c r="F27" s="359"/>
      <c r="G27" s="360">
        <v>130220564707</v>
      </c>
      <c r="H27" s="361"/>
      <c r="I27" s="360">
        <v>134039269420</v>
      </c>
      <c r="J27" s="359"/>
      <c r="K27" s="360">
        <v>128238725061</v>
      </c>
    </row>
    <row r="28" spans="1:11" s="30" customFormat="1" ht="20.25" customHeight="1">
      <c r="A28" s="30" t="s">
        <v>77</v>
      </c>
      <c r="C28" s="311">
        <v>5</v>
      </c>
      <c r="D28" s="311"/>
      <c r="E28" s="359">
        <v>6050877004</v>
      </c>
      <c r="F28" s="359"/>
      <c r="G28" s="360">
        <v>5352845166</v>
      </c>
      <c r="H28" s="361"/>
      <c r="I28" s="359">
        <v>3619850460</v>
      </c>
      <c r="J28" s="359"/>
      <c r="K28" s="360">
        <v>3174440460</v>
      </c>
    </row>
    <row r="29" spans="1:11" s="30" customFormat="1" ht="20.25" customHeight="1">
      <c r="A29" s="30" t="s">
        <v>245</v>
      </c>
      <c r="C29" s="311" t="s">
        <v>265</v>
      </c>
      <c r="D29" s="311"/>
      <c r="E29" s="365">
        <v>0</v>
      </c>
      <c r="F29" s="359"/>
      <c r="G29" s="360">
        <v>0</v>
      </c>
      <c r="H29" s="361"/>
      <c r="I29" s="359">
        <v>665416938</v>
      </c>
      <c r="J29" s="359"/>
      <c r="K29" s="360">
        <v>598166407</v>
      </c>
    </row>
    <row r="30" spans="1:11" s="30" customFormat="1" ht="20.25" customHeight="1">
      <c r="A30" s="30" t="s">
        <v>146</v>
      </c>
      <c r="C30" s="311">
        <v>3</v>
      </c>
      <c r="D30" s="311"/>
      <c r="E30" s="359">
        <v>1367528692</v>
      </c>
      <c r="F30" s="361"/>
      <c r="G30" s="360">
        <v>1267476498</v>
      </c>
      <c r="H30" s="361"/>
      <c r="I30" s="359">
        <v>1589750304</v>
      </c>
      <c r="J30" s="359"/>
      <c r="K30" s="360">
        <v>1122733664</v>
      </c>
    </row>
    <row r="31" spans="1:11" s="30" customFormat="1" ht="20.25" customHeight="1">
      <c r="A31" s="30" t="s">
        <v>212</v>
      </c>
      <c r="C31" s="311">
        <v>6</v>
      </c>
      <c r="D31" s="311"/>
      <c r="E31" s="359">
        <v>29227756112</v>
      </c>
      <c r="F31" s="361"/>
      <c r="G31" s="360">
        <v>20334769541</v>
      </c>
      <c r="H31" s="361"/>
      <c r="I31" s="365">
        <v>0</v>
      </c>
      <c r="J31" s="359"/>
      <c r="K31" s="360">
        <v>0</v>
      </c>
    </row>
    <row r="32" spans="1:11" s="30" customFormat="1" ht="20.25" customHeight="1">
      <c r="A32" s="30" t="s">
        <v>194</v>
      </c>
      <c r="B32" s="334"/>
      <c r="C32" s="311"/>
      <c r="D32" s="311"/>
      <c r="E32" s="359">
        <v>1104279531</v>
      </c>
      <c r="F32" s="361"/>
      <c r="G32" s="360">
        <v>334368975</v>
      </c>
      <c r="H32" s="361"/>
      <c r="I32" s="365">
        <v>0</v>
      </c>
      <c r="J32" s="359"/>
      <c r="K32" s="360">
        <v>0</v>
      </c>
    </row>
    <row r="33" spans="1:11" s="30" customFormat="1" ht="20.25" customHeight="1">
      <c r="A33" s="30" t="s">
        <v>49</v>
      </c>
      <c r="C33" s="311">
        <v>3</v>
      </c>
      <c r="D33" s="311"/>
      <c r="E33" s="359">
        <v>7408328577</v>
      </c>
      <c r="F33" s="359"/>
      <c r="G33" s="360">
        <v>6655122189</v>
      </c>
      <c r="H33" s="361"/>
      <c r="I33" s="359">
        <v>32991380758</v>
      </c>
      <c r="J33" s="359"/>
      <c r="K33" s="372">
        <v>30688572497</v>
      </c>
    </row>
    <row r="34" spans="1:11" s="30" customFormat="1" ht="20.25" customHeight="1">
      <c r="A34" s="30" t="s">
        <v>78</v>
      </c>
      <c r="C34" s="311">
        <v>6</v>
      </c>
      <c r="D34" s="311"/>
      <c r="E34" s="359">
        <v>3266985654</v>
      </c>
      <c r="F34" s="359"/>
      <c r="G34" s="360">
        <v>112610681</v>
      </c>
      <c r="H34" s="361"/>
      <c r="I34" s="359">
        <v>3199094567</v>
      </c>
      <c r="J34" s="359"/>
      <c r="K34" s="360">
        <v>44719594</v>
      </c>
    </row>
    <row r="35" spans="1:11" s="30" customFormat="1" ht="20.25" customHeight="1">
      <c r="A35" s="30" t="s">
        <v>125</v>
      </c>
      <c r="C35" s="311"/>
      <c r="D35" s="311"/>
      <c r="E35" s="359">
        <v>3200063396</v>
      </c>
      <c r="F35" s="359"/>
      <c r="G35" s="360">
        <v>3016651509</v>
      </c>
      <c r="H35" s="361"/>
      <c r="I35" s="365">
        <v>0</v>
      </c>
      <c r="J35" s="359"/>
      <c r="K35" s="360">
        <v>0</v>
      </c>
    </row>
    <row r="36" spans="1:11" s="30" customFormat="1" ht="20.25" customHeight="1">
      <c r="A36" s="30" t="s">
        <v>79</v>
      </c>
      <c r="C36" s="311">
        <v>6</v>
      </c>
      <c r="D36" s="311"/>
      <c r="E36" s="359">
        <v>126957841550</v>
      </c>
      <c r="F36" s="359"/>
      <c r="G36" s="360">
        <v>130128001170</v>
      </c>
      <c r="H36" s="361"/>
      <c r="I36" s="373">
        <v>77402777</v>
      </c>
      <c r="J36" s="359"/>
      <c r="K36" s="360">
        <v>65335599</v>
      </c>
    </row>
    <row r="37" spans="1:11" s="30" customFormat="1" ht="20.25" customHeight="1">
      <c r="A37" s="30" t="s">
        <v>126</v>
      </c>
      <c r="C37" s="311"/>
      <c r="D37" s="311"/>
      <c r="E37" s="359">
        <v>662189963</v>
      </c>
      <c r="F37" s="359"/>
      <c r="G37" s="360">
        <v>656817272</v>
      </c>
      <c r="H37" s="361"/>
      <c r="I37" s="359">
        <v>121153620</v>
      </c>
      <c r="J37" s="359"/>
      <c r="K37" s="360">
        <v>144061654</v>
      </c>
    </row>
    <row r="38" spans="1:11" s="30" customFormat="1" ht="20" customHeight="1">
      <c r="A38" s="30" t="s">
        <v>201</v>
      </c>
      <c r="C38" s="311"/>
      <c r="D38" s="311"/>
      <c r="E38" s="359">
        <v>7696933004</v>
      </c>
      <c r="F38" s="359"/>
      <c r="G38" s="360">
        <v>7902916581</v>
      </c>
      <c r="H38" s="361"/>
      <c r="I38" s="365">
        <v>0</v>
      </c>
      <c r="J38" s="359"/>
      <c r="K38" s="360">
        <v>0</v>
      </c>
    </row>
    <row r="39" spans="1:11" s="30" customFormat="1" ht="20.25" customHeight="1">
      <c r="A39" s="30" t="s">
        <v>200</v>
      </c>
      <c r="C39" s="311"/>
      <c r="D39" s="311"/>
      <c r="E39" s="359">
        <v>10568447345</v>
      </c>
      <c r="F39" s="359"/>
      <c r="G39" s="360">
        <v>11061470794</v>
      </c>
      <c r="H39" s="361"/>
      <c r="I39" s="360">
        <v>21921833</v>
      </c>
      <c r="J39" s="364"/>
      <c r="K39" s="360">
        <v>19674433</v>
      </c>
    </row>
    <row r="40" spans="1:11" s="30" customFormat="1" ht="20.25" customHeight="1">
      <c r="A40" s="30" t="s">
        <v>38</v>
      </c>
      <c r="C40" s="311"/>
      <c r="D40" s="311"/>
      <c r="E40" s="359">
        <v>322594642</v>
      </c>
      <c r="F40" s="359"/>
      <c r="G40" s="360">
        <v>1896538631</v>
      </c>
      <c r="H40" s="361"/>
      <c r="I40" s="360">
        <v>47327697</v>
      </c>
      <c r="J40" s="359"/>
      <c r="K40" s="360">
        <v>45542078</v>
      </c>
    </row>
    <row r="41" spans="1:11" s="30" customFormat="1" ht="20.25" customHeight="1">
      <c r="A41" s="30" t="s">
        <v>244</v>
      </c>
      <c r="C41" s="311"/>
      <c r="D41" s="311"/>
      <c r="E41" s="359">
        <v>276605627</v>
      </c>
      <c r="F41" s="359"/>
      <c r="G41" s="360">
        <v>85940340</v>
      </c>
      <c r="H41" s="361"/>
      <c r="I41" s="365">
        <v>0</v>
      </c>
      <c r="J41" s="359"/>
      <c r="K41" s="360">
        <v>0</v>
      </c>
    </row>
    <row r="42" spans="1:11" s="30" customFormat="1" ht="20.25" customHeight="1">
      <c r="A42" s="30" t="s">
        <v>4</v>
      </c>
      <c r="C42" s="311"/>
      <c r="D42" s="311"/>
      <c r="E42" s="359">
        <v>193274987</v>
      </c>
      <c r="F42" s="359"/>
      <c r="G42" s="360">
        <v>176236488</v>
      </c>
      <c r="H42" s="361"/>
      <c r="I42" s="359">
        <v>28220965</v>
      </c>
      <c r="J42" s="359"/>
      <c r="K42" s="360">
        <v>137256914</v>
      </c>
    </row>
    <row r="43" spans="1:11" s="30" customFormat="1" ht="20.25" customHeight="1">
      <c r="A43" s="17" t="s">
        <v>6</v>
      </c>
      <c r="C43" s="21"/>
      <c r="D43" s="21"/>
      <c r="E43" s="330">
        <f>SUM(E24:E42)</f>
        <v>346443861670</v>
      </c>
      <c r="F43" s="331"/>
      <c r="G43" s="335">
        <f>SUM(G24:G42)</f>
        <v>323862688078</v>
      </c>
      <c r="H43" s="210"/>
      <c r="I43" s="330">
        <f>SUM(I26:I42)</f>
        <v>203386767288</v>
      </c>
      <c r="J43" s="331"/>
      <c r="K43" s="335">
        <f>SUM(K24:K42)</f>
        <v>189090024541</v>
      </c>
    </row>
    <row r="44" spans="1:11" s="30" customFormat="1" ht="30.5" customHeight="1" thickBot="1">
      <c r="A44" s="17" t="s">
        <v>5</v>
      </c>
      <c r="B44" s="17"/>
      <c r="C44" s="21"/>
      <c r="D44" s="21"/>
      <c r="E44" s="336">
        <f>E43+E21</f>
        <v>388248721018</v>
      </c>
      <c r="F44" s="331"/>
      <c r="G44" s="336">
        <f>G21+G43</f>
        <v>362673849247</v>
      </c>
      <c r="H44" s="210"/>
      <c r="I44" s="336">
        <f>I43+I21</f>
        <v>208119464006</v>
      </c>
      <c r="J44" s="331"/>
      <c r="K44" s="336">
        <f>K21+K43</f>
        <v>196738724882</v>
      </c>
    </row>
    <row r="45" spans="1:11" ht="20.25" customHeight="1" thickTop="1">
      <c r="A45" s="17"/>
      <c r="B45" s="17"/>
      <c r="C45" s="21"/>
      <c r="D45" s="21"/>
      <c r="E45" s="337"/>
      <c r="F45" s="331"/>
      <c r="G45" s="337"/>
      <c r="H45" s="210"/>
      <c r="I45" s="337"/>
      <c r="J45" s="331"/>
      <c r="K45" s="337"/>
    </row>
    <row r="46" spans="1:11" s="323" customFormat="1" ht="20.25" customHeight="1">
      <c r="A46" s="8" t="s">
        <v>73</v>
      </c>
      <c r="C46" s="13"/>
      <c r="D46" s="13"/>
      <c r="E46" s="338"/>
      <c r="F46" s="338"/>
      <c r="G46" s="338"/>
      <c r="H46" s="213"/>
      <c r="I46" s="338"/>
      <c r="J46" s="338"/>
      <c r="K46" s="338"/>
    </row>
    <row r="47" spans="1:11" s="323" customFormat="1" ht="20.25" customHeight="1">
      <c r="A47" s="316" t="s">
        <v>47</v>
      </c>
      <c r="C47" s="13"/>
      <c r="D47" s="13"/>
      <c r="E47" s="338"/>
      <c r="F47" s="338"/>
      <c r="G47" s="338"/>
      <c r="H47" s="213"/>
      <c r="I47" s="338"/>
      <c r="J47" s="338"/>
      <c r="K47" s="338"/>
    </row>
    <row r="48" spans="1:11" s="323" customFormat="1" ht="20.25" customHeight="1">
      <c r="A48" s="316"/>
      <c r="C48" s="14"/>
      <c r="D48" s="14"/>
      <c r="E48" s="214"/>
      <c r="F48" s="214"/>
      <c r="G48" s="214"/>
      <c r="H48" s="214"/>
      <c r="I48" s="214"/>
      <c r="J48" s="214"/>
      <c r="K48" s="214"/>
    </row>
    <row r="49" spans="1:11" s="30" customFormat="1" ht="20.25" customHeight="1">
      <c r="C49" s="311"/>
      <c r="D49" s="311"/>
      <c r="E49" s="450" t="s">
        <v>57</v>
      </c>
      <c r="F49" s="450"/>
      <c r="G49" s="450"/>
      <c r="H49" s="313"/>
      <c r="I49" s="450" t="s">
        <v>145</v>
      </c>
      <c r="J49" s="450"/>
      <c r="K49" s="450"/>
    </row>
    <row r="50" spans="1:11" s="30" customFormat="1" ht="20.25" customHeight="1">
      <c r="C50" s="311"/>
      <c r="D50" s="311"/>
      <c r="E50" s="450" t="s">
        <v>59</v>
      </c>
      <c r="F50" s="450"/>
      <c r="G50" s="450"/>
      <c r="H50" s="216"/>
      <c r="I50" s="450" t="s">
        <v>59</v>
      </c>
      <c r="J50" s="450"/>
      <c r="K50" s="450"/>
    </row>
    <row r="51" spans="1:11" s="30" customFormat="1" ht="20.25" customHeight="1">
      <c r="C51" s="311"/>
      <c r="D51" s="311"/>
      <c r="E51" s="217" t="s">
        <v>227</v>
      </c>
      <c r="F51" s="218"/>
      <c r="G51" s="217" t="s">
        <v>43</v>
      </c>
      <c r="H51" s="313"/>
      <c r="I51" s="217" t="s">
        <v>227</v>
      </c>
      <c r="J51" s="218"/>
      <c r="K51" s="217" t="s">
        <v>43</v>
      </c>
    </row>
    <row r="52" spans="1:11" s="20" customFormat="1" ht="20.25" customHeight="1">
      <c r="A52" s="1" t="s">
        <v>8</v>
      </c>
      <c r="B52" s="30"/>
      <c r="C52" s="19" t="s">
        <v>1</v>
      </c>
      <c r="D52" s="19"/>
      <c r="E52" s="219">
        <v>2022</v>
      </c>
      <c r="F52" s="219"/>
      <c r="G52" s="219">
        <v>2021</v>
      </c>
      <c r="H52" s="219"/>
      <c r="I52" s="219">
        <v>2022</v>
      </c>
      <c r="J52" s="219"/>
      <c r="K52" s="219">
        <v>2021</v>
      </c>
    </row>
    <row r="53" spans="1:11" s="20" customFormat="1" ht="20.25" customHeight="1">
      <c r="A53" s="17"/>
      <c r="C53" s="19"/>
      <c r="D53" s="19"/>
      <c r="E53" s="219" t="s">
        <v>72</v>
      </c>
      <c r="F53" s="219"/>
      <c r="G53" s="219"/>
      <c r="H53" s="219"/>
      <c r="I53" s="219" t="s">
        <v>72</v>
      </c>
      <c r="J53" s="219"/>
      <c r="K53" s="219"/>
    </row>
    <row r="54" spans="1:11" s="30" customFormat="1" ht="20.25" customHeight="1">
      <c r="C54" s="311"/>
      <c r="D54" s="311"/>
      <c r="E54" s="449" t="s">
        <v>133</v>
      </c>
      <c r="F54" s="449"/>
      <c r="G54" s="449"/>
      <c r="H54" s="449"/>
      <c r="I54" s="449"/>
      <c r="J54" s="449"/>
      <c r="K54" s="449"/>
    </row>
    <row r="55" spans="1:11" s="30" customFormat="1" ht="20.25" customHeight="1">
      <c r="A55" s="325" t="s">
        <v>9</v>
      </c>
      <c r="C55" s="311"/>
      <c r="D55" s="311"/>
      <c r="E55" s="374"/>
      <c r="F55" s="374"/>
      <c r="G55" s="374"/>
      <c r="H55" s="375"/>
      <c r="I55" s="374"/>
      <c r="J55" s="374"/>
      <c r="K55" s="374"/>
    </row>
    <row r="56" spans="1:11" s="30" customFormat="1" ht="20.25" customHeight="1">
      <c r="A56" s="30" t="s">
        <v>127</v>
      </c>
      <c r="C56" s="311">
        <v>7</v>
      </c>
      <c r="D56" s="311"/>
      <c r="E56" s="359">
        <v>9416000000</v>
      </c>
      <c r="F56" s="369"/>
      <c r="G56" s="360">
        <v>9927032459</v>
      </c>
      <c r="H56" s="361"/>
      <c r="I56" s="359">
        <v>9000000000</v>
      </c>
      <c r="J56" s="359"/>
      <c r="K56" s="360">
        <v>9927032459</v>
      </c>
    </row>
    <row r="57" spans="1:11" s="30" customFormat="1" ht="20.25" customHeight="1">
      <c r="A57" s="30" t="s">
        <v>246</v>
      </c>
      <c r="C57" s="311">
        <v>3</v>
      </c>
      <c r="D57" s="311"/>
      <c r="E57" s="359">
        <v>70612500</v>
      </c>
      <c r="F57" s="369"/>
      <c r="G57" s="360">
        <v>70612500</v>
      </c>
      <c r="H57" s="361"/>
      <c r="I57" s="359">
        <v>70612500</v>
      </c>
      <c r="J57" s="359"/>
      <c r="K57" s="360">
        <v>70612500</v>
      </c>
    </row>
    <row r="58" spans="1:11" s="30" customFormat="1" ht="20.25" customHeight="1">
      <c r="A58" s="30" t="s">
        <v>80</v>
      </c>
      <c r="C58" s="311">
        <v>3</v>
      </c>
      <c r="D58" s="311"/>
      <c r="E58" s="359">
        <v>6170791488</v>
      </c>
      <c r="F58" s="376"/>
      <c r="G58" s="360">
        <v>3080401696</v>
      </c>
      <c r="H58" s="361"/>
      <c r="I58" s="360">
        <v>0</v>
      </c>
      <c r="J58" s="359"/>
      <c r="K58" s="360">
        <v>0</v>
      </c>
    </row>
    <row r="59" spans="1:11" s="30" customFormat="1" ht="20.25" customHeight="1">
      <c r="A59" s="30" t="s">
        <v>122</v>
      </c>
      <c r="C59" s="311"/>
      <c r="D59" s="311"/>
      <c r="E59" s="359">
        <v>8214368927</v>
      </c>
      <c r="F59" s="376"/>
      <c r="G59" s="360">
        <v>8155325940</v>
      </c>
      <c r="H59" s="361"/>
      <c r="I59" s="360">
        <v>0</v>
      </c>
      <c r="J59" s="359"/>
      <c r="K59" s="360">
        <v>0</v>
      </c>
    </row>
    <row r="60" spans="1:11" s="30" customFormat="1" ht="20.25" customHeight="1">
      <c r="A60" s="30" t="s">
        <v>45</v>
      </c>
      <c r="C60" s="311">
        <v>3</v>
      </c>
      <c r="D60" s="311"/>
      <c r="E60" s="359">
        <v>4035666320</v>
      </c>
      <c r="F60" s="376"/>
      <c r="G60" s="360">
        <v>3574444534</v>
      </c>
      <c r="H60" s="361"/>
      <c r="I60" s="359">
        <v>918063216</v>
      </c>
      <c r="J60" s="359"/>
      <c r="K60" s="360">
        <v>1007352058</v>
      </c>
    </row>
    <row r="61" spans="1:11" s="30" customFormat="1" ht="20.25" customHeight="1">
      <c r="A61" s="30" t="s">
        <v>147</v>
      </c>
      <c r="C61" s="311"/>
      <c r="D61" s="311"/>
      <c r="E61" s="359"/>
      <c r="F61" s="376"/>
      <c r="G61" s="360"/>
      <c r="H61" s="361"/>
      <c r="I61" s="359"/>
      <c r="J61" s="359"/>
      <c r="K61" s="360"/>
    </row>
    <row r="62" spans="1:11" s="30" customFormat="1" ht="20.25" customHeight="1">
      <c r="B62" s="30" t="s">
        <v>224</v>
      </c>
      <c r="C62" s="311">
        <v>7</v>
      </c>
      <c r="D62" s="311"/>
      <c r="E62" s="359">
        <v>17595804916</v>
      </c>
      <c r="F62" s="376"/>
      <c r="G62" s="360">
        <v>3003968412</v>
      </c>
      <c r="H62" s="361"/>
      <c r="I62" s="359">
        <v>13985681858</v>
      </c>
      <c r="J62" s="359"/>
      <c r="K62" s="360">
        <v>0</v>
      </c>
    </row>
    <row r="63" spans="1:11" s="30" customFormat="1" ht="20.25" customHeight="1">
      <c r="A63" s="30" t="s">
        <v>123</v>
      </c>
      <c r="C63" s="311"/>
      <c r="D63" s="311"/>
      <c r="E63" s="359">
        <v>87454271</v>
      </c>
      <c r="F63" s="376"/>
      <c r="G63" s="360">
        <v>75982484</v>
      </c>
      <c r="H63" s="361"/>
      <c r="I63" s="360">
        <v>58835047</v>
      </c>
      <c r="J63" s="359"/>
      <c r="K63" s="360">
        <v>56085621</v>
      </c>
    </row>
    <row r="64" spans="1:11" s="30" customFormat="1" ht="20.25" customHeight="1">
      <c r="A64" s="30" t="s">
        <v>195</v>
      </c>
      <c r="C64" s="311">
        <v>7</v>
      </c>
      <c r="D64" s="311"/>
      <c r="E64" s="359">
        <v>2992145478</v>
      </c>
      <c r="F64" s="376"/>
      <c r="G64" s="360">
        <v>6524028585</v>
      </c>
      <c r="H64" s="361"/>
      <c r="I64" s="360">
        <v>0</v>
      </c>
      <c r="J64" s="359"/>
      <c r="K64" s="360">
        <v>1999954421</v>
      </c>
    </row>
    <row r="65" spans="1:11" s="30" customFormat="1" ht="20.25" customHeight="1">
      <c r="A65" s="30" t="s">
        <v>247</v>
      </c>
      <c r="C65" s="311"/>
      <c r="D65" s="311"/>
      <c r="E65" s="359">
        <v>93301188</v>
      </c>
      <c r="F65" s="359"/>
      <c r="G65" s="360">
        <v>92140561</v>
      </c>
      <c r="H65" s="359"/>
      <c r="I65" s="360">
        <v>0</v>
      </c>
      <c r="J65" s="359"/>
      <c r="K65" s="360">
        <v>0</v>
      </c>
    </row>
    <row r="66" spans="1:11" s="30" customFormat="1" ht="20.25" customHeight="1">
      <c r="A66" s="30" t="s">
        <v>124</v>
      </c>
      <c r="C66" s="311">
        <v>11</v>
      </c>
      <c r="D66" s="311"/>
      <c r="E66" s="381">
        <v>1296097691</v>
      </c>
      <c r="F66" s="377"/>
      <c r="G66" s="379">
        <v>512295846</v>
      </c>
      <c r="H66" s="368"/>
      <c r="I66" s="379">
        <v>0</v>
      </c>
      <c r="J66" s="368"/>
      <c r="K66" s="379">
        <v>0</v>
      </c>
    </row>
    <row r="67" spans="1:11" s="30" customFormat="1" ht="20.25" customHeight="1">
      <c r="A67" s="17" t="s">
        <v>10</v>
      </c>
      <c r="B67" s="17"/>
      <c r="C67" s="311"/>
      <c r="D67" s="311"/>
      <c r="E67" s="330">
        <f>SUM(E56:E66)</f>
        <v>49972242779</v>
      </c>
      <c r="F67" s="380"/>
      <c r="G67" s="340">
        <f>SUM(G56:G66)</f>
        <v>35016233017</v>
      </c>
      <c r="H67" s="337"/>
      <c r="I67" s="340">
        <f>SUM(I56:I66)</f>
        <v>24033192621</v>
      </c>
      <c r="J67" s="337"/>
      <c r="K67" s="340">
        <f>SUM(K56:K66)</f>
        <v>13061037059</v>
      </c>
    </row>
    <row r="68" spans="1:11" s="30" customFormat="1" ht="20.25" customHeight="1">
      <c r="C68" s="21"/>
      <c r="D68" s="21"/>
      <c r="E68" s="337"/>
      <c r="F68" s="337"/>
      <c r="G68" s="337"/>
      <c r="H68" s="222"/>
      <c r="I68" s="377"/>
      <c r="J68" s="331"/>
      <c r="K68" s="337"/>
    </row>
    <row r="69" spans="1:11" s="30" customFormat="1" ht="20.25" customHeight="1">
      <c r="A69" s="17"/>
      <c r="C69" s="311"/>
      <c r="D69" s="311"/>
      <c r="E69" s="333"/>
      <c r="F69" s="376"/>
      <c r="G69" s="377"/>
      <c r="H69" s="376"/>
      <c r="I69" s="377"/>
      <c r="J69" s="376"/>
      <c r="K69" s="377"/>
    </row>
    <row r="70" spans="1:11" s="325" customFormat="1" ht="20.25" customHeight="1">
      <c r="A70" s="325" t="s">
        <v>11</v>
      </c>
      <c r="E70" s="341"/>
      <c r="F70" s="341"/>
      <c r="G70" s="341"/>
      <c r="H70" s="341"/>
      <c r="I70" s="341"/>
      <c r="J70" s="341"/>
      <c r="K70" s="341"/>
    </row>
    <row r="71" spans="1:11" s="325" customFormat="1" ht="20.25" customHeight="1">
      <c r="A71" s="30" t="s">
        <v>172</v>
      </c>
      <c r="C71" s="311"/>
      <c r="D71" s="84"/>
      <c r="E71" s="359">
        <v>801656141</v>
      </c>
      <c r="F71" s="359"/>
      <c r="G71" s="360">
        <v>700639166</v>
      </c>
      <c r="H71" s="359"/>
      <c r="I71" s="360">
        <v>212782800</v>
      </c>
      <c r="J71" s="359"/>
      <c r="K71" s="360">
        <v>201557400</v>
      </c>
    </row>
    <row r="72" spans="1:11" s="325" customFormat="1" ht="20.25" customHeight="1">
      <c r="A72" s="30" t="s">
        <v>128</v>
      </c>
      <c r="C72" s="311">
        <v>11</v>
      </c>
      <c r="D72" s="84"/>
      <c r="E72" s="359">
        <v>1861430960</v>
      </c>
      <c r="F72" s="359"/>
      <c r="G72" s="360">
        <v>9169266960</v>
      </c>
      <c r="H72" s="359"/>
      <c r="I72" s="360">
        <v>303735551</v>
      </c>
      <c r="J72" s="359"/>
      <c r="K72" s="360">
        <v>685550506</v>
      </c>
    </row>
    <row r="73" spans="1:11" s="30" customFormat="1" ht="20.25" customHeight="1">
      <c r="A73" s="30" t="s">
        <v>154</v>
      </c>
      <c r="C73" s="311">
        <v>7</v>
      </c>
      <c r="D73" s="311"/>
      <c r="E73" s="359">
        <v>122834907040</v>
      </c>
      <c r="F73" s="359"/>
      <c r="G73" s="360">
        <v>138761244105</v>
      </c>
      <c r="H73" s="359"/>
      <c r="I73" s="360">
        <v>17571657935</v>
      </c>
      <c r="J73" s="359"/>
      <c r="K73" s="360">
        <v>38529762092</v>
      </c>
    </row>
    <row r="74" spans="1:11" s="30" customFormat="1" ht="20.25" customHeight="1">
      <c r="A74" s="30" t="s">
        <v>129</v>
      </c>
      <c r="C74" s="311"/>
      <c r="D74" s="311"/>
      <c r="E74" s="359">
        <v>663647749</v>
      </c>
      <c r="F74" s="376"/>
      <c r="G74" s="360">
        <v>666883890</v>
      </c>
      <c r="H74" s="361"/>
      <c r="I74" s="360">
        <v>64657598</v>
      </c>
      <c r="J74" s="359"/>
      <c r="K74" s="360">
        <v>89912904</v>
      </c>
    </row>
    <row r="75" spans="1:11" s="30" customFormat="1" ht="20.25" customHeight="1">
      <c r="A75" s="30" t="s">
        <v>46</v>
      </c>
      <c r="C75" s="311">
        <v>7</v>
      </c>
      <c r="D75" s="311"/>
      <c r="E75" s="359">
        <v>86409491835</v>
      </c>
      <c r="F75" s="376"/>
      <c r="G75" s="360">
        <v>64534354462</v>
      </c>
      <c r="H75" s="361"/>
      <c r="I75" s="360">
        <v>69454263073</v>
      </c>
      <c r="J75" s="359"/>
      <c r="K75" s="360">
        <v>45467706512</v>
      </c>
    </row>
    <row r="76" spans="1:11" s="30" customFormat="1" ht="20.25" customHeight="1">
      <c r="A76" s="30" t="s">
        <v>48</v>
      </c>
      <c r="C76" s="311"/>
      <c r="D76" s="311"/>
      <c r="E76" s="360">
        <v>5041958811</v>
      </c>
      <c r="F76" s="376"/>
      <c r="G76" s="360">
        <v>3821798470</v>
      </c>
      <c r="H76" s="361"/>
      <c r="I76" s="360">
        <v>0</v>
      </c>
      <c r="J76" s="359"/>
      <c r="K76" s="360">
        <v>0</v>
      </c>
    </row>
    <row r="77" spans="1:11" s="30" customFormat="1" ht="20.25" customHeight="1">
      <c r="A77" s="30" t="s">
        <v>81</v>
      </c>
      <c r="C77" s="311"/>
      <c r="D77" s="311"/>
      <c r="E77" s="359">
        <v>276517443</v>
      </c>
      <c r="F77" s="376"/>
      <c r="G77" s="360">
        <v>259700332</v>
      </c>
      <c r="H77" s="361"/>
      <c r="I77" s="360">
        <v>212471907</v>
      </c>
      <c r="J77" s="359"/>
      <c r="K77" s="360">
        <v>203538125</v>
      </c>
    </row>
    <row r="78" spans="1:11" s="30" customFormat="1" ht="20.25" customHeight="1">
      <c r="A78" s="30" t="s">
        <v>82</v>
      </c>
      <c r="C78" s="311"/>
      <c r="D78" s="311"/>
      <c r="E78" s="359">
        <v>2056553062</v>
      </c>
      <c r="F78" s="376"/>
      <c r="G78" s="360">
        <v>2234592917</v>
      </c>
      <c r="H78" s="361"/>
      <c r="I78" s="360">
        <v>0</v>
      </c>
      <c r="J78" s="359"/>
      <c r="K78" s="360">
        <v>0</v>
      </c>
    </row>
    <row r="79" spans="1:11" s="30" customFormat="1" ht="20.25" customHeight="1">
      <c r="A79" s="17" t="s">
        <v>12</v>
      </c>
      <c r="B79" s="17"/>
      <c r="C79" s="21"/>
      <c r="D79" s="21"/>
      <c r="E79" s="330">
        <f>SUM(E71:F78)</f>
        <v>219946163041</v>
      </c>
      <c r="F79" s="331"/>
      <c r="G79" s="335">
        <f>SUM(G71:H78)</f>
        <v>220148480302</v>
      </c>
      <c r="H79" s="210"/>
      <c r="I79" s="330">
        <f>SUM(I71:J78)</f>
        <v>87819568864</v>
      </c>
      <c r="J79" s="331"/>
      <c r="K79" s="335">
        <f>SUM(K71:K78)</f>
        <v>85178027539</v>
      </c>
    </row>
    <row r="80" spans="1:11" s="378" customFormat="1" ht="20.25" customHeight="1">
      <c r="A80" s="342"/>
      <c r="B80" s="342"/>
      <c r="C80" s="24"/>
      <c r="D80" s="24"/>
      <c r="E80" s="337"/>
      <c r="F80" s="337"/>
      <c r="G80" s="343"/>
      <c r="H80" s="222"/>
      <c r="I80" s="337"/>
      <c r="J80" s="337"/>
      <c r="K80" s="343"/>
    </row>
    <row r="81" spans="1:11" s="30" customFormat="1" ht="20" customHeight="1">
      <c r="A81" s="17" t="s">
        <v>13</v>
      </c>
      <c r="B81" s="17"/>
      <c r="C81" s="21"/>
      <c r="D81" s="21"/>
      <c r="E81" s="339">
        <f>E79+E67</f>
        <v>269918405820</v>
      </c>
      <c r="F81" s="331"/>
      <c r="G81" s="340">
        <f>G79+G67</f>
        <v>255164713319</v>
      </c>
      <c r="H81" s="210"/>
      <c r="I81" s="339">
        <f>I79+I67</f>
        <v>111852761485</v>
      </c>
      <c r="J81" s="331"/>
      <c r="K81" s="340">
        <f>K79+K67</f>
        <v>98239064598</v>
      </c>
    </row>
    <row r="82" spans="1:11" s="353" customFormat="1" ht="20.25" customHeight="1">
      <c r="A82" s="354"/>
      <c r="B82" s="354"/>
      <c r="C82" s="355"/>
      <c r="D82" s="355"/>
      <c r="E82" s="356"/>
      <c r="F82" s="357"/>
      <c r="G82" s="356"/>
      <c r="H82" s="358"/>
      <c r="I82" s="356"/>
      <c r="J82" s="357"/>
      <c r="K82" s="356"/>
    </row>
    <row r="83" spans="1:11" ht="20.25" customHeight="1">
      <c r="A83" s="17"/>
      <c r="B83" s="451"/>
      <c r="C83" s="451"/>
      <c r="D83" s="451"/>
      <c r="E83" s="451"/>
      <c r="F83" s="344"/>
      <c r="G83" s="452"/>
      <c r="H83" s="452"/>
      <c r="I83" s="452"/>
      <c r="J83" s="452"/>
      <c r="K83" s="452"/>
    </row>
    <row r="84" spans="1:11" ht="20.25" customHeight="1">
      <c r="A84" s="17"/>
      <c r="B84" s="451"/>
      <c r="C84" s="451"/>
      <c r="D84" s="451"/>
      <c r="E84" s="451"/>
      <c r="F84" s="344"/>
      <c r="G84" s="452"/>
      <c r="H84" s="452"/>
      <c r="I84" s="452"/>
      <c r="J84" s="452"/>
      <c r="K84" s="452"/>
    </row>
    <row r="85" spans="1:11" ht="20.25" customHeight="1">
      <c r="A85" s="8" t="s">
        <v>73</v>
      </c>
      <c r="E85" s="345"/>
      <c r="F85" s="345"/>
      <c r="G85" s="345"/>
      <c r="H85" s="25"/>
      <c r="I85" s="345"/>
      <c r="J85" s="345"/>
      <c r="K85" s="345"/>
    </row>
    <row r="86" spans="1:11" ht="20.25" customHeight="1">
      <c r="A86" s="316" t="s">
        <v>47</v>
      </c>
      <c r="E86" s="345"/>
      <c r="F86" s="345"/>
      <c r="G86" s="345"/>
      <c r="H86" s="25"/>
      <c r="I86" s="345"/>
      <c r="J86" s="345"/>
      <c r="K86" s="345"/>
    </row>
    <row r="87" spans="1:11" ht="20.25" customHeight="1">
      <c r="A87" s="1"/>
      <c r="C87" s="26"/>
      <c r="D87" s="26"/>
      <c r="E87" s="27"/>
      <c r="F87" s="27"/>
      <c r="G87" s="27"/>
      <c r="H87" s="25"/>
      <c r="I87" s="345"/>
      <c r="J87" s="345"/>
      <c r="K87" s="345"/>
    </row>
    <row r="88" spans="1:11" ht="20.25" customHeight="1">
      <c r="E88" s="453" t="s">
        <v>57</v>
      </c>
      <c r="F88" s="453"/>
      <c r="G88" s="453"/>
      <c r="H88" s="312"/>
      <c r="I88" s="453" t="s">
        <v>145</v>
      </c>
      <c r="J88" s="453"/>
      <c r="K88" s="453"/>
    </row>
    <row r="89" spans="1:11" ht="20.25" customHeight="1">
      <c r="E89" s="453" t="s">
        <v>59</v>
      </c>
      <c r="F89" s="453"/>
      <c r="G89" s="453"/>
      <c r="H89" s="17"/>
      <c r="I89" s="453" t="s">
        <v>59</v>
      </c>
      <c r="J89" s="453"/>
      <c r="K89" s="453"/>
    </row>
    <row r="90" spans="1:11" ht="20.25" customHeight="1">
      <c r="E90" s="33" t="s">
        <v>227</v>
      </c>
      <c r="F90" s="168"/>
      <c r="G90" s="33" t="s">
        <v>43</v>
      </c>
      <c r="H90" s="312"/>
      <c r="I90" s="33" t="s">
        <v>227</v>
      </c>
      <c r="J90" s="168"/>
      <c r="K90" s="33" t="s">
        <v>43</v>
      </c>
    </row>
    <row r="91" spans="1:11" s="18" customFormat="1" ht="20.25" customHeight="1">
      <c r="A91" s="316" t="s">
        <v>8</v>
      </c>
      <c r="B91" s="29"/>
      <c r="C91" s="19"/>
      <c r="D91" s="19"/>
      <c r="E91" s="18">
        <v>2022</v>
      </c>
      <c r="G91" s="18">
        <v>2021</v>
      </c>
      <c r="I91" s="18">
        <v>2022</v>
      </c>
      <c r="K91" s="18">
        <v>2021</v>
      </c>
    </row>
    <row r="92" spans="1:11" s="18" customFormat="1" ht="20.25" customHeight="1">
      <c r="A92" s="324"/>
      <c r="C92" s="19"/>
      <c r="D92" s="19"/>
      <c r="E92" s="18" t="s">
        <v>72</v>
      </c>
      <c r="G92" s="20"/>
      <c r="I92" s="18" t="s">
        <v>72</v>
      </c>
    </row>
    <row r="93" spans="1:11" ht="20.25" customHeight="1">
      <c r="E93" s="451" t="s">
        <v>133</v>
      </c>
      <c r="F93" s="451"/>
      <c r="G93" s="451"/>
      <c r="H93" s="451"/>
      <c r="I93" s="451"/>
      <c r="J93" s="451"/>
      <c r="K93" s="451"/>
    </row>
    <row r="94" spans="1:11" ht="20.25" customHeight="1">
      <c r="A94" s="325" t="s">
        <v>14</v>
      </c>
      <c r="E94" s="345"/>
      <c r="F94" s="345"/>
      <c r="G94" s="345"/>
      <c r="H94" s="25"/>
      <c r="I94" s="345"/>
      <c r="J94" s="345"/>
      <c r="K94" s="345"/>
    </row>
    <row r="95" spans="1:11" ht="20.25" customHeight="1">
      <c r="A95" s="29" t="s">
        <v>18</v>
      </c>
      <c r="E95" s="345"/>
      <c r="F95" s="345"/>
      <c r="G95" s="345"/>
      <c r="H95" s="25"/>
      <c r="I95" s="345"/>
      <c r="J95" s="345"/>
      <c r="K95" s="345"/>
    </row>
    <row r="96" spans="1:11" ht="20.25" customHeight="1">
      <c r="B96" s="29" t="s">
        <v>19</v>
      </c>
    </row>
    <row r="97" spans="1:11" ht="20.25" customHeight="1">
      <c r="B97" s="84" t="s">
        <v>189</v>
      </c>
      <c r="G97" s="346"/>
      <c r="K97" s="132"/>
    </row>
    <row r="98" spans="1:11" ht="20.25" customHeight="1" thickBot="1">
      <c r="B98" s="84" t="s">
        <v>169</v>
      </c>
      <c r="E98" s="347">
        <v>11733150000</v>
      </c>
      <c r="F98" s="326"/>
      <c r="G98" s="348">
        <v>11733150000</v>
      </c>
      <c r="H98" s="208"/>
      <c r="I98" s="347">
        <v>11733150000</v>
      </c>
      <c r="J98" s="326"/>
      <c r="K98" s="348">
        <v>11733150000</v>
      </c>
    </row>
    <row r="99" spans="1:11" ht="20.25" customHeight="1" thickTop="1">
      <c r="B99" s="29" t="s">
        <v>20</v>
      </c>
      <c r="E99" s="328"/>
      <c r="F99" s="328"/>
      <c r="G99" s="328"/>
      <c r="H99" s="328"/>
      <c r="I99" s="328"/>
      <c r="J99" s="328"/>
      <c r="K99" s="328"/>
    </row>
    <row r="100" spans="1:11" ht="20.25" customHeight="1">
      <c r="B100" s="84" t="s">
        <v>189</v>
      </c>
      <c r="E100" s="326"/>
      <c r="F100" s="326"/>
      <c r="G100" s="326"/>
      <c r="H100" s="208"/>
      <c r="I100" s="326"/>
      <c r="J100" s="326"/>
      <c r="K100" s="327"/>
    </row>
    <row r="101" spans="1:11" ht="20.25" customHeight="1">
      <c r="B101" s="84" t="s">
        <v>169</v>
      </c>
      <c r="E101" s="326">
        <v>11733149998</v>
      </c>
      <c r="F101" s="326"/>
      <c r="G101" s="326">
        <v>11733149998</v>
      </c>
      <c r="H101" s="208"/>
      <c r="I101" s="326">
        <v>11733149998</v>
      </c>
      <c r="J101" s="326"/>
      <c r="K101" s="327">
        <v>11733149998</v>
      </c>
    </row>
    <row r="102" spans="1:11" ht="20.25" customHeight="1">
      <c r="A102" s="30" t="s">
        <v>30</v>
      </c>
      <c r="E102" s="326">
        <v>51822145000</v>
      </c>
      <c r="F102" s="326"/>
      <c r="G102" s="326">
        <v>51822145000</v>
      </c>
      <c r="H102" s="208"/>
      <c r="I102" s="326">
        <v>51822145000</v>
      </c>
      <c r="J102" s="326"/>
      <c r="K102" s="326">
        <v>51822145000</v>
      </c>
    </row>
    <row r="103" spans="1:11" ht="20.25" customHeight="1">
      <c r="A103" s="30" t="s">
        <v>56</v>
      </c>
      <c r="B103" s="30"/>
      <c r="E103" s="328"/>
      <c r="F103" s="328"/>
      <c r="G103" s="328"/>
      <c r="H103" s="328"/>
      <c r="I103" s="328"/>
      <c r="J103" s="328"/>
      <c r="K103" s="328"/>
    </row>
    <row r="104" spans="1:11" ht="20.25" customHeight="1">
      <c r="A104" s="30"/>
      <c r="B104" s="30" t="s">
        <v>136</v>
      </c>
      <c r="E104" s="326">
        <v>-316239277</v>
      </c>
      <c r="F104" s="326"/>
      <c r="G104" s="326">
        <v>-316239277</v>
      </c>
      <c r="H104" s="326"/>
      <c r="I104" s="329">
        <v>0</v>
      </c>
      <c r="J104" s="326"/>
      <c r="K104" s="329">
        <v>0</v>
      </c>
    </row>
    <row r="105" spans="1:11" ht="20.25" customHeight="1">
      <c r="A105" s="30" t="s">
        <v>83</v>
      </c>
      <c r="B105" s="30"/>
      <c r="E105" s="326"/>
      <c r="F105" s="326"/>
      <c r="G105" s="326"/>
      <c r="H105" s="326"/>
      <c r="I105" s="326"/>
      <c r="J105" s="326"/>
      <c r="K105" s="326"/>
    </row>
    <row r="106" spans="1:11" ht="20.25" customHeight="1">
      <c r="A106" s="30"/>
      <c r="B106" s="30" t="s">
        <v>84</v>
      </c>
      <c r="E106" s="326">
        <v>1489752705</v>
      </c>
      <c r="F106" s="326"/>
      <c r="G106" s="326">
        <v>1489752705</v>
      </c>
      <c r="H106" s="326"/>
      <c r="I106" s="329">
        <v>0</v>
      </c>
      <c r="J106" s="326"/>
      <c r="K106" s="329">
        <v>0</v>
      </c>
    </row>
    <row r="107" spans="1:11" ht="20.25" customHeight="1">
      <c r="A107" s="29" t="s">
        <v>39</v>
      </c>
      <c r="E107" s="326"/>
      <c r="F107" s="326"/>
      <c r="G107" s="326"/>
      <c r="H107" s="208"/>
      <c r="I107" s="326"/>
      <c r="J107" s="326"/>
      <c r="K107" s="326"/>
    </row>
    <row r="108" spans="1:11" ht="20.25" customHeight="1">
      <c r="B108" s="30" t="s">
        <v>22</v>
      </c>
      <c r="E108" s="326"/>
      <c r="F108" s="326"/>
      <c r="G108" s="326"/>
      <c r="H108" s="208"/>
      <c r="I108" s="326"/>
      <c r="J108" s="326"/>
      <c r="K108" s="326"/>
    </row>
    <row r="109" spans="1:11" ht="20.25" customHeight="1">
      <c r="B109" s="29" t="s">
        <v>24</v>
      </c>
      <c r="E109" s="326">
        <v>1098085265</v>
      </c>
      <c r="F109" s="326"/>
      <c r="G109" s="326">
        <v>951608732</v>
      </c>
      <c r="H109" s="208"/>
      <c r="I109" s="326">
        <v>1098085265</v>
      </c>
      <c r="J109" s="326"/>
      <c r="K109" s="326">
        <v>951608732</v>
      </c>
    </row>
    <row r="110" spans="1:11" ht="20.25" customHeight="1">
      <c r="B110" s="29" t="s">
        <v>21</v>
      </c>
      <c r="E110" s="332">
        <v>35595889417</v>
      </c>
      <c r="F110" s="326"/>
      <c r="G110" s="332">
        <v>35979569979</v>
      </c>
      <c r="H110" s="208"/>
      <c r="I110" s="332">
        <v>31613201750</v>
      </c>
      <c r="J110" s="326"/>
      <c r="K110" s="332">
        <v>33992640595</v>
      </c>
    </row>
    <row r="111" spans="1:11" ht="20.25" customHeight="1">
      <c r="A111" s="28" t="s">
        <v>50</v>
      </c>
      <c r="E111" s="349">
        <v>2182612068</v>
      </c>
      <c r="F111" s="332"/>
      <c r="G111" s="349">
        <v>-5064040864</v>
      </c>
      <c r="H111" s="208"/>
      <c r="I111" s="349">
        <v>120508</v>
      </c>
      <c r="J111" s="332"/>
      <c r="K111" s="349">
        <v>115959</v>
      </c>
    </row>
    <row r="112" spans="1:11" s="17" customFormat="1" ht="20.25" customHeight="1">
      <c r="A112" s="17" t="s">
        <v>196</v>
      </c>
      <c r="C112" s="21"/>
      <c r="D112" s="21"/>
      <c r="E112" s="350">
        <f>SUM(E100:E111)</f>
        <v>103605395176</v>
      </c>
      <c r="F112" s="337"/>
      <c r="G112" s="337">
        <f>SUM(G100:G111)</f>
        <v>96595946273</v>
      </c>
      <c r="H112" s="337"/>
      <c r="I112" s="350">
        <f>SUM(I100:I111)</f>
        <v>96266702521</v>
      </c>
      <c r="J112" s="337"/>
      <c r="K112" s="337">
        <f>SUM(K100:K111)</f>
        <v>98499660284</v>
      </c>
    </row>
    <row r="113" spans="1:14" ht="20.25" customHeight="1">
      <c r="A113" s="29" t="s">
        <v>41</v>
      </c>
      <c r="E113" s="349">
        <v>14724920022</v>
      </c>
      <c r="F113" s="326"/>
      <c r="G113" s="349">
        <v>10913189655</v>
      </c>
      <c r="H113" s="224"/>
      <c r="I113" s="225">
        <v>0</v>
      </c>
      <c r="J113" s="326"/>
      <c r="K113" s="329">
        <v>0</v>
      </c>
    </row>
    <row r="114" spans="1:14" s="17" customFormat="1" ht="20.25" customHeight="1">
      <c r="A114" s="17" t="s">
        <v>16</v>
      </c>
      <c r="C114" s="21"/>
      <c r="D114" s="21"/>
      <c r="E114" s="330">
        <f>SUM(E112:E113)</f>
        <v>118330315198</v>
      </c>
      <c r="F114" s="331"/>
      <c r="G114" s="330">
        <f>SUM(G112:G113)</f>
        <v>107509135928</v>
      </c>
      <c r="H114" s="331"/>
      <c r="I114" s="330">
        <f>SUM(I112:I113)</f>
        <v>96266702521</v>
      </c>
      <c r="J114" s="331"/>
      <c r="K114" s="330">
        <f>SUM(K112:K113)</f>
        <v>98499660284</v>
      </c>
    </row>
    <row r="115" spans="1:14" s="342" customFormat="1" ht="20.25" customHeight="1">
      <c r="C115" s="24"/>
      <c r="D115" s="24"/>
      <c r="E115" s="337"/>
      <c r="F115" s="337"/>
      <c r="G115" s="337"/>
      <c r="H115" s="337"/>
      <c r="I115" s="337"/>
      <c r="J115" s="337"/>
      <c r="K115" s="337"/>
    </row>
    <row r="116" spans="1:14" s="17" customFormat="1" ht="20.25" customHeight="1" thickBot="1">
      <c r="A116" s="17" t="s">
        <v>15</v>
      </c>
      <c r="C116" s="21"/>
      <c r="D116" s="21"/>
      <c r="E116" s="336">
        <f>E81+E114</f>
        <v>388248721018</v>
      </c>
      <c r="F116" s="331"/>
      <c r="G116" s="336">
        <f>G81+G114</f>
        <v>362673849247</v>
      </c>
      <c r="H116" s="331"/>
      <c r="I116" s="336">
        <f>I81+I114</f>
        <v>208119464006</v>
      </c>
      <c r="J116" s="331"/>
      <c r="K116" s="336">
        <f>K81+K114</f>
        <v>196738724882</v>
      </c>
    </row>
    <row r="117" spans="1:14" ht="20.25" customHeight="1" thickTop="1"/>
    <row r="118" spans="1:14" ht="20.25" customHeight="1">
      <c r="E118" s="346"/>
      <c r="F118" s="346"/>
      <c r="G118" s="346"/>
      <c r="H118" s="346"/>
      <c r="I118" s="346"/>
      <c r="J118" s="346"/>
      <c r="K118" s="346"/>
    </row>
    <row r="119" spans="1:14" ht="20.25" customHeight="1">
      <c r="E119" s="346"/>
      <c r="F119" s="346"/>
      <c r="G119" s="346"/>
      <c r="H119" s="346"/>
      <c r="I119" s="346"/>
      <c r="J119" s="346"/>
      <c r="K119" s="346"/>
    </row>
    <row r="120" spans="1:14" ht="20.25" customHeight="1">
      <c r="E120" s="351"/>
      <c r="F120" s="351"/>
      <c r="G120" s="351"/>
      <c r="H120" s="351"/>
      <c r="I120" s="351"/>
      <c r="J120" s="351"/>
      <c r="K120" s="351"/>
    </row>
    <row r="121" spans="1:14" ht="20.25" customHeight="1">
      <c r="E121" s="346"/>
      <c r="F121" s="346"/>
      <c r="G121" s="346"/>
      <c r="H121" s="346"/>
      <c r="I121" s="346"/>
      <c r="J121" s="346"/>
      <c r="K121" s="346"/>
    </row>
    <row r="122" spans="1:14" ht="20.25" customHeight="1">
      <c r="E122" s="346"/>
      <c r="F122" s="346"/>
      <c r="G122" s="346"/>
      <c r="H122" s="346"/>
      <c r="I122" s="346"/>
      <c r="J122" s="346"/>
      <c r="K122" s="346"/>
    </row>
    <row r="123" spans="1:14" ht="20.25" customHeight="1">
      <c r="E123" s="346"/>
      <c r="F123" s="346"/>
      <c r="G123" s="346"/>
      <c r="H123" s="346"/>
      <c r="I123" s="346"/>
      <c r="J123" s="346"/>
      <c r="K123" s="346"/>
    </row>
    <row r="124" spans="1:14" ht="20.25" customHeight="1">
      <c r="E124" s="346"/>
      <c r="F124" s="346"/>
      <c r="G124" s="346"/>
      <c r="H124" s="346"/>
      <c r="I124" s="346"/>
      <c r="J124" s="346"/>
      <c r="K124" s="346"/>
    </row>
    <row r="125" spans="1:14" ht="20.25" customHeight="1">
      <c r="E125" s="346"/>
      <c r="F125" s="346"/>
      <c r="G125" s="346"/>
      <c r="H125" s="346"/>
      <c r="I125" s="346"/>
      <c r="J125" s="346"/>
      <c r="K125" s="346"/>
    </row>
    <row r="127" spans="1:14" ht="20.25" customHeight="1">
      <c r="A127" s="12"/>
      <c r="B127" s="451"/>
      <c r="C127" s="451"/>
      <c r="D127" s="451"/>
      <c r="E127" s="451"/>
      <c r="F127" s="28"/>
      <c r="G127" s="451"/>
      <c r="H127" s="451"/>
      <c r="I127" s="451"/>
      <c r="J127" s="451"/>
      <c r="K127" s="451"/>
      <c r="L127" s="28"/>
      <c r="M127" s="28"/>
      <c r="N127" s="28"/>
    </row>
    <row r="128" spans="1:14" ht="20.25" customHeight="1">
      <c r="A128" s="168"/>
      <c r="B128" s="451"/>
      <c r="C128" s="451"/>
      <c r="D128" s="451"/>
      <c r="E128" s="451"/>
      <c r="F128" s="30"/>
      <c r="G128" s="451"/>
      <c r="H128" s="451"/>
      <c r="I128" s="451"/>
      <c r="J128" s="451"/>
      <c r="K128" s="451"/>
      <c r="L128" s="28"/>
      <c r="M128" s="28"/>
      <c r="N128" s="28"/>
    </row>
    <row r="129" spans="3:11" ht="20.25" customHeight="1">
      <c r="C129" s="29"/>
      <c r="D129" s="29"/>
    </row>
    <row r="130" spans="3:11" s="352" customFormat="1" ht="20.25" customHeight="1">
      <c r="C130" s="31"/>
      <c r="D130" s="31"/>
      <c r="E130" s="132"/>
      <c r="F130" s="132"/>
      <c r="G130" s="132"/>
      <c r="H130" s="132"/>
      <c r="I130" s="132"/>
      <c r="J130" s="132"/>
      <c r="K130" s="132"/>
    </row>
  </sheetData>
  <mergeCells count="24">
    <mergeCell ref="B128:E128"/>
    <mergeCell ref="G127:K127"/>
    <mergeCell ref="G128:K128"/>
    <mergeCell ref="E93:K93"/>
    <mergeCell ref="I88:K88"/>
    <mergeCell ref="E89:G89"/>
    <mergeCell ref="I89:K89"/>
    <mergeCell ref="B127:E127"/>
    <mergeCell ref="E88:G88"/>
    <mergeCell ref="I4:K4"/>
    <mergeCell ref="I5:K5"/>
    <mergeCell ref="E5:G5"/>
    <mergeCell ref="E9:K9"/>
    <mergeCell ref="I49:K49"/>
    <mergeCell ref="E4:G4"/>
    <mergeCell ref="E49:G49"/>
    <mergeCell ref="A9:B9"/>
    <mergeCell ref="E54:K54"/>
    <mergeCell ref="E50:G50"/>
    <mergeCell ref="B83:E83"/>
    <mergeCell ref="B84:E84"/>
    <mergeCell ref="I50:K50"/>
    <mergeCell ref="G83:K83"/>
    <mergeCell ref="G84:K84"/>
  </mergeCells>
  <phoneticPr fontId="4" type="noConversion"/>
  <pageMargins left="0.7" right="0.45" top="0.48" bottom="0.5" header="0.5" footer="0.5"/>
  <pageSetup paperSize="9" scale="72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5" max="10" man="1"/>
    <brk id="84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82"/>
  <sheetViews>
    <sheetView showGridLines="0" view="pageBreakPreview" zoomScale="85" zoomScaleNormal="80" zoomScaleSheetLayoutView="85" workbookViewId="0">
      <selection activeCell="K1" sqref="K1"/>
    </sheetView>
  </sheetViews>
  <sheetFormatPr defaultColWidth="26.54296875" defaultRowHeight="19.5" customHeight="1"/>
  <cols>
    <col min="1" max="2" width="2.6328125" style="34" customWidth="1"/>
    <col min="3" max="3" width="47.453125" style="34" customWidth="1"/>
    <col min="4" max="4" width="6.1796875" style="148" customWidth="1"/>
    <col min="5" max="5" width="16.7265625" style="34" customWidth="1"/>
    <col min="6" max="6" width="1.1796875" style="34" customWidth="1"/>
    <col min="7" max="7" width="16.7265625" style="34" customWidth="1"/>
    <col min="8" max="8" width="1.1796875" style="34" customWidth="1"/>
    <col min="9" max="9" width="16.7265625" style="34" customWidth="1"/>
    <col min="10" max="10" width="1.1796875" style="47" customWidth="1"/>
    <col min="11" max="11" width="19.54296875" style="34" bestFit="1" customWidth="1"/>
    <col min="12" max="12" width="15.54296875" style="34" customWidth="1"/>
    <col min="13" max="16384" width="26.54296875" style="34"/>
  </cols>
  <sheetData>
    <row r="1" spans="1:12" s="109" customFormat="1" ht="19.5" customHeight="1">
      <c r="A1" s="8" t="s">
        <v>73</v>
      </c>
      <c r="B1" s="9"/>
      <c r="D1" s="142"/>
      <c r="J1" s="143"/>
      <c r="L1" s="144"/>
    </row>
    <row r="2" spans="1:12" s="109" customFormat="1" ht="19.5" customHeight="1">
      <c r="A2" s="10" t="s">
        <v>149</v>
      </c>
      <c r="B2" s="145"/>
      <c r="C2" s="145"/>
      <c r="D2" s="146"/>
      <c r="E2" s="147"/>
      <c r="F2" s="147"/>
      <c r="G2" s="147"/>
      <c r="J2" s="143"/>
      <c r="L2" s="144"/>
    </row>
    <row r="3" spans="1:12" ht="9.65" customHeight="1"/>
    <row r="4" spans="1:12" s="52" customFormat="1" ht="21" customHeight="1">
      <c r="D4" s="148"/>
      <c r="E4" s="454" t="s">
        <v>57</v>
      </c>
      <c r="F4" s="454"/>
      <c r="G4" s="454"/>
      <c r="H4" s="315"/>
      <c r="I4" s="454" t="s">
        <v>58</v>
      </c>
      <c r="J4" s="454"/>
      <c r="K4" s="454"/>
      <c r="L4" s="149"/>
    </row>
    <row r="5" spans="1:12" s="52" customFormat="1" ht="21" customHeight="1">
      <c r="D5" s="148"/>
      <c r="E5" s="454" t="s">
        <v>59</v>
      </c>
      <c r="F5" s="454"/>
      <c r="G5" s="454"/>
      <c r="H5" s="315"/>
      <c r="I5" s="454" t="s">
        <v>59</v>
      </c>
      <c r="J5" s="454"/>
      <c r="K5" s="454"/>
      <c r="L5" s="149"/>
    </row>
    <row r="6" spans="1:12" s="52" customFormat="1" ht="21" customHeight="1">
      <c r="D6" s="148"/>
      <c r="E6" s="456" t="s">
        <v>60</v>
      </c>
      <c r="F6" s="458"/>
      <c r="G6" s="458"/>
      <c r="H6" s="315"/>
      <c r="I6" s="456" t="s">
        <v>60</v>
      </c>
      <c r="J6" s="458"/>
      <c r="K6" s="458"/>
      <c r="L6" s="149"/>
    </row>
    <row r="7" spans="1:12" s="52" customFormat="1" ht="21" customHeight="1">
      <c r="D7" s="148"/>
      <c r="E7" s="455" t="s">
        <v>227</v>
      </c>
      <c r="F7" s="456"/>
      <c r="G7" s="456"/>
      <c r="H7" s="315"/>
      <c r="I7" s="455" t="s">
        <v>227</v>
      </c>
      <c r="J7" s="456"/>
      <c r="K7" s="456"/>
      <c r="L7" s="149"/>
    </row>
    <row r="8" spans="1:12" s="52" customFormat="1" ht="21" customHeight="1">
      <c r="D8" s="148" t="s">
        <v>1</v>
      </c>
      <c r="E8" s="150">
        <v>2022</v>
      </c>
      <c r="F8" s="150"/>
      <c r="G8" s="150">
        <v>2021</v>
      </c>
      <c r="H8" s="150"/>
      <c r="I8" s="150">
        <v>2022</v>
      </c>
      <c r="J8" s="150"/>
      <c r="K8" s="150">
        <v>2021</v>
      </c>
      <c r="L8" s="151"/>
    </row>
    <row r="9" spans="1:12" s="52" customFormat="1" ht="21" customHeight="1">
      <c r="A9" s="382"/>
      <c r="D9" s="148"/>
      <c r="E9" s="457" t="s">
        <v>133</v>
      </c>
      <c r="F9" s="457"/>
      <c r="G9" s="457"/>
      <c r="H9" s="457"/>
      <c r="I9" s="457"/>
      <c r="J9" s="457"/>
      <c r="K9" s="457"/>
      <c r="L9" s="151"/>
    </row>
    <row r="10" spans="1:12" s="52" customFormat="1" ht="21" customHeight="1">
      <c r="A10" s="382" t="s">
        <v>152</v>
      </c>
      <c r="D10" s="148"/>
      <c r="E10" s="314"/>
      <c r="F10" s="314"/>
      <c r="G10" s="314"/>
      <c r="H10" s="314"/>
      <c r="I10" s="314"/>
      <c r="J10" s="314"/>
      <c r="K10" s="314"/>
      <c r="L10" s="151"/>
    </row>
    <row r="11" spans="1:12" s="52" customFormat="1" ht="21" customHeight="1">
      <c r="A11" s="52" t="s">
        <v>85</v>
      </c>
      <c r="D11" s="58">
        <v>3</v>
      </c>
      <c r="E11" s="202">
        <v>21184587172</v>
      </c>
      <c r="F11" s="383"/>
      <c r="G11" s="202">
        <v>10711736236</v>
      </c>
      <c r="H11" s="202"/>
      <c r="I11" s="202">
        <v>0</v>
      </c>
      <c r="J11" s="202"/>
      <c r="K11" s="202">
        <v>0</v>
      </c>
      <c r="L11" s="384"/>
    </row>
    <row r="12" spans="1:12" s="52" customFormat="1" ht="21" customHeight="1">
      <c r="A12" s="52" t="s">
        <v>213</v>
      </c>
      <c r="D12" s="58"/>
      <c r="E12" s="202">
        <v>1207333909</v>
      </c>
      <c r="F12" s="383"/>
      <c r="G12" s="397">
        <v>369716584</v>
      </c>
      <c r="H12" s="202"/>
      <c r="I12" s="202">
        <v>0</v>
      </c>
      <c r="J12" s="202"/>
      <c r="K12" s="202">
        <v>0</v>
      </c>
      <c r="L12" s="384"/>
    </row>
    <row r="13" spans="1:12" s="52" customFormat="1" ht="21" customHeight="1">
      <c r="A13" s="52" t="s">
        <v>191</v>
      </c>
      <c r="D13" s="58"/>
      <c r="E13" s="202">
        <v>428585409</v>
      </c>
      <c r="F13" s="383"/>
      <c r="G13" s="397">
        <v>46309939</v>
      </c>
      <c r="H13" s="202"/>
      <c r="I13" s="202">
        <v>0</v>
      </c>
      <c r="J13" s="202"/>
      <c r="K13" s="202">
        <v>0</v>
      </c>
      <c r="L13" s="384"/>
    </row>
    <row r="14" spans="1:12" s="52" customFormat="1" ht="21" customHeight="1">
      <c r="A14" s="52" t="s">
        <v>86</v>
      </c>
      <c r="D14" s="58">
        <v>3</v>
      </c>
      <c r="E14" s="181">
        <v>183289979</v>
      </c>
      <c r="F14" s="385"/>
      <c r="G14" s="181">
        <v>113903831</v>
      </c>
      <c r="H14" s="202"/>
      <c r="I14" s="181">
        <v>364866059</v>
      </c>
      <c r="J14" s="202"/>
      <c r="K14" s="181">
        <v>293927391</v>
      </c>
      <c r="L14" s="386"/>
    </row>
    <row r="15" spans="1:12" s="52" customFormat="1" ht="21" customHeight="1">
      <c r="D15" s="58"/>
      <c r="E15" s="387">
        <f>SUM(E11:E14)</f>
        <v>23003796469</v>
      </c>
      <c r="F15" s="388"/>
      <c r="G15" s="387">
        <f>SUM(G11:G14)</f>
        <v>11241666590</v>
      </c>
      <c r="H15" s="317"/>
      <c r="I15" s="387">
        <f>SUM(I11:I14)</f>
        <v>364866059</v>
      </c>
      <c r="J15" s="387"/>
      <c r="K15" s="387">
        <f>SUM(K11:K14)</f>
        <v>293927391</v>
      </c>
      <c r="L15" s="386"/>
    </row>
    <row r="16" spans="1:12" s="52" customFormat="1" ht="21" customHeight="1">
      <c r="A16" s="52" t="s">
        <v>87</v>
      </c>
      <c r="D16" s="58">
        <v>3</v>
      </c>
      <c r="E16" s="202">
        <v>-18089338434</v>
      </c>
      <c r="F16" s="202"/>
      <c r="G16" s="202">
        <v>-8424128833</v>
      </c>
      <c r="H16" s="202"/>
      <c r="I16" s="202">
        <v>0</v>
      </c>
      <c r="J16" s="202"/>
      <c r="K16" s="202">
        <v>0</v>
      </c>
      <c r="L16" s="386"/>
    </row>
    <row r="17" spans="1:12" s="52" customFormat="1" ht="21" customHeight="1">
      <c r="A17" s="52" t="s">
        <v>192</v>
      </c>
      <c r="D17" s="58"/>
      <c r="E17" s="202">
        <v>-396838342</v>
      </c>
      <c r="F17" s="202"/>
      <c r="G17" s="202">
        <v>-42879573</v>
      </c>
      <c r="H17" s="202"/>
      <c r="I17" s="202">
        <v>0</v>
      </c>
      <c r="J17" s="202"/>
      <c r="K17" s="202">
        <v>0</v>
      </c>
      <c r="L17" s="386"/>
    </row>
    <row r="18" spans="1:12" s="52" customFormat="1" ht="21" customHeight="1">
      <c r="A18" s="52" t="s">
        <v>88</v>
      </c>
      <c r="D18" s="58"/>
      <c r="E18" s="181">
        <v>-80459117</v>
      </c>
      <c r="F18" s="202"/>
      <c r="G18" s="181">
        <v>-58362306</v>
      </c>
      <c r="H18" s="202"/>
      <c r="I18" s="181">
        <v>-169314824</v>
      </c>
      <c r="J18" s="202"/>
      <c r="K18" s="181">
        <v>-144331505</v>
      </c>
      <c r="L18" s="386"/>
    </row>
    <row r="19" spans="1:12" s="389" customFormat="1" ht="21" customHeight="1">
      <c r="A19" s="56" t="s">
        <v>61</v>
      </c>
      <c r="C19" s="53"/>
      <c r="D19" s="152"/>
      <c r="E19" s="390">
        <f>SUM(E15:E18)</f>
        <v>4437160576</v>
      </c>
      <c r="F19" s="391"/>
      <c r="G19" s="390">
        <f>SUM(G15:G18)</f>
        <v>2716295878</v>
      </c>
      <c r="H19" s="318"/>
      <c r="I19" s="390">
        <f>SUM(I15:I18)</f>
        <v>195551235</v>
      </c>
      <c r="J19" s="392"/>
      <c r="K19" s="390">
        <f>SUM(K15:K18)</f>
        <v>149595886</v>
      </c>
      <c r="L19" s="393"/>
    </row>
    <row r="20" spans="1:12" s="389" customFormat="1" ht="21" customHeight="1">
      <c r="A20" s="56"/>
      <c r="C20" s="53"/>
      <c r="D20" s="152"/>
      <c r="E20" s="390"/>
      <c r="F20" s="391"/>
      <c r="G20" s="390"/>
      <c r="H20" s="318"/>
      <c r="I20" s="390"/>
      <c r="J20" s="392"/>
      <c r="K20" s="390"/>
      <c r="L20" s="393"/>
    </row>
    <row r="21" spans="1:12" s="389" customFormat="1" ht="21" customHeight="1">
      <c r="A21" s="52" t="s">
        <v>89</v>
      </c>
      <c r="B21" s="56"/>
      <c r="C21" s="53"/>
      <c r="D21" s="58">
        <v>3</v>
      </c>
      <c r="E21" s="202">
        <v>38239774</v>
      </c>
      <c r="F21" s="202"/>
      <c r="G21" s="202">
        <v>24538037</v>
      </c>
      <c r="H21" s="202"/>
      <c r="I21" s="202">
        <v>297081216</v>
      </c>
      <c r="J21" s="202"/>
      <c r="K21" s="202">
        <v>264262625</v>
      </c>
      <c r="L21" s="384"/>
    </row>
    <row r="22" spans="1:12" s="389" customFormat="1" ht="21" customHeight="1">
      <c r="A22" s="52" t="s">
        <v>26</v>
      </c>
      <c r="B22" s="56"/>
      <c r="C22" s="53"/>
      <c r="D22" s="58">
        <v>3</v>
      </c>
      <c r="E22" s="202">
        <v>7828929</v>
      </c>
      <c r="F22" s="202"/>
      <c r="G22" s="202">
        <v>1881486</v>
      </c>
      <c r="H22" s="202"/>
      <c r="I22" s="202">
        <v>3430754</v>
      </c>
      <c r="J22" s="202"/>
      <c r="K22" s="202">
        <v>200060</v>
      </c>
      <c r="L22" s="393"/>
    </row>
    <row r="23" spans="1:12" s="389" customFormat="1" ht="21" customHeight="1">
      <c r="A23" s="54" t="s">
        <v>166</v>
      </c>
      <c r="B23" s="56"/>
      <c r="C23" s="53"/>
      <c r="D23" s="58">
        <v>3</v>
      </c>
      <c r="E23" s="202">
        <v>52059976</v>
      </c>
      <c r="F23" s="202"/>
      <c r="G23" s="202">
        <v>61798933</v>
      </c>
      <c r="H23" s="202"/>
      <c r="I23" s="202">
        <v>1370187423</v>
      </c>
      <c r="J23" s="202"/>
      <c r="K23" s="202">
        <v>1741657362</v>
      </c>
      <c r="L23" s="393"/>
    </row>
    <row r="24" spans="1:12" s="389" customFormat="1" ht="21" customHeight="1">
      <c r="A24" s="52" t="s">
        <v>27</v>
      </c>
      <c r="B24" s="56"/>
      <c r="C24" s="53"/>
      <c r="D24" s="58">
        <v>3</v>
      </c>
      <c r="E24" s="202">
        <v>-639024381</v>
      </c>
      <c r="F24" s="202"/>
      <c r="G24" s="202">
        <v>-532369716</v>
      </c>
      <c r="H24" s="202"/>
      <c r="I24" s="202">
        <v>-340143761</v>
      </c>
      <c r="J24" s="202"/>
      <c r="K24" s="202">
        <v>-305164571</v>
      </c>
      <c r="L24" s="393"/>
    </row>
    <row r="25" spans="1:12" s="389" customFormat="1" ht="21" customHeight="1">
      <c r="A25" s="52" t="s">
        <v>138</v>
      </c>
      <c r="B25" s="56"/>
      <c r="C25" s="53"/>
      <c r="D25" s="58"/>
      <c r="E25" s="319">
        <v>-1626945826</v>
      </c>
      <c r="F25" s="202"/>
      <c r="G25" s="319">
        <v>26427765</v>
      </c>
      <c r="H25" s="202"/>
      <c r="I25" s="319">
        <v>-97353266</v>
      </c>
      <c r="J25" s="202"/>
      <c r="K25" s="319">
        <v>576030356</v>
      </c>
      <c r="L25" s="393"/>
    </row>
    <row r="26" spans="1:12" s="52" customFormat="1" ht="21" customHeight="1">
      <c r="A26" s="389" t="s">
        <v>170</v>
      </c>
      <c r="B26" s="389"/>
      <c r="C26" s="389"/>
      <c r="D26" s="38"/>
      <c r="E26" s="390">
        <f>SUM(E19:E25)</f>
        <v>2269319048</v>
      </c>
      <c r="F26" s="394"/>
      <c r="G26" s="390">
        <f>SUM(G19:G25)</f>
        <v>2298572383</v>
      </c>
      <c r="H26" s="320"/>
      <c r="I26" s="390">
        <f>SUM(I19:I25)</f>
        <v>1428753601</v>
      </c>
      <c r="J26" s="395"/>
      <c r="K26" s="396">
        <f>SUM(K19:K25)</f>
        <v>2426581718</v>
      </c>
      <c r="L26" s="386"/>
    </row>
    <row r="27" spans="1:12" s="389" customFormat="1" ht="21" customHeight="1">
      <c r="A27" s="56"/>
      <c r="C27" s="53"/>
      <c r="D27" s="152"/>
      <c r="E27" s="390"/>
      <c r="F27" s="391"/>
      <c r="G27" s="390"/>
      <c r="H27" s="318"/>
      <c r="I27" s="390"/>
      <c r="J27" s="392"/>
      <c r="K27" s="390"/>
      <c r="L27" s="393"/>
    </row>
    <row r="28" spans="1:12" s="52" customFormat="1" ht="21" customHeight="1">
      <c r="A28" s="54" t="s">
        <v>233</v>
      </c>
      <c r="B28" s="389"/>
      <c r="C28" s="389"/>
      <c r="D28" s="38"/>
      <c r="E28" s="202">
        <v>1450891493</v>
      </c>
      <c r="F28" s="202"/>
      <c r="G28" s="202">
        <v>515133108</v>
      </c>
      <c r="H28" s="202"/>
      <c r="I28" s="202">
        <v>0</v>
      </c>
      <c r="J28" s="202"/>
      <c r="K28" s="202">
        <v>0</v>
      </c>
      <c r="L28" s="386"/>
    </row>
    <row r="29" spans="1:12" s="52" customFormat="1" ht="21" customHeight="1">
      <c r="A29" s="52" t="s">
        <v>25</v>
      </c>
      <c r="D29" s="38"/>
      <c r="E29" s="397">
        <v>-1864152246</v>
      </c>
      <c r="F29" s="202"/>
      <c r="G29" s="397">
        <v>-1173705149</v>
      </c>
      <c r="H29" s="202"/>
      <c r="I29" s="202">
        <v>-716905455</v>
      </c>
      <c r="J29" s="202"/>
      <c r="K29" s="397">
        <v>-209855735</v>
      </c>
      <c r="L29" s="386"/>
    </row>
    <row r="30" spans="1:12" s="52" customFormat="1" ht="21" customHeight="1">
      <c r="A30" s="389" t="s">
        <v>234</v>
      </c>
      <c r="D30" s="58"/>
      <c r="E30" s="321">
        <f>SUM(E26:E29)</f>
        <v>1856058295</v>
      </c>
      <c r="F30" s="322"/>
      <c r="G30" s="321">
        <f>SUM(G26:G29)</f>
        <v>1640000342</v>
      </c>
      <c r="H30" s="322"/>
      <c r="I30" s="321">
        <f>SUM(I26:I29)</f>
        <v>711848146</v>
      </c>
      <c r="J30" s="322"/>
      <c r="K30" s="321">
        <f>SUM(K26:K29)</f>
        <v>2216725983</v>
      </c>
      <c r="L30" s="386"/>
    </row>
    <row r="31" spans="1:12" s="52" customFormat="1" ht="21" customHeight="1">
      <c r="A31" s="54" t="s">
        <v>260</v>
      </c>
      <c r="D31" s="38"/>
      <c r="E31" s="406">
        <v>-146113008</v>
      </c>
      <c r="F31" s="397"/>
      <c r="G31" s="406">
        <v>193072401</v>
      </c>
      <c r="H31" s="399"/>
      <c r="I31" s="406">
        <v>893379</v>
      </c>
      <c r="J31" s="398"/>
      <c r="K31" s="406">
        <v>994989</v>
      </c>
      <c r="L31" s="386"/>
    </row>
    <row r="32" spans="1:12" s="389" customFormat="1" ht="21" customHeight="1" thickBot="1">
      <c r="A32" s="389" t="s">
        <v>235</v>
      </c>
      <c r="D32" s="155"/>
      <c r="E32" s="400">
        <f>SUM(E30:E31)</f>
        <v>1709945287</v>
      </c>
      <c r="F32" s="401"/>
      <c r="G32" s="400">
        <f>SUM(G30:G31)</f>
        <v>1833072743</v>
      </c>
      <c r="H32" s="401"/>
      <c r="I32" s="400">
        <f>SUM(I30:I31)</f>
        <v>712741525</v>
      </c>
      <c r="J32" s="392"/>
      <c r="K32" s="400">
        <f>SUM(K30:K31)</f>
        <v>2217720972</v>
      </c>
      <c r="L32" s="402"/>
    </row>
    <row r="33" spans="1:12" s="52" customFormat="1" ht="21" customHeight="1" thickTop="1">
      <c r="D33" s="148"/>
      <c r="E33" s="403"/>
      <c r="F33" s="385"/>
      <c r="G33" s="403"/>
      <c r="H33" s="385"/>
      <c r="I33" s="404"/>
      <c r="J33" s="384"/>
      <c r="K33" s="404"/>
      <c r="L33" s="405"/>
    </row>
    <row r="34" spans="1:12" s="47" customFormat="1" ht="21" customHeight="1">
      <c r="A34" s="50"/>
      <c r="B34" s="49"/>
      <c r="C34" s="49"/>
      <c r="D34" s="48"/>
      <c r="E34" s="41"/>
      <c r="F34" s="42"/>
      <c r="G34" s="41"/>
      <c r="H34" s="42"/>
      <c r="I34" s="40"/>
      <c r="J34" s="42"/>
      <c r="K34" s="40"/>
      <c r="L34" s="43"/>
    </row>
    <row r="35" spans="1:12" s="156" customFormat="1" ht="19.5" customHeight="1">
      <c r="A35" s="1"/>
      <c r="B35" s="16"/>
      <c r="C35" s="157"/>
      <c r="D35" s="158"/>
      <c r="E35" s="16"/>
      <c r="F35" s="34"/>
      <c r="G35" s="16"/>
      <c r="I35" s="151"/>
      <c r="J35" s="43"/>
      <c r="K35" s="151"/>
    </row>
    <row r="36" spans="1:12" ht="19.5" customHeight="1">
      <c r="A36" s="1"/>
      <c r="B36" s="150"/>
      <c r="C36" s="158"/>
      <c r="D36" s="158"/>
      <c r="E36" s="158"/>
      <c r="F36" s="113"/>
      <c r="G36" s="158"/>
      <c r="H36" s="156"/>
      <c r="I36" s="151"/>
      <c r="J36" s="43"/>
      <c r="K36" s="151"/>
    </row>
    <row r="37" spans="1:12" ht="19.5" customHeight="1">
      <c r="A37" s="59"/>
      <c r="B37" s="59"/>
      <c r="C37" s="158"/>
      <c r="D37" s="158"/>
      <c r="E37" s="158"/>
      <c r="F37" s="59"/>
      <c r="G37" s="158"/>
      <c r="H37" s="156"/>
      <c r="I37" s="151"/>
      <c r="J37" s="43"/>
      <c r="K37" s="151"/>
    </row>
    <row r="38" spans="1:12" ht="19.5" customHeight="1">
      <c r="A38" s="8" t="s">
        <v>73</v>
      </c>
      <c r="B38" s="9"/>
      <c r="C38" s="109"/>
      <c r="D38" s="142"/>
      <c r="E38" s="109"/>
      <c r="F38" s="109"/>
      <c r="G38" s="109"/>
      <c r="H38" s="109"/>
      <c r="I38" s="109"/>
      <c r="J38" s="143"/>
      <c r="K38" s="109"/>
    </row>
    <row r="39" spans="1:12" ht="19.5" customHeight="1">
      <c r="A39" s="10" t="s">
        <v>149</v>
      </c>
      <c r="B39" s="145"/>
      <c r="C39" s="145"/>
      <c r="D39" s="146"/>
      <c r="E39" s="147"/>
      <c r="F39" s="147"/>
      <c r="G39" s="147"/>
      <c r="H39" s="109"/>
      <c r="I39" s="109"/>
      <c r="J39" s="143"/>
      <c r="K39" s="109"/>
    </row>
    <row r="41" spans="1:12" ht="19.5" customHeight="1">
      <c r="E41" s="453" t="s">
        <v>57</v>
      </c>
      <c r="F41" s="453"/>
      <c r="G41" s="453"/>
      <c r="H41" s="167"/>
      <c r="I41" s="453" t="s">
        <v>58</v>
      </c>
      <c r="J41" s="453"/>
      <c r="K41" s="453"/>
    </row>
    <row r="42" spans="1:12" ht="19.5" customHeight="1">
      <c r="E42" s="453" t="s">
        <v>59</v>
      </c>
      <c r="F42" s="453"/>
      <c r="G42" s="453"/>
      <c r="H42" s="17"/>
      <c r="I42" s="453" t="s">
        <v>59</v>
      </c>
      <c r="J42" s="453"/>
      <c r="K42" s="453"/>
    </row>
    <row r="43" spans="1:12" ht="19.5" customHeight="1">
      <c r="E43" s="456" t="s">
        <v>60</v>
      </c>
      <c r="F43" s="458"/>
      <c r="G43" s="458"/>
      <c r="H43" s="113"/>
      <c r="I43" s="456" t="s">
        <v>60</v>
      </c>
      <c r="J43" s="458"/>
      <c r="K43" s="458"/>
    </row>
    <row r="44" spans="1:12" ht="19.5" customHeight="1">
      <c r="E44" s="455" t="s">
        <v>227</v>
      </c>
      <c r="F44" s="456"/>
      <c r="G44" s="456"/>
      <c r="H44" s="113"/>
      <c r="I44" s="455" t="s">
        <v>227</v>
      </c>
      <c r="J44" s="456"/>
      <c r="K44" s="456"/>
    </row>
    <row r="45" spans="1:12" ht="19.5" customHeight="1">
      <c r="D45" s="148" t="s">
        <v>1</v>
      </c>
      <c r="E45" s="150">
        <v>2022</v>
      </c>
      <c r="F45" s="150"/>
      <c r="G45" s="150">
        <v>2021</v>
      </c>
      <c r="H45" s="150"/>
      <c r="I45" s="150">
        <v>2022</v>
      </c>
      <c r="J45" s="150"/>
      <c r="K45" s="150">
        <v>2021</v>
      </c>
    </row>
    <row r="46" spans="1:12" ht="19.5" customHeight="1">
      <c r="E46" s="457" t="s">
        <v>133</v>
      </c>
      <c r="F46" s="457"/>
      <c r="G46" s="457"/>
      <c r="H46" s="457"/>
      <c r="I46" s="457"/>
      <c r="J46" s="457"/>
      <c r="K46" s="457"/>
    </row>
    <row r="47" spans="1:12" ht="19.5" customHeight="1">
      <c r="A47" s="36" t="s">
        <v>139</v>
      </c>
      <c r="B47" s="36"/>
      <c r="C47" s="35"/>
      <c r="E47" s="159"/>
      <c r="F47" s="154"/>
      <c r="G47" s="159"/>
      <c r="H47" s="154"/>
      <c r="I47" s="159"/>
      <c r="J47" s="154"/>
      <c r="K47" s="159"/>
    </row>
    <row r="48" spans="1:12" ht="19.5" customHeight="1">
      <c r="A48" s="82" t="s">
        <v>63</v>
      </c>
      <c r="B48" s="36"/>
      <c r="C48" s="47"/>
      <c r="D48" s="38"/>
      <c r="E48" s="160"/>
      <c r="F48" s="160"/>
      <c r="G48" s="160"/>
      <c r="H48" s="161"/>
      <c r="I48" s="160"/>
      <c r="J48" s="160"/>
      <c r="K48" s="160"/>
    </row>
    <row r="49" spans="1:11" ht="19.5" customHeight="1">
      <c r="A49" s="55" t="s">
        <v>161</v>
      </c>
      <c r="B49" s="36"/>
      <c r="C49" s="47"/>
      <c r="D49" s="38"/>
      <c r="E49" s="226">
        <v>-46518747</v>
      </c>
      <c r="F49" s="227"/>
      <c r="G49" s="226">
        <v>266730477</v>
      </c>
      <c r="H49" s="228"/>
      <c r="I49" s="229">
        <v>0</v>
      </c>
      <c r="J49" s="230"/>
      <c r="K49" s="229">
        <v>0</v>
      </c>
    </row>
    <row r="50" spans="1:11" ht="19.5" customHeight="1">
      <c r="A50" s="54" t="s">
        <v>179</v>
      </c>
      <c r="B50" s="53"/>
      <c r="C50" s="52"/>
      <c r="D50" s="38"/>
      <c r="E50" s="226">
        <v>4361943614</v>
      </c>
      <c r="F50" s="231"/>
      <c r="G50" s="226">
        <v>-2315162180</v>
      </c>
      <c r="H50" s="232"/>
      <c r="I50" s="233">
        <v>0</v>
      </c>
      <c r="J50" s="232"/>
      <c r="K50" s="229">
        <v>0</v>
      </c>
    </row>
    <row r="51" spans="1:11" ht="19.5" customHeight="1">
      <c r="A51" s="57" t="s">
        <v>140</v>
      </c>
      <c r="B51" s="36"/>
      <c r="C51" s="47"/>
      <c r="D51" s="38"/>
      <c r="E51" s="229"/>
      <c r="F51" s="234"/>
      <c r="G51" s="212"/>
      <c r="H51" s="235"/>
      <c r="I51" s="229"/>
      <c r="J51" s="236"/>
      <c r="K51" s="236"/>
    </row>
    <row r="52" spans="1:11" ht="19.5" customHeight="1">
      <c r="A52" s="57"/>
      <c r="B52" s="57" t="s">
        <v>257</v>
      </c>
      <c r="C52" s="47"/>
      <c r="D52" s="38"/>
      <c r="E52" s="211">
        <v>6167</v>
      </c>
      <c r="F52" s="234"/>
      <c r="G52" s="212">
        <v>3155</v>
      </c>
      <c r="H52" s="235"/>
      <c r="I52" s="212">
        <v>2386</v>
      </c>
      <c r="J52" s="236"/>
      <c r="K52" s="212">
        <v>1220</v>
      </c>
    </row>
    <row r="53" spans="1:11" ht="19.5" customHeight="1">
      <c r="A53" s="52" t="s">
        <v>90</v>
      </c>
      <c r="B53" s="53"/>
      <c r="C53" s="52"/>
      <c r="D53" s="162"/>
      <c r="E53" s="232"/>
      <c r="F53" s="232"/>
      <c r="G53" s="237"/>
      <c r="H53" s="232"/>
      <c r="I53" s="232"/>
      <c r="J53" s="232"/>
      <c r="K53" s="232"/>
    </row>
    <row r="54" spans="1:11" ht="19.5" customHeight="1">
      <c r="A54" s="52"/>
      <c r="B54" s="54" t="s">
        <v>141</v>
      </c>
      <c r="C54" s="52"/>
      <c r="D54" s="170"/>
      <c r="E54" s="238">
        <v>891656809</v>
      </c>
      <c r="F54" s="232"/>
      <c r="G54" s="239">
        <v>-255855123</v>
      </c>
      <c r="H54" s="232"/>
      <c r="I54" s="240">
        <v>0</v>
      </c>
      <c r="J54" s="232"/>
      <c r="K54" s="241">
        <v>0</v>
      </c>
    </row>
    <row r="55" spans="1:11" ht="19.5" customHeight="1">
      <c r="A55" s="1" t="s">
        <v>52</v>
      </c>
      <c r="B55" s="53"/>
      <c r="C55" s="52"/>
      <c r="D55" s="38"/>
      <c r="E55" s="234"/>
      <c r="F55" s="242"/>
      <c r="G55" s="234"/>
      <c r="H55" s="243"/>
      <c r="I55" s="242"/>
      <c r="J55" s="242"/>
      <c r="K55" s="242"/>
    </row>
    <row r="56" spans="1:11" ht="19.5" customHeight="1">
      <c r="A56" s="1"/>
      <c r="B56" s="56" t="s">
        <v>51</v>
      </c>
      <c r="C56" s="52"/>
      <c r="D56" s="38"/>
      <c r="E56" s="244">
        <f>SUM(E48:E54)</f>
        <v>5207087843</v>
      </c>
      <c r="F56" s="245"/>
      <c r="G56" s="244">
        <f>SUM(G48:G54)</f>
        <v>-2304283671</v>
      </c>
      <c r="H56" s="246"/>
      <c r="I56" s="244">
        <f>SUM(I48:I54)</f>
        <v>2386</v>
      </c>
      <c r="J56" s="242"/>
      <c r="K56" s="244">
        <f>SUM(K48:K54)</f>
        <v>1220</v>
      </c>
    </row>
    <row r="57" spans="1:11" ht="19.5" customHeight="1">
      <c r="A57" s="47"/>
      <c r="B57" s="36"/>
      <c r="C57" s="47"/>
      <c r="D57" s="38"/>
      <c r="E57" s="247"/>
      <c r="F57" s="248"/>
      <c r="G57" s="247"/>
      <c r="H57" s="228"/>
      <c r="I57" s="248"/>
      <c r="J57" s="248"/>
      <c r="K57" s="248"/>
    </row>
    <row r="58" spans="1:11" ht="19.5" customHeight="1">
      <c r="A58" s="51" t="s">
        <v>185</v>
      </c>
      <c r="B58" s="36"/>
      <c r="C58" s="47"/>
      <c r="D58" s="38"/>
      <c r="E58" s="247"/>
      <c r="F58" s="248"/>
      <c r="G58" s="247"/>
      <c r="H58" s="228"/>
      <c r="I58" s="248"/>
      <c r="J58" s="248"/>
      <c r="K58" s="248"/>
    </row>
    <row r="59" spans="1:11" ht="19.5" customHeight="1">
      <c r="A59" s="55" t="s">
        <v>258</v>
      </c>
      <c r="B59" s="36"/>
      <c r="C59" s="47"/>
      <c r="D59" s="38"/>
      <c r="E59" s="247"/>
      <c r="F59" s="248"/>
      <c r="G59" s="247"/>
      <c r="H59" s="228"/>
      <c r="I59" s="248"/>
      <c r="J59" s="248"/>
      <c r="K59" s="248"/>
    </row>
    <row r="60" spans="1:11" ht="19.5" customHeight="1">
      <c r="A60" s="55"/>
      <c r="B60" s="86" t="s">
        <v>257</v>
      </c>
      <c r="C60" s="47"/>
      <c r="D60" s="38"/>
      <c r="E60" s="212">
        <v>0</v>
      </c>
      <c r="F60" s="248"/>
      <c r="G60" s="249">
        <v>-38405362</v>
      </c>
      <c r="H60" s="228"/>
      <c r="I60" s="212">
        <v>0</v>
      </c>
      <c r="J60" s="248"/>
      <c r="K60" s="212">
        <v>0</v>
      </c>
    </row>
    <row r="61" spans="1:11" ht="19.5" customHeight="1">
      <c r="A61" s="57" t="s">
        <v>259</v>
      </c>
      <c r="B61" s="36"/>
      <c r="C61" s="47"/>
      <c r="D61" s="58"/>
      <c r="E61" s="250"/>
      <c r="F61" s="248"/>
      <c r="G61" s="212"/>
      <c r="H61" s="243"/>
      <c r="I61" s="250"/>
      <c r="J61" s="250"/>
      <c r="K61" s="250"/>
    </row>
    <row r="62" spans="1:11" ht="19.5" customHeight="1">
      <c r="A62" s="57"/>
      <c r="B62" s="57" t="s">
        <v>257</v>
      </c>
      <c r="C62" s="47"/>
      <c r="D62" s="58"/>
      <c r="E62" s="248">
        <v>-181822751</v>
      </c>
      <c r="F62" s="248"/>
      <c r="G62" s="251">
        <v>3546504852</v>
      </c>
      <c r="H62" s="243"/>
      <c r="I62" s="212">
        <v>0</v>
      </c>
      <c r="J62" s="250"/>
      <c r="K62" s="248">
        <v>3407217085</v>
      </c>
    </row>
    <row r="63" spans="1:11" ht="19.5" customHeight="1">
      <c r="A63" t="s">
        <v>249</v>
      </c>
      <c r="B63"/>
      <c r="C63" s="178"/>
      <c r="D63" s="58"/>
      <c r="E63" s="248"/>
      <c r="F63" s="248"/>
      <c r="G63" s="251"/>
      <c r="H63" s="243"/>
      <c r="I63" s="252"/>
      <c r="J63" s="250"/>
      <c r="K63" s="248"/>
    </row>
    <row r="64" spans="1:11" ht="19.5" customHeight="1">
      <c r="A64"/>
      <c r="B64" t="s">
        <v>141</v>
      </c>
      <c r="C64" s="178"/>
      <c r="D64" s="58"/>
      <c r="E64" s="253">
        <v>-8047798</v>
      </c>
      <c r="F64" s="248"/>
      <c r="G64" s="407">
        <v>0</v>
      </c>
      <c r="H64" s="243"/>
      <c r="I64" s="407">
        <v>0</v>
      </c>
      <c r="J64" s="250"/>
      <c r="K64" s="407">
        <v>0</v>
      </c>
    </row>
    <row r="65" spans="1:11" ht="19.5" customHeight="1">
      <c r="A65" s="59" t="s">
        <v>186</v>
      </c>
      <c r="B65" s="36"/>
      <c r="C65" s="47"/>
      <c r="D65" s="58"/>
      <c r="E65" s="252"/>
      <c r="F65" s="252"/>
      <c r="G65" s="252"/>
      <c r="H65" s="252"/>
      <c r="I65" s="252"/>
      <c r="J65" s="252"/>
      <c r="K65" s="252"/>
    </row>
    <row r="66" spans="1:11" ht="19.5" customHeight="1">
      <c r="A66" s="47"/>
      <c r="B66" s="1" t="s">
        <v>53</v>
      </c>
      <c r="C66" s="47"/>
      <c r="D66" s="38"/>
      <c r="E66" s="254">
        <f>E64+E62</f>
        <v>-189870549</v>
      </c>
      <c r="F66" s="255"/>
      <c r="G66" s="220">
        <f>G62+G60</f>
        <v>3508099490</v>
      </c>
      <c r="H66" s="256"/>
      <c r="I66" s="407">
        <v>0</v>
      </c>
      <c r="J66" s="255"/>
      <c r="K66" s="221">
        <f>K62</f>
        <v>3407217085</v>
      </c>
    </row>
    <row r="67" spans="1:11" ht="19.5" customHeight="1">
      <c r="A67" s="60" t="s">
        <v>91</v>
      </c>
      <c r="B67" s="61"/>
      <c r="C67" s="47"/>
      <c r="D67" s="38"/>
      <c r="E67" s="247"/>
      <c r="F67" s="248"/>
      <c r="G67" s="247"/>
      <c r="H67" s="228"/>
      <c r="I67" s="248"/>
      <c r="J67" s="248"/>
      <c r="K67" s="248"/>
    </row>
    <row r="68" spans="1:11" ht="19.5" customHeight="1">
      <c r="A68" s="47"/>
      <c r="B68" s="60" t="s">
        <v>173</v>
      </c>
      <c r="C68" s="47"/>
      <c r="D68" s="38"/>
      <c r="E68" s="254">
        <f>SUM(E66,E56)</f>
        <v>5017217294</v>
      </c>
      <c r="F68" s="257"/>
      <c r="G68" s="254">
        <f>SUM(G66,G56)</f>
        <v>1203815819</v>
      </c>
      <c r="H68" s="246"/>
      <c r="I68" s="254">
        <f>SUM(I66,I56)</f>
        <v>2386</v>
      </c>
      <c r="J68" s="257"/>
      <c r="K68" s="254">
        <f>SUM(K66,K56)</f>
        <v>3407218305</v>
      </c>
    </row>
    <row r="69" spans="1:11" ht="19.5" customHeight="1" thickBot="1">
      <c r="A69" s="46" t="s">
        <v>92</v>
      </c>
      <c r="B69" s="36"/>
      <c r="C69" s="62"/>
      <c r="D69" s="163"/>
      <c r="E69" s="258">
        <f>E32+E68</f>
        <v>6727162581</v>
      </c>
      <c r="F69" s="257"/>
      <c r="G69" s="258">
        <f>G32+G68</f>
        <v>3036888562</v>
      </c>
      <c r="H69" s="257"/>
      <c r="I69" s="258">
        <f>I32+I68</f>
        <v>712743911</v>
      </c>
      <c r="J69" s="257"/>
      <c r="K69" s="258">
        <f>K32+K68</f>
        <v>5624939277</v>
      </c>
    </row>
    <row r="70" spans="1:11" ht="19.5" customHeight="1" thickTop="1">
      <c r="A70" s="46"/>
      <c r="B70" s="36"/>
      <c r="C70" s="47"/>
      <c r="D70" s="38"/>
      <c r="E70" s="250"/>
      <c r="F70" s="250"/>
      <c r="G70" s="250"/>
      <c r="H70" s="250"/>
      <c r="I70" s="259"/>
      <c r="J70" s="250"/>
      <c r="K70" s="259"/>
    </row>
    <row r="71" spans="1:11" ht="19.5" customHeight="1">
      <c r="A71" s="36" t="s">
        <v>237</v>
      </c>
      <c r="E71" s="260"/>
      <c r="F71" s="260"/>
      <c r="G71" s="260"/>
      <c r="H71" s="260"/>
      <c r="I71" s="260"/>
      <c r="J71" s="260"/>
      <c r="K71" s="260"/>
    </row>
    <row r="72" spans="1:11" ht="19.5" customHeight="1">
      <c r="A72" s="34" t="s">
        <v>93</v>
      </c>
      <c r="E72" s="227">
        <v>1530684310</v>
      </c>
      <c r="F72" s="227"/>
      <c r="G72" s="227">
        <v>1406526871</v>
      </c>
      <c r="H72" s="227"/>
      <c r="I72" s="227">
        <v>712741525</v>
      </c>
      <c r="J72" s="227"/>
      <c r="K72" s="227">
        <v>2217720972</v>
      </c>
    </row>
    <row r="73" spans="1:11" ht="19.5" customHeight="1">
      <c r="A73" s="34" t="s">
        <v>94</v>
      </c>
      <c r="E73" s="261">
        <v>179260977</v>
      </c>
      <c r="F73" s="231"/>
      <c r="G73" s="227">
        <v>426545872</v>
      </c>
      <c r="H73" s="231"/>
      <c r="I73" s="261">
        <v>0</v>
      </c>
      <c r="J73" s="227"/>
      <c r="K73" s="227">
        <v>0</v>
      </c>
    </row>
    <row r="74" spans="1:11" ht="19.5" customHeight="1" thickBot="1">
      <c r="A74" s="36" t="s">
        <v>235</v>
      </c>
      <c r="E74" s="262">
        <f>SUM(E72:E73)</f>
        <v>1709945287</v>
      </c>
      <c r="F74" s="263"/>
      <c r="G74" s="262">
        <f>SUM(G72:G73)</f>
        <v>1833072743</v>
      </c>
      <c r="H74" s="263"/>
      <c r="I74" s="262">
        <f>SUM(I72:I73)</f>
        <v>712741525</v>
      </c>
      <c r="J74" s="264"/>
      <c r="K74" s="262">
        <f>SUM(K72:K73)</f>
        <v>2217720972</v>
      </c>
    </row>
    <row r="75" spans="1:11" ht="19.5" customHeight="1" thickTop="1">
      <c r="E75" s="265"/>
      <c r="F75" s="265"/>
      <c r="G75" s="265"/>
      <c r="H75" s="265"/>
      <c r="I75" s="265"/>
      <c r="J75" s="249"/>
      <c r="K75" s="265"/>
    </row>
    <row r="76" spans="1:11" ht="19.5" customHeight="1">
      <c r="A76" s="36" t="s">
        <v>95</v>
      </c>
      <c r="B76" s="164"/>
      <c r="C76" s="164"/>
      <c r="E76" s="265"/>
      <c r="F76" s="265"/>
      <c r="G76" s="265"/>
      <c r="H76" s="265"/>
      <c r="I76" s="265"/>
      <c r="J76" s="249"/>
      <c r="K76" s="265"/>
    </row>
    <row r="77" spans="1:11" ht="19.5" customHeight="1">
      <c r="A77" s="34" t="s">
        <v>96</v>
      </c>
      <c r="E77" s="227">
        <v>5170062673</v>
      </c>
      <c r="F77" s="231"/>
      <c r="G77" s="227">
        <v>3305433899</v>
      </c>
      <c r="H77" s="231"/>
      <c r="I77" s="227">
        <v>712743911</v>
      </c>
      <c r="J77" s="227"/>
      <c r="K77" s="227">
        <v>5624939277</v>
      </c>
    </row>
    <row r="78" spans="1:11" ht="19.5" customHeight="1">
      <c r="A78" s="34" t="s">
        <v>97</v>
      </c>
      <c r="E78" s="261">
        <v>1557099908</v>
      </c>
      <c r="F78" s="231"/>
      <c r="G78" s="227">
        <v>-268545337</v>
      </c>
      <c r="H78" s="231"/>
      <c r="I78" s="261">
        <v>0</v>
      </c>
      <c r="J78" s="227"/>
      <c r="K78" s="227">
        <v>0</v>
      </c>
    </row>
    <row r="79" spans="1:11" ht="19.5" customHeight="1" thickBot="1">
      <c r="A79" s="36" t="s">
        <v>92</v>
      </c>
      <c r="E79" s="262">
        <f>SUM(E77:E78)</f>
        <v>6727162581</v>
      </c>
      <c r="F79" s="263"/>
      <c r="G79" s="262">
        <f>SUM(G77:G78)</f>
        <v>3036888562</v>
      </c>
      <c r="H79" s="263"/>
      <c r="I79" s="262">
        <f>SUM(I77:I78)</f>
        <v>712743911</v>
      </c>
      <c r="J79" s="264"/>
      <c r="K79" s="262">
        <f>SUM(K77:K78)</f>
        <v>5624939277</v>
      </c>
    </row>
    <row r="80" spans="1:11" ht="19" customHeight="1" thickTop="1">
      <c r="E80" s="252"/>
      <c r="F80" s="252"/>
      <c r="G80" s="252"/>
      <c r="H80" s="252"/>
      <c r="I80" s="252"/>
      <c r="J80" s="247"/>
      <c r="K80" s="252"/>
    </row>
    <row r="81" spans="1:11" ht="19.5" customHeight="1" thickBot="1">
      <c r="A81" s="36" t="s">
        <v>238</v>
      </c>
      <c r="B81" s="164"/>
      <c r="C81" s="164"/>
      <c r="D81" s="148">
        <v>10</v>
      </c>
      <c r="E81" s="266">
        <v>0.13</v>
      </c>
      <c r="F81" s="267"/>
      <c r="G81" s="266">
        <v>0.12</v>
      </c>
      <c r="H81" s="268"/>
      <c r="I81" s="266">
        <v>0.06</v>
      </c>
      <c r="J81" s="255"/>
      <c r="K81" s="266">
        <v>0.19</v>
      </c>
    </row>
    <row r="82" spans="1:11" ht="19.5" customHeight="1" thickTop="1"/>
  </sheetData>
  <mergeCells count="18">
    <mergeCell ref="E9:K9"/>
    <mergeCell ref="E6:G6"/>
    <mergeCell ref="I6:K6"/>
    <mergeCell ref="E46:K46"/>
    <mergeCell ref="I41:K41"/>
    <mergeCell ref="E42:G42"/>
    <mergeCell ref="I42:K42"/>
    <mergeCell ref="E43:G43"/>
    <mergeCell ref="I43:K43"/>
    <mergeCell ref="E44:G44"/>
    <mergeCell ref="I44:K44"/>
    <mergeCell ref="E41:G41"/>
    <mergeCell ref="E4:G4"/>
    <mergeCell ref="I4:K4"/>
    <mergeCell ref="E5:G5"/>
    <mergeCell ref="I5:K5"/>
    <mergeCell ref="E7:G7"/>
    <mergeCell ref="I7:K7"/>
  </mergeCells>
  <phoneticPr fontId="4" type="noConversion"/>
  <conditionalFormatting sqref="H67:J67 H57:J59 E70:F70 H68:H69 J68:J69 H70:J70 E55:K55 E47:K48 E26:G26 L26 H29 J29 E9:L11 L28:L34 E28:K28 E13:L24 K50:K51 F49:F53 H49:H53 J49:J53 F66:F69 F57:F64 H66 H60:H64 J66 J60:J64 E30:G34">
    <cfRule type="expression" priority="74" stopIfTrue="1">
      <formula>"if(E11&gt;0,#,##0;(#,##0),"-")"</formula>
    </cfRule>
  </conditionalFormatting>
  <conditionalFormatting sqref="F56 H56">
    <cfRule type="expression" priority="68" stopIfTrue="1">
      <formula>"if(E11&gt;0,#,##0;(#,##0),"-")"</formula>
    </cfRule>
  </conditionalFormatting>
  <conditionalFormatting sqref="E56">
    <cfRule type="expression" priority="67" stopIfTrue="1">
      <formula>"if(E11&gt;0,#,##0;(#,##0),"-")"</formula>
    </cfRule>
  </conditionalFormatting>
  <conditionalFormatting sqref="E68">
    <cfRule type="expression" priority="66" stopIfTrue="1">
      <formula>"if(E11&gt;0,#,##0;(#,##0),"-")"</formula>
    </cfRule>
  </conditionalFormatting>
  <conditionalFormatting sqref="J56">
    <cfRule type="expression" priority="62" stopIfTrue="1">
      <formula>"if(E11&gt;0,#,##0;(#,##0),"-")"</formula>
    </cfRule>
  </conditionalFormatting>
  <conditionalFormatting sqref="E69">
    <cfRule type="expression" priority="53" stopIfTrue="1">
      <formula>"if(E11&gt;0,#,##0;(#,##0),"-")"</formula>
    </cfRule>
  </conditionalFormatting>
  <conditionalFormatting sqref="G70">
    <cfRule type="expression" priority="45" stopIfTrue="1">
      <formula>"if(E11&gt;0,#,##0;(#,##0),"-")"</formula>
    </cfRule>
  </conditionalFormatting>
  <conditionalFormatting sqref="K67 K70 K57:K59">
    <cfRule type="expression" priority="39" stopIfTrue="1">
      <formula>"if(E11&gt;0,#,##0;(#,##0),"-")"</formula>
    </cfRule>
  </conditionalFormatting>
  <conditionalFormatting sqref="H31:J34 H26:K26 H28:K28 H30 J30">
    <cfRule type="expression" priority="103" stopIfTrue="1">
      <formula>"if(E11&gt;0,#,##0;(#,##0),"-")"</formula>
    </cfRule>
  </conditionalFormatting>
  <conditionalFormatting sqref="L25">
    <cfRule type="expression" priority="100" stopIfTrue="1">
      <formula>"if(E11&gt;0,#,##0;(#,##0),"-")"</formula>
    </cfRule>
  </conditionalFormatting>
  <conditionalFormatting sqref="K31:K34">
    <cfRule type="expression" priority="80" stopIfTrue="1">
      <formula>"if(E11&gt;0,#,##0;(#,##0),"-")"</formula>
    </cfRule>
  </conditionalFormatting>
  <conditionalFormatting sqref="G68">
    <cfRule type="expression" priority="27" stopIfTrue="1">
      <formula>"if(E11&gt;0,#,##0;(#,##0),"-")"</formula>
    </cfRule>
  </conditionalFormatting>
  <conditionalFormatting sqref="E25:K25">
    <cfRule type="expression" priority="31" stopIfTrue="1">
      <formula>"if(E11&gt;0,#,##0;(#,##0),"-")"</formula>
    </cfRule>
  </conditionalFormatting>
  <conditionalFormatting sqref="I68">
    <cfRule type="expression" priority="26" stopIfTrue="1">
      <formula>"if(E11&gt;0,#,##0;(#,##0),"-")"</formula>
    </cfRule>
  </conditionalFormatting>
  <conditionalFormatting sqref="K68">
    <cfRule type="expression" priority="25" stopIfTrue="1">
      <formula>"if(E11&gt;0,#,##0;(#,##0),"-")"</formula>
    </cfRule>
  </conditionalFormatting>
  <conditionalFormatting sqref="G69">
    <cfRule type="expression" priority="24" stopIfTrue="1">
      <formula>"if(E11&gt;0,#,##0;(#,##0),"-")"</formula>
    </cfRule>
  </conditionalFormatting>
  <conditionalFormatting sqref="I69">
    <cfRule type="expression" priority="23" stopIfTrue="1">
      <formula>"if(E11&gt;0,#,##0;(#,##0),"-")"</formula>
    </cfRule>
  </conditionalFormatting>
  <conditionalFormatting sqref="K69">
    <cfRule type="expression" priority="22" stopIfTrue="1">
      <formula>"if(E11&gt;0,#,##0;(#,##0),"-")"</formula>
    </cfRule>
  </conditionalFormatting>
  <conditionalFormatting sqref="E62:E64">
    <cfRule type="expression" priority="21" stopIfTrue="1">
      <formula>"if(E11&gt;0,#,##0;(#,##0),"-")"</formula>
    </cfRule>
  </conditionalFormatting>
  <conditionalFormatting sqref="E66">
    <cfRule type="expression" priority="20" stopIfTrue="1">
      <formula>"if(E11&gt;0,#,##0;(#,##0),"-")"</formula>
    </cfRule>
  </conditionalFormatting>
  <conditionalFormatting sqref="I29">
    <cfRule type="expression" priority="16" stopIfTrue="1">
      <formula>"if(E11&gt;0,#,##0;(#,##0),"-")"</formula>
    </cfRule>
  </conditionalFormatting>
  <conditionalFormatting sqref="K29">
    <cfRule type="expression" priority="15" stopIfTrue="1">
      <formula>"if(E11&gt;0,#,##0;(#,##0),"-")"</formula>
    </cfRule>
  </conditionalFormatting>
  <conditionalFormatting sqref="E29:G29">
    <cfRule type="expression" priority="14" stopIfTrue="1">
      <formula>"if(E11&gt;0,#,##0;(#,##0),"-")"</formula>
    </cfRule>
  </conditionalFormatting>
  <conditionalFormatting sqref="K62:K64">
    <cfRule type="expression" priority="13" stopIfTrue="1">
      <formula>"if(E11&gt;0,#,##0;(#,##0),"-")"</formula>
    </cfRule>
  </conditionalFormatting>
  <conditionalFormatting sqref="E27:L27">
    <cfRule type="expression" priority="11" stopIfTrue="1">
      <formula>"if(E11&gt;0,#,##0;(#,##0),"-")"</formula>
    </cfRule>
  </conditionalFormatting>
  <conditionalFormatting sqref="E12:L12">
    <cfRule type="expression" priority="7" stopIfTrue="1">
      <formula>"if(E11&gt;0,#,##0;(#,##0),"-")"</formula>
    </cfRule>
  </conditionalFormatting>
  <conditionalFormatting sqref="G49">
    <cfRule type="expression" priority="6" stopIfTrue="1">
      <formula>"if(E11&gt;0,#,##0;(#,##0),"-")"</formula>
    </cfRule>
  </conditionalFormatting>
  <conditionalFormatting sqref="F54 H54 J54">
    <cfRule type="expression" priority="5" stopIfTrue="1">
      <formula>"if(E11&gt;0,#,##0;(#,##0),"-")"</formula>
    </cfRule>
  </conditionalFormatting>
  <conditionalFormatting sqref="G56">
    <cfRule type="expression" priority="4" stopIfTrue="1">
      <formula>"if(E11&gt;0,#,##0;(#,##0),"-")"</formula>
    </cfRule>
  </conditionalFormatting>
  <conditionalFormatting sqref="I56">
    <cfRule type="expression" priority="3" stopIfTrue="1">
      <formula>"if(E11&gt;0,#,##0;(#,##0),"-")"</formula>
    </cfRule>
  </conditionalFormatting>
  <conditionalFormatting sqref="K56">
    <cfRule type="expression" priority="2" stopIfTrue="1">
      <formula>"if(E11&gt;0,#,##0;(#,##0),"-")"</formula>
    </cfRule>
  </conditionalFormatting>
  <conditionalFormatting sqref="K30 I30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70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ABA5D-3116-4AB9-BF8E-A7571AAEA38C}">
  <sheetPr>
    <pageSetUpPr fitToPage="1"/>
  </sheetPr>
  <dimension ref="A1:L82"/>
  <sheetViews>
    <sheetView showGridLines="0" view="pageBreakPreview" zoomScale="85" zoomScaleNormal="80" zoomScaleSheetLayoutView="87" workbookViewId="0">
      <selection activeCell="E81" sqref="E81"/>
    </sheetView>
  </sheetViews>
  <sheetFormatPr defaultColWidth="26.54296875" defaultRowHeight="19.5" customHeight="1"/>
  <cols>
    <col min="1" max="2" width="2.6328125" style="34" customWidth="1"/>
    <col min="3" max="3" width="47.453125" style="34" customWidth="1"/>
    <col min="4" max="4" width="6.1796875" style="148" customWidth="1"/>
    <col min="5" max="5" width="16.7265625" style="34" customWidth="1"/>
    <col min="6" max="6" width="1.1796875" style="34" customWidth="1"/>
    <col min="7" max="7" width="19.7265625" style="34" customWidth="1"/>
    <col min="8" max="8" width="1.1796875" style="34" customWidth="1"/>
    <col min="9" max="9" width="16.7265625" style="34" customWidth="1"/>
    <col min="10" max="10" width="1.1796875" style="47" customWidth="1"/>
    <col min="11" max="11" width="19.54296875" style="34" bestFit="1" customWidth="1"/>
    <col min="12" max="12" width="15.54296875" style="34" customWidth="1"/>
    <col min="13" max="16384" width="26.54296875" style="34"/>
  </cols>
  <sheetData>
    <row r="1" spans="1:12" s="109" customFormat="1" ht="19.5" customHeight="1">
      <c r="A1" s="8" t="s">
        <v>73</v>
      </c>
      <c r="B1" s="9"/>
      <c r="D1" s="142"/>
      <c r="J1" s="143"/>
      <c r="L1" s="144"/>
    </row>
    <row r="2" spans="1:12" s="109" customFormat="1" ht="19.5" customHeight="1">
      <c r="A2" s="176" t="s">
        <v>149</v>
      </c>
      <c r="B2" s="145"/>
      <c r="C2" s="145"/>
      <c r="D2" s="146"/>
      <c r="E2" s="147"/>
      <c r="F2" s="147"/>
      <c r="G2" s="147"/>
      <c r="J2" s="143"/>
      <c r="L2" s="144"/>
    </row>
    <row r="3" spans="1:12" ht="9.65" customHeight="1"/>
    <row r="4" spans="1:12" ht="21" customHeight="1">
      <c r="E4" s="454" t="s">
        <v>57</v>
      </c>
      <c r="F4" s="454"/>
      <c r="G4" s="454"/>
      <c r="H4" s="174"/>
      <c r="I4" s="454" t="s">
        <v>58</v>
      </c>
      <c r="J4" s="454"/>
      <c r="K4" s="454"/>
      <c r="L4" s="149"/>
    </row>
    <row r="5" spans="1:12" ht="21" customHeight="1">
      <c r="E5" s="454" t="s">
        <v>59</v>
      </c>
      <c r="F5" s="454"/>
      <c r="G5" s="454"/>
      <c r="H5" s="174"/>
      <c r="I5" s="454" t="s">
        <v>59</v>
      </c>
      <c r="J5" s="454"/>
      <c r="K5" s="454"/>
      <c r="L5" s="149"/>
    </row>
    <row r="6" spans="1:12" ht="21" customHeight="1">
      <c r="E6" s="456" t="s">
        <v>228</v>
      </c>
      <c r="F6" s="458"/>
      <c r="G6" s="458"/>
      <c r="H6" s="174"/>
      <c r="I6" s="456" t="s">
        <v>228</v>
      </c>
      <c r="J6" s="458"/>
      <c r="K6" s="458"/>
      <c r="L6" s="149"/>
    </row>
    <row r="7" spans="1:12" ht="21" customHeight="1">
      <c r="E7" s="455" t="s">
        <v>227</v>
      </c>
      <c r="F7" s="456"/>
      <c r="G7" s="456"/>
      <c r="H7" s="174"/>
      <c r="I7" s="455" t="s">
        <v>227</v>
      </c>
      <c r="J7" s="456"/>
      <c r="K7" s="456"/>
      <c r="L7" s="149"/>
    </row>
    <row r="8" spans="1:12" ht="21" customHeight="1">
      <c r="D8" s="148" t="s">
        <v>1</v>
      </c>
      <c r="E8" s="150">
        <v>2022</v>
      </c>
      <c r="F8" s="150"/>
      <c r="G8" s="150">
        <v>2021</v>
      </c>
      <c r="H8" s="150"/>
      <c r="I8" s="150">
        <v>2022</v>
      </c>
      <c r="J8" s="150"/>
      <c r="K8" s="150">
        <v>2021</v>
      </c>
      <c r="L8" s="151"/>
    </row>
    <row r="9" spans="1:12" ht="21" customHeight="1">
      <c r="A9" s="85"/>
      <c r="E9" s="457" t="s">
        <v>133</v>
      </c>
      <c r="F9" s="457"/>
      <c r="G9" s="457"/>
      <c r="H9" s="457"/>
      <c r="I9" s="457"/>
      <c r="J9" s="457"/>
      <c r="K9" s="457"/>
      <c r="L9" s="151"/>
    </row>
    <row r="10" spans="1:12" ht="21" customHeight="1">
      <c r="A10" s="85" t="s">
        <v>152</v>
      </c>
      <c r="E10" s="175"/>
      <c r="F10" s="175"/>
      <c r="G10" s="175"/>
      <c r="H10" s="175"/>
      <c r="I10" s="175"/>
      <c r="J10" s="175"/>
      <c r="K10" s="175"/>
      <c r="L10" s="151"/>
    </row>
    <row r="11" spans="1:12" ht="21" customHeight="1">
      <c r="A11" s="34" t="s">
        <v>85</v>
      </c>
      <c r="D11" s="58" t="s">
        <v>248</v>
      </c>
      <c r="E11" s="226">
        <v>40610906452</v>
      </c>
      <c r="F11" s="226"/>
      <c r="G11" s="226">
        <v>19588658616</v>
      </c>
      <c r="H11" s="226"/>
      <c r="I11" s="226">
        <v>0</v>
      </c>
      <c r="J11" s="226"/>
      <c r="K11" s="226">
        <v>0</v>
      </c>
      <c r="L11" s="42"/>
    </row>
    <row r="12" spans="1:12" ht="21" customHeight="1">
      <c r="A12" s="34" t="s">
        <v>213</v>
      </c>
      <c r="D12" s="58">
        <v>8</v>
      </c>
      <c r="E12" s="226">
        <v>1949374047</v>
      </c>
      <c r="F12" s="226"/>
      <c r="G12" s="231">
        <v>373781244</v>
      </c>
      <c r="H12" s="226"/>
      <c r="I12" s="226">
        <v>0</v>
      </c>
      <c r="J12" s="226"/>
      <c r="K12" s="226">
        <v>0</v>
      </c>
      <c r="L12" s="42"/>
    </row>
    <row r="13" spans="1:12" ht="21" customHeight="1">
      <c r="A13" s="34" t="s">
        <v>191</v>
      </c>
      <c r="D13" s="58">
        <v>8</v>
      </c>
      <c r="E13" s="226">
        <v>756197172</v>
      </c>
      <c r="F13" s="226"/>
      <c r="G13" s="231">
        <v>90774649</v>
      </c>
      <c r="H13" s="226"/>
      <c r="I13" s="226">
        <v>0</v>
      </c>
      <c r="J13" s="226"/>
      <c r="K13" s="226">
        <v>0</v>
      </c>
      <c r="L13" s="42"/>
    </row>
    <row r="14" spans="1:12" ht="21" customHeight="1">
      <c r="A14" s="34" t="s">
        <v>86</v>
      </c>
      <c r="D14" s="58" t="s">
        <v>248</v>
      </c>
      <c r="E14" s="269">
        <v>315051477</v>
      </c>
      <c r="F14" s="226"/>
      <c r="G14" s="269">
        <v>223599193</v>
      </c>
      <c r="H14" s="226"/>
      <c r="I14" s="269">
        <v>693077888</v>
      </c>
      <c r="J14" s="226"/>
      <c r="K14" s="269">
        <v>634755568</v>
      </c>
      <c r="L14" s="39"/>
    </row>
    <row r="15" spans="1:12" ht="21" customHeight="1">
      <c r="D15" s="58"/>
      <c r="E15" s="223">
        <f>SUM(E11:E14)</f>
        <v>43631529148</v>
      </c>
      <c r="F15" s="270"/>
      <c r="G15" s="223">
        <f>SUM(G11:G14)</f>
        <v>20276813702</v>
      </c>
      <c r="H15" s="271"/>
      <c r="I15" s="223">
        <f>SUM(I11:I14)</f>
        <v>693077888</v>
      </c>
      <c r="J15" s="223"/>
      <c r="K15" s="223">
        <f>SUM(K11:K14)</f>
        <v>634755568</v>
      </c>
      <c r="L15" s="39"/>
    </row>
    <row r="16" spans="1:12" ht="21" customHeight="1">
      <c r="A16" s="34" t="s">
        <v>87</v>
      </c>
      <c r="D16" s="58">
        <v>3</v>
      </c>
      <c r="E16" s="226">
        <v>-33805000068</v>
      </c>
      <c r="F16" s="226"/>
      <c r="G16" s="226">
        <v>-14363649382</v>
      </c>
      <c r="H16" s="226"/>
      <c r="I16" s="226">
        <v>0</v>
      </c>
      <c r="J16" s="226"/>
      <c r="K16" s="226">
        <v>0</v>
      </c>
      <c r="L16" s="39"/>
    </row>
    <row r="17" spans="1:12" ht="21" customHeight="1">
      <c r="A17" s="34" t="s">
        <v>192</v>
      </c>
      <c r="D17" s="58"/>
      <c r="E17" s="226">
        <v>-687536913</v>
      </c>
      <c r="F17" s="226"/>
      <c r="G17" s="226">
        <v>-84050601</v>
      </c>
      <c r="H17" s="226"/>
      <c r="I17" s="226">
        <v>0</v>
      </c>
      <c r="J17" s="226"/>
      <c r="K17" s="226">
        <v>0</v>
      </c>
      <c r="L17" s="39"/>
    </row>
    <row r="18" spans="1:12" ht="21" customHeight="1">
      <c r="A18" s="34" t="s">
        <v>88</v>
      </c>
      <c r="D18" s="58"/>
      <c r="E18" s="269">
        <v>-139358763</v>
      </c>
      <c r="F18" s="226"/>
      <c r="G18" s="269">
        <v>-106342160</v>
      </c>
      <c r="H18" s="226"/>
      <c r="I18" s="269">
        <v>-308852167</v>
      </c>
      <c r="J18" s="226"/>
      <c r="K18" s="269">
        <v>-264042579</v>
      </c>
      <c r="L18" s="39"/>
    </row>
    <row r="19" spans="1:12" s="36" customFormat="1" ht="21" customHeight="1">
      <c r="A19" s="35" t="s">
        <v>61</v>
      </c>
      <c r="C19" s="37"/>
      <c r="D19" s="152"/>
      <c r="E19" s="272">
        <f>SUM(E15:E18)</f>
        <v>8999633404</v>
      </c>
      <c r="F19" s="273"/>
      <c r="G19" s="272">
        <f>SUM(G15:G18)</f>
        <v>5722771559</v>
      </c>
      <c r="H19" s="274"/>
      <c r="I19" s="272">
        <f>SUM(I15:I18)</f>
        <v>384225721</v>
      </c>
      <c r="J19" s="275"/>
      <c r="K19" s="272">
        <f>SUM(K15:K18)</f>
        <v>370712989</v>
      </c>
      <c r="L19" s="153"/>
    </row>
    <row r="20" spans="1:12" s="36" customFormat="1" ht="21" customHeight="1">
      <c r="A20" s="35"/>
      <c r="C20" s="37"/>
      <c r="D20" s="152"/>
      <c r="E20" s="272"/>
      <c r="F20" s="273"/>
      <c r="G20" s="272"/>
      <c r="H20" s="274"/>
      <c r="I20" s="272"/>
      <c r="J20" s="275"/>
      <c r="K20" s="272"/>
      <c r="L20" s="153"/>
    </row>
    <row r="21" spans="1:12" s="36" customFormat="1" ht="21" customHeight="1">
      <c r="A21" s="34" t="s">
        <v>89</v>
      </c>
      <c r="B21" s="35"/>
      <c r="C21" s="37"/>
      <c r="D21" s="58">
        <v>3</v>
      </c>
      <c r="E21" s="226">
        <v>67569905</v>
      </c>
      <c r="F21" s="226"/>
      <c r="G21" s="226">
        <v>36159615</v>
      </c>
      <c r="H21" s="226"/>
      <c r="I21" s="226">
        <v>571954941</v>
      </c>
      <c r="J21" s="226"/>
      <c r="K21" s="226">
        <v>514149736</v>
      </c>
      <c r="L21" s="42"/>
    </row>
    <row r="22" spans="1:12" s="36" customFormat="1" ht="21" customHeight="1">
      <c r="A22" s="34" t="s">
        <v>26</v>
      </c>
      <c r="B22" s="35"/>
      <c r="C22" s="37"/>
      <c r="D22" s="58">
        <v>3</v>
      </c>
      <c r="E22" s="226">
        <v>13177084</v>
      </c>
      <c r="F22" s="226"/>
      <c r="G22" s="226">
        <v>3088037</v>
      </c>
      <c r="H22" s="226"/>
      <c r="I22" s="226">
        <v>3792940</v>
      </c>
      <c r="J22" s="226"/>
      <c r="K22" s="226">
        <v>1197645</v>
      </c>
      <c r="L22" s="153"/>
    </row>
    <row r="23" spans="1:12" s="36" customFormat="1" ht="21" customHeight="1">
      <c r="A23" s="86" t="s">
        <v>166</v>
      </c>
      <c r="B23" s="35"/>
      <c r="C23" s="37"/>
      <c r="D23" s="58">
        <v>3</v>
      </c>
      <c r="E23" s="226">
        <v>52059976</v>
      </c>
      <c r="F23" s="226"/>
      <c r="G23" s="226">
        <v>744788387</v>
      </c>
      <c r="H23" s="226"/>
      <c r="I23" s="226">
        <v>4091077906</v>
      </c>
      <c r="J23" s="226"/>
      <c r="K23" s="226">
        <v>3029822816</v>
      </c>
      <c r="L23" s="153"/>
    </row>
    <row r="24" spans="1:12" s="36" customFormat="1" ht="21" customHeight="1">
      <c r="A24" s="34" t="s">
        <v>27</v>
      </c>
      <c r="B24" s="35"/>
      <c r="C24" s="37"/>
      <c r="D24" s="58">
        <v>3</v>
      </c>
      <c r="E24" s="226">
        <v>-1190413137</v>
      </c>
      <c r="F24" s="226"/>
      <c r="G24" s="226">
        <v>-1016023426</v>
      </c>
      <c r="H24" s="226"/>
      <c r="I24" s="226">
        <v>-645042354</v>
      </c>
      <c r="J24" s="226"/>
      <c r="K24" s="226">
        <v>-600755425</v>
      </c>
      <c r="L24" s="153"/>
    </row>
    <row r="25" spans="1:12" s="36" customFormat="1" ht="21" customHeight="1">
      <c r="A25" s="34" t="s">
        <v>138</v>
      </c>
      <c r="B25" s="35"/>
      <c r="C25" s="37"/>
      <c r="D25" s="58"/>
      <c r="E25" s="269">
        <v>-1447235474</v>
      </c>
      <c r="F25" s="226"/>
      <c r="G25" s="269">
        <v>-587181484</v>
      </c>
      <c r="H25" s="226"/>
      <c r="I25" s="269">
        <v>-110149089</v>
      </c>
      <c r="J25" s="226"/>
      <c r="K25" s="269">
        <v>441889271</v>
      </c>
      <c r="L25" s="153"/>
    </row>
    <row r="26" spans="1:12" ht="21" customHeight="1">
      <c r="A26" s="36" t="s">
        <v>170</v>
      </c>
      <c r="B26" s="36"/>
      <c r="C26" s="36"/>
      <c r="D26" s="38"/>
      <c r="E26" s="272">
        <f>SUM(E19:E25)</f>
        <v>6494791758</v>
      </c>
      <c r="F26" s="276"/>
      <c r="G26" s="272">
        <f>SUM(G19:G25)</f>
        <v>4903602688</v>
      </c>
      <c r="H26" s="246"/>
      <c r="I26" s="272">
        <f>SUM(I19:I25)</f>
        <v>4295860065</v>
      </c>
      <c r="J26" s="257"/>
      <c r="K26" s="277">
        <f>SUM(K19:K25)</f>
        <v>3757017032</v>
      </c>
      <c r="L26" s="39"/>
    </row>
    <row r="27" spans="1:12" s="36" customFormat="1" ht="21" customHeight="1">
      <c r="A27" s="35"/>
      <c r="C27" s="37"/>
      <c r="D27" s="152"/>
      <c r="E27" s="272"/>
      <c r="F27" s="273"/>
      <c r="G27" s="272"/>
      <c r="H27" s="274"/>
      <c r="I27" s="272"/>
      <c r="J27" s="275"/>
      <c r="K27" s="272"/>
      <c r="L27" s="153"/>
    </row>
    <row r="28" spans="1:12" ht="21" customHeight="1">
      <c r="A28" s="86" t="s">
        <v>233</v>
      </c>
      <c r="B28" s="36"/>
      <c r="C28" s="36"/>
      <c r="D28" s="38">
        <v>5</v>
      </c>
      <c r="E28" s="226">
        <v>3241303406</v>
      </c>
      <c r="F28" s="226"/>
      <c r="G28" s="226">
        <v>774075056</v>
      </c>
      <c r="H28" s="226"/>
      <c r="I28" s="226">
        <v>0</v>
      </c>
      <c r="J28" s="226"/>
      <c r="K28" s="226">
        <v>0</v>
      </c>
      <c r="L28" s="39"/>
    </row>
    <row r="29" spans="1:12" ht="21" customHeight="1">
      <c r="A29" s="34" t="s">
        <v>25</v>
      </c>
      <c r="D29" s="38"/>
      <c r="E29" s="261">
        <v>-3336909187</v>
      </c>
      <c r="F29" s="226"/>
      <c r="G29" s="261">
        <v>-2105433569</v>
      </c>
      <c r="H29" s="226"/>
      <c r="I29" s="269">
        <v>-1368116160</v>
      </c>
      <c r="J29" s="226"/>
      <c r="K29" s="261">
        <v>-381277668</v>
      </c>
      <c r="L29" s="39"/>
    </row>
    <row r="30" spans="1:12" ht="21" customHeight="1">
      <c r="A30" s="36" t="s">
        <v>234</v>
      </c>
      <c r="D30" s="58"/>
      <c r="E30" s="278">
        <f>SUM(E26:E29)</f>
        <v>6399185977</v>
      </c>
      <c r="F30" s="279"/>
      <c r="G30" s="278">
        <f>SUM(G26:G29)</f>
        <v>3572244175</v>
      </c>
      <c r="H30" s="280"/>
      <c r="I30" s="278">
        <f>SUM(I26:I29)</f>
        <v>2927743905</v>
      </c>
      <c r="J30" s="248"/>
      <c r="K30" s="278">
        <f>SUM(K26:K29)</f>
        <v>3375739364</v>
      </c>
      <c r="L30" s="39"/>
    </row>
    <row r="31" spans="1:12" ht="21" customHeight="1">
      <c r="A31" s="86" t="s">
        <v>260</v>
      </c>
      <c r="D31" s="38"/>
      <c r="E31" s="261">
        <v>-593816466</v>
      </c>
      <c r="F31" s="231"/>
      <c r="G31" s="261">
        <v>51672032</v>
      </c>
      <c r="H31" s="281"/>
      <c r="I31" s="261">
        <v>1786757</v>
      </c>
      <c r="J31" s="227"/>
      <c r="K31" s="261">
        <v>1909978</v>
      </c>
      <c r="L31" s="39"/>
    </row>
    <row r="32" spans="1:12" s="36" customFormat="1" ht="21" customHeight="1" thickBot="1">
      <c r="A32" s="36" t="s">
        <v>235</v>
      </c>
      <c r="D32" s="155"/>
      <c r="E32" s="282">
        <f>SUM(E30:E31)</f>
        <v>5805369511</v>
      </c>
      <c r="F32" s="264"/>
      <c r="G32" s="282">
        <f>SUM(G30:G31)</f>
        <v>3623916207</v>
      </c>
      <c r="H32" s="264"/>
      <c r="I32" s="282">
        <f>SUM(I30:I31)</f>
        <v>2929530662</v>
      </c>
      <c r="J32" s="275"/>
      <c r="K32" s="282">
        <f>SUM(K30:K31)</f>
        <v>3377649342</v>
      </c>
      <c r="L32" s="45"/>
    </row>
    <row r="33" spans="1:12" ht="21" customHeight="1" thickTop="1">
      <c r="E33" s="283"/>
      <c r="F33" s="279"/>
      <c r="G33" s="283"/>
      <c r="H33" s="279"/>
      <c r="I33" s="250"/>
      <c r="J33" s="248"/>
      <c r="K33" s="250"/>
      <c r="L33" s="43"/>
    </row>
    <row r="34" spans="1:12" s="47" customFormat="1" ht="21" customHeight="1">
      <c r="A34" s="50"/>
      <c r="B34" s="49"/>
      <c r="C34" s="49"/>
      <c r="D34" s="48"/>
      <c r="E34" s="283"/>
      <c r="F34" s="248"/>
      <c r="G34" s="283"/>
      <c r="H34" s="248"/>
      <c r="I34" s="250"/>
      <c r="J34" s="248"/>
      <c r="K34" s="250"/>
      <c r="L34" s="43"/>
    </row>
    <row r="35" spans="1:12" s="156" customFormat="1" ht="19.5" customHeight="1">
      <c r="A35" s="1"/>
      <c r="B35" s="16"/>
      <c r="C35" s="157"/>
      <c r="D35" s="158"/>
      <c r="E35" s="209"/>
      <c r="F35" s="252"/>
      <c r="G35" s="209"/>
      <c r="H35" s="284"/>
      <c r="I35" s="285"/>
      <c r="J35" s="286"/>
      <c r="K35" s="285"/>
    </row>
    <row r="36" spans="1:12" ht="19.5" customHeight="1">
      <c r="A36" s="1"/>
      <c r="B36" s="150"/>
      <c r="C36" s="158"/>
      <c r="D36" s="158"/>
      <c r="E36" s="287"/>
      <c r="F36" s="288"/>
      <c r="G36" s="287"/>
      <c r="H36" s="284"/>
      <c r="I36" s="285"/>
      <c r="J36" s="286"/>
      <c r="K36" s="285"/>
    </row>
    <row r="37" spans="1:12" ht="19.5" customHeight="1">
      <c r="A37" s="59"/>
      <c r="B37" s="59"/>
      <c r="C37" s="158"/>
      <c r="D37" s="158"/>
      <c r="E37" s="287"/>
      <c r="F37" s="289"/>
      <c r="G37" s="287"/>
      <c r="H37" s="284"/>
      <c r="I37" s="285"/>
      <c r="J37" s="286"/>
      <c r="K37" s="285"/>
    </row>
    <row r="38" spans="1:12" ht="19.5" customHeight="1">
      <c r="A38" s="8" t="s">
        <v>73</v>
      </c>
      <c r="B38" s="9"/>
      <c r="C38" s="109"/>
      <c r="D38" s="142"/>
      <c r="E38" s="290"/>
      <c r="F38" s="290"/>
      <c r="G38" s="290"/>
      <c r="H38" s="290"/>
      <c r="I38" s="290"/>
      <c r="J38" s="291"/>
      <c r="K38" s="290"/>
    </row>
    <row r="39" spans="1:12" ht="19.5" customHeight="1">
      <c r="A39" s="176" t="s">
        <v>149</v>
      </c>
      <c r="B39" s="145"/>
      <c r="C39" s="145"/>
      <c r="D39" s="146"/>
      <c r="E39" s="292"/>
      <c r="F39" s="292"/>
      <c r="G39" s="292"/>
      <c r="H39" s="290"/>
      <c r="I39" s="290"/>
      <c r="J39" s="291"/>
      <c r="K39" s="290"/>
    </row>
    <row r="40" spans="1:12" ht="19.5" customHeight="1">
      <c r="E40" s="252"/>
      <c r="F40" s="252"/>
      <c r="G40" s="252"/>
      <c r="H40" s="252"/>
      <c r="I40" s="252"/>
      <c r="J40" s="247"/>
      <c r="K40" s="252"/>
    </row>
    <row r="41" spans="1:12" ht="19.5" customHeight="1">
      <c r="E41" s="450" t="s">
        <v>57</v>
      </c>
      <c r="F41" s="450"/>
      <c r="G41" s="450"/>
      <c r="H41" s="215"/>
      <c r="I41" s="450" t="s">
        <v>58</v>
      </c>
      <c r="J41" s="450"/>
      <c r="K41" s="450"/>
    </row>
    <row r="42" spans="1:12" ht="19.5" customHeight="1">
      <c r="E42" s="450" t="s">
        <v>59</v>
      </c>
      <c r="F42" s="450"/>
      <c r="G42" s="450"/>
      <c r="H42" s="216"/>
      <c r="I42" s="450" t="s">
        <v>59</v>
      </c>
      <c r="J42" s="450"/>
      <c r="K42" s="450"/>
    </row>
    <row r="43" spans="1:12" ht="19.5" customHeight="1">
      <c r="E43" s="460" t="s">
        <v>228</v>
      </c>
      <c r="F43" s="462"/>
      <c r="G43" s="462"/>
      <c r="H43" s="288"/>
      <c r="I43" s="460" t="s">
        <v>228</v>
      </c>
      <c r="J43" s="462"/>
      <c r="K43" s="462"/>
    </row>
    <row r="44" spans="1:12" ht="19.5" customHeight="1">
      <c r="E44" s="459" t="s">
        <v>227</v>
      </c>
      <c r="F44" s="460"/>
      <c r="G44" s="460"/>
      <c r="H44" s="288"/>
      <c r="I44" s="459" t="s">
        <v>227</v>
      </c>
      <c r="J44" s="460"/>
      <c r="K44" s="460"/>
    </row>
    <row r="45" spans="1:12" ht="19.5" customHeight="1">
      <c r="D45" s="148" t="s">
        <v>1</v>
      </c>
      <c r="E45" s="293">
        <v>2022</v>
      </c>
      <c r="F45" s="293"/>
      <c r="G45" s="293">
        <v>2021</v>
      </c>
      <c r="H45" s="293"/>
      <c r="I45" s="293">
        <v>2022</v>
      </c>
      <c r="J45" s="293"/>
      <c r="K45" s="293">
        <v>2021</v>
      </c>
    </row>
    <row r="46" spans="1:12" ht="19.5" customHeight="1">
      <c r="E46" s="461" t="s">
        <v>133</v>
      </c>
      <c r="F46" s="461"/>
      <c r="G46" s="461"/>
      <c r="H46" s="461"/>
      <c r="I46" s="461"/>
      <c r="J46" s="461"/>
      <c r="K46" s="461"/>
    </row>
    <row r="47" spans="1:12" ht="19.5" customHeight="1">
      <c r="A47" s="36" t="s">
        <v>139</v>
      </c>
      <c r="B47" s="36"/>
      <c r="C47" s="35"/>
      <c r="E47" s="294"/>
      <c r="F47" s="295"/>
      <c r="G47" s="294"/>
      <c r="H47" s="295"/>
      <c r="I47" s="294"/>
      <c r="J47" s="295"/>
      <c r="K47" s="294"/>
    </row>
    <row r="48" spans="1:12" ht="19.5" customHeight="1">
      <c r="A48" s="82" t="s">
        <v>63</v>
      </c>
      <c r="B48" s="36"/>
      <c r="C48" s="47"/>
      <c r="D48" s="38"/>
      <c r="E48" s="296"/>
      <c r="F48" s="296"/>
      <c r="G48" s="296"/>
      <c r="H48" s="297"/>
      <c r="I48" s="296"/>
      <c r="J48" s="296"/>
      <c r="K48" s="296"/>
    </row>
    <row r="49" spans="1:11" ht="19.5" customHeight="1">
      <c r="A49" s="55" t="s">
        <v>161</v>
      </c>
      <c r="B49" s="36"/>
      <c r="C49" s="47"/>
      <c r="D49" s="38"/>
      <c r="E49" s="226">
        <v>-180798108</v>
      </c>
      <c r="F49" s="227"/>
      <c r="G49" s="226">
        <v>209496491</v>
      </c>
      <c r="H49" s="227"/>
      <c r="I49" s="226">
        <v>0</v>
      </c>
      <c r="J49" s="227"/>
      <c r="K49" s="226">
        <v>0</v>
      </c>
    </row>
    <row r="50" spans="1:11" ht="19.5" customHeight="1">
      <c r="A50" s="54" t="s">
        <v>261</v>
      </c>
      <c r="B50" s="53"/>
      <c r="C50" s="52"/>
      <c r="D50" s="38"/>
      <c r="E50" s="226">
        <v>8598006048</v>
      </c>
      <c r="F50" s="231"/>
      <c r="G50" s="226">
        <v>2104988721</v>
      </c>
      <c r="H50" s="231"/>
      <c r="I50" s="226">
        <v>0</v>
      </c>
      <c r="J50" s="231"/>
      <c r="K50" s="226">
        <v>0</v>
      </c>
    </row>
    <row r="51" spans="1:11" ht="19.5" customHeight="1">
      <c r="A51" s="57" t="s">
        <v>140</v>
      </c>
      <c r="B51" s="36"/>
      <c r="C51" s="47"/>
      <c r="D51" s="38"/>
      <c r="E51" s="298"/>
      <c r="F51" s="299"/>
      <c r="G51" s="298"/>
      <c r="H51" s="299"/>
      <c r="I51" s="252"/>
      <c r="J51" s="299"/>
      <c r="K51" s="298"/>
    </row>
    <row r="52" spans="1:11" ht="19.5" customHeight="1">
      <c r="A52" s="57"/>
      <c r="B52" s="57" t="s">
        <v>257</v>
      </c>
      <c r="C52" s="47"/>
      <c r="D52" s="38"/>
      <c r="E52" s="299">
        <v>11760</v>
      </c>
      <c r="F52" s="299"/>
      <c r="G52" s="299">
        <v>7027</v>
      </c>
      <c r="H52" s="299"/>
      <c r="I52" s="299">
        <v>4549</v>
      </c>
      <c r="J52" s="299"/>
      <c r="K52" s="299">
        <v>2718</v>
      </c>
    </row>
    <row r="53" spans="1:11" ht="19.5" customHeight="1">
      <c r="A53" s="52" t="s">
        <v>90</v>
      </c>
      <c r="B53" s="53"/>
      <c r="C53" s="52"/>
      <c r="D53" s="162"/>
      <c r="E53" s="252"/>
      <c r="F53" s="299"/>
      <c r="G53" s="252"/>
      <c r="H53" s="299"/>
      <c r="I53" s="252"/>
      <c r="J53" s="299"/>
      <c r="K53" s="252"/>
    </row>
    <row r="54" spans="1:11" ht="19.5" customHeight="1">
      <c r="A54" s="52"/>
      <c r="B54" s="54" t="s">
        <v>141</v>
      </c>
      <c r="C54" s="52"/>
      <c r="D54" s="170"/>
      <c r="E54" s="269">
        <v>1838826812</v>
      </c>
      <c r="F54" s="227"/>
      <c r="G54" s="269">
        <v>650097297</v>
      </c>
      <c r="H54" s="227"/>
      <c r="I54" s="269">
        <v>0</v>
      </c>
      <c r="J54" s="227"/>
      <c r="K54" s="269">
        <v>0</v>
      </c>
    </row>
    <row r="55" spans="1:11" ht="19.5" customHeight="1">
      <c r="A55" s="1" t="s">
        <v>52</v>
      </c>
      <c r="B55" s="53"/>
      <c r="C55" s="52"/>
      <c r="D55" s="38"/>
      <c r="E55" s="252"/>
      <c r="F55" s="252"/>
      <c r="G55" s="252"/>
      <c r="H55" s="252"/>
      <c r="I55" s="252"/>
      <c r="J55" s="247"/>
      <c r="K55" s="252"/>
    </row>
    <row r="56" spans="1:11" ht="19.5" customHeight="1">
      <c r="A56" s="1"/>
      <c r="B56" s="56" t="s">
        <v>51</v>
      </c>
      <c r="C56" s="52"/>
      <c r="D56" s="38"/>
      <c r="E56" s="244">
        <f>SUM(E48:E54)</f>
        <v>10256046512</v>
      </c>
      <c r="F56" s="245"/>
      <c r="G56" s="244">
        <f>SUM(G48:G54)</f>
        <v>2964589536</v>
      </c>
      <c r="H56" s="246"/>
      <c r="I56" s="244">
        <f>SUM(I48:I54)</f>
        <v>4549</v>
      </c>
      <c r="J56" s="242"/>
      <c r="K56" s="244">
        <f>SUM(K48:K54)</f>
        <v>2718</v>
      </c>
    </row>
    <row r="57" spans="1:11" ht="19.5" customHeight="1">
      <c r="A57" s="47"/>
      <c r="B57" s="36"/>
      <c r="C57" s="47"/>
      <c r="D57" s="38"/>
      <c r="E57" s="247"/>
      <c r="F57" s="248"/>
      <c r="G57" s="247"/>
      <c r="H57" s="228"/>
      <c r="I57" s="248"/>
      <c r="J57" s="248"/>
      <c r="K57" s="248"/>
    </row>
    <row r="58" spans="1:11" ht="19.5" customHeight="1">
      <c r="A58" s="51" t="s">
        <v>185</v>
      </c>
      <c r="B58" s="36"/>
      <c r="C58" s="47"/>
      <c r="D58" s="38"/>
      <c r="E58" s="247"/>
      <c r="F58" s="248"/>
      <c r="G58" s="247"/>
      <c r="H58" s="228"/>
      <c r="I58" s="248"/>
      <c r="J58" s="248"/>
      <c r="K58" s="248"/>
    </row>
    <row r="59" spans="1:11" ht="19.5" customHeight="1">
      <c r="A59" s="55" t="s">
        <v>258</v>
      </c>
      <c r="B59" s="36"/>
      <c r="C59" s="47"/>
      <c r="D59" s="38"/>
      <c r="E59" s="247"/>
      <c r="F59" s="248"/>
      <c r="G59" s="247"/>
      <c r="H59" s="228"/>
      <c r="I59" s="248"/>
      <c r="J59" s="248"/>
      <c r="K59" s="248"/>
    </row>
    <row r="60" spans="1:11" ht="19.5" customHeight="1">
      <c r="A60" s="55"/>
      <c r="B60" s="86" t="s">
        <v>257</v>
      </c>
      <c r="C60" s="47"/>
      <c r="D60" s="38"/>
      <c r="E60" s="298">
        <v>0</v>
      </c>
      <c r="F60" s="299"/>
      <c r="G60" s="298">
        <v>-45937171</v>
      </c>
      <c r="H60" s="299"/>
      <c r="I60" s="298">
        <v>0</v>
      </c>
      <c r="J60" s="299"/>
      <c r="K60" s="298">
        <v>0</v>
      </c>
    </row>
    <row r="61" spans="1:11" ht="19.5" customHeight="1">
      <c r="A61" s="57" t="s">
        <v>259</v>
      </c>
      <c r="B61" s="36"/>
      <c r="C61" s="47"/>
      <c r="D61" s="58"/>
      <c r="E61" s="298"/>
      <c r="F61" s="299"/>
      <c r="G61" s="298"/>
      <c r="H61" s="299"/>
      <c r="I61" s="298"/>
      <c r="J61" s="299"/>
      <c r="K61" s="298"/>
    </row>
    <row r="62" spans="1:11" ht="19.5" customHeight="1">
      <c r="A62" s="57"/>
      <c r="B62" s="57" t="s">
        <v>257</v>
      </c>
      <c r="C62" s="47"/>
      <c r="D62" s="58"/>
      <c r="E62" s="298">
        <v>-287341460</v>
      </c>
      <c r="F62" s="299"/>
      <c r="G62" s="298">
        <v>4342952791</v>
      </c>
      <c r="H62" s="299"/>
      <c r="I62" s="298">
        <v>0</v>
      </c>
      <c r="J62" s="299"/>
      <c r="K62" s="298">
        <v>4237830401</v>
      </c>
    </row>
    <row r="63" spans="1:11" ht="19.5" customHeight="1">
      <c r="A63" t="s">
        <v>249</v>
      </c>
      <c r="B63"/>
      <c r="C63" s="178"/>
      <c r="D63" s="58"/>
      <c r="E63" s="252"/>
      <c r="F63" s="252"/>
      <c r="G63" s="252"/>
      <c r="H63" s="252"/>
      <c r="I63" s="252"/>
      <c r="J63" s="247"/>
      <c r="K63" s="252"/>
    </row>
    <row r="64" spans="1:11" ht="19.5" customHeight="1">
      <c r="A64"/>
      <c r="B64" t="s">
        <v>141</v>
      </c>
      <c r="C64" s="178"/>
      <c r="D64" s="58"/>
      <c r="E64" s="300">
        <v>-7843846</v>
      </c>
      <c r="F64" s="299"/>
      <c r="G64" s="300">
        <v>0</v>
      </c>
      <c r="H64" s="299"/>
      <c r="I64" s="300">
        <v>0</v>
      </c>
      <c r="J64" s="299"/>
      <c r="K64" s="300">
        <v>0</v>
      </c>
    </row>
    <row r="65" spans="1:11" ht="19.5" customHeight="1">
      <c r="A65" s="59" t="s">
        <v>186</v>
      </c>
      <c r="B65"/>
      <c r="C65" s="178"/>
      <c r="D65" s="58"/>
      <c r="E65" s="299"/>
      <c r="F65" s="299"/>
      <c r="G65" s="299"/>
      <c r="H65" s="299"/>
      <c r="I65" s="299"/>
      <c r="J65" s="299"/>
      <c r="K65" s="299"/>
    </row>
    <row r="66" spans="1:11" ht="19.5" customHeight="1">
      <c r="A66" s="47"/>
      <c r="B66" s="1" t="s">
        <v>53</v>
      </c>
      <c r="C66" s="47"/>
      <c r="D66" s="38"/>
      <c r="E66" s="408">
        <f>SUM(E59:E64)</f>
        <v>-295185306</v>
      </c>
      <c r="F66" s="267"/>
      <c r="G66" s="408">
        <f>SUM(G59:G64)</f>
        <v>4297015620</v>
      </c>
      <c r="H66" s="267"/>
      <c r="I66" s="409">
        <f>SUM(I59:I64)</f>
        <v>0</v>
      </c>
      <c r="J66" s="267"/>
      <c r="K66" s="408">
        <f>SUM(K59:K64)</f>
        <v>4237830401</v>
      </c>
    </row>
    <row r="67" spans="1:11" ht="19.5" customHeight="1">
      <c r="A67" s="60" t="s">
        <v>91</v>
      </c>
      <c r="B67" s="61"/>
      <c r="C67" s="47"/>
      <c r="D67" s="38"/>
      <c r="E67" s="252"/>
      <c r="F67" s="252"/>
      <c r="G67" s="252"/>
      <c r="H67" s="252"/>
      <c r="I67" s="252"/>
      <c r="J67" s="247"/>
      <c r="K67" s="252"/>
    </row>
    <row r="68" spans="1:11" ht="19.5" customHeight="1">
      <c r="A68" s="47"/>
      <c r="B68" s="60" t="s">
        <v>173</v>
      </c>
      <c r="C68" s="47"/>
      <c r="D68" s="38"/>
      <c r="E68" s="254">
        <f>E66+E56</f>
        <v>9960861206</v>
      </c>
      <c r="F68" s="257"/>
      <c r="G68" s="254">
        <f>G66+G56</f>
        <v>7261605156</v>
      </c>
      <c r="H68" s="246"/>
      <c r="I68" s="254">
        <f>I66+I56</f>
        <v>4549</v>
      </c>
      <c r="J68" s="257"/>
      <c r="K68" s="254">
        <f>K66+K56</f>
        <v>4237833119</v>
      </c>
    </row>
    <row r="69" spans="1:11" ht="19.5" customHeight="1" thickBot="1">
      <c r="A69" s="46" t="s">
        <v>92</v>
      </c>
      <c r="B69" s="36"/>
      <c r="C69" s="62"/>
      <c r="D69" s="163"/>
      <c r="E69" s="258">
        <f>E32+E68</f>
        <v>15766230717</v>
      </c>
      <c r="F69" s="257"/>
      <c r="G69" s="258">
        <f>G32+G68</f>
        <v>10885521363</v>
      </c>
      <c r="H69" s="257"/>
      <c r="I69" s="258">
        <f>I32+I68</f>
        <v>2929535211</v>
      </c>
      <c r="J69" s="257"/>
      <c r="K69" s="258">
        <f>K32+K68</f>
        <v>7615482461</v>
      </c>
    </row>
    <row r="70" spans="1:11" ht="19.5" customHeight="1" thickTop="1">
      <c r="A70" s="46"/>
      <c r="B70" s="36"/>
      <c r="C70" s="47"/>
      <c r="D70" s="38"/>
      <c r="E70" s="250"/>
      <c r="F70" s="250"/>
      <c r="G70" s="250"/>
      <c r="H70" s="250"/>
      <c r="I70" s="259"/>
      <c r="J70" s="250"/>
      <c r="K70" s="259"/>
    </row>
    <row r="71" spans="1:11" ht="19.5" customHeight="1">
      <c r="A71" s="36" t="s">
        <v>237</v>
      </c>
      <c r="E71" s="260"/>
      <c r="F71" s="260"/>
      <c r="G71" s="260"/>
      <c r="H71" s="260"/>
      <c r="I71" s="260"/>
      <c r="J71" s="260"/>
      <c r="K71" s="260"/>
    </row>
    <row r="72" spans="1:11" ht="19.5" customHeight="1">
      <c r="A72" s="34" t="s">
        <v>93</v>
      </c>
      <c r="E72" s="265">
        <v>4925288945</v>
      </c>
      <c r="F72" s="265"/>
      <c r="G72" s="265">
        <v>3038687268</v>
      </c>
      <c r="H72" s="265"/>
      <c r="I72" s="265">
        <v>2929530662</v>
      </c>
      <c r="J72" s="249"/>
      <c r="K72" s="265">
        <v>3377649342</v>
      </c>
    </row>
    <row r="73" spans="1:11" ht="19.5" customHeight="1">
      <c r="A73" s="34" t="s">
        <v>94</v>
      </c>
      <c r="E73" s="301">
        <v>880080566</v>
      </c>
      <c r="F73" s="265"/>
      <c r="G73" s="301">
        <v>585228939</v>
      </c>
      <c r="H73" s="265"/>
      <c r="I73" s="241">
        <v>0</v>
      </c>
      <c r="J73" s="249"/>
      <c r="K73" s="241">
        <v>0</v>
      </c>
    </row>
    <row r="74" spans="1:11" ht="19.5" customHeight="1" thickBot="1">
      <c r="A74" s="36" t="s">
        <v>235</v>
      </c>
      <c r="E74" s="262">
        <f>SUM(E72:E73)</f>
        <v>5805369511</v>
      </c>
      <c r="F74" s="263"/>
      <c r="G74" s="262">
        <f>SUM(G72:G73)</f>
        <v>3623916207</v>
      </c>
      <c r="H74" s="263"/>
      <c r="I74" s="262">
        <f>SUM(I72:I73)</f>
        <v>2929530662</v>
      </c>
      <c r="J74" s="264"/>
      <c r="K74" s="262">
        <f>SUM(K72:K73)</f>
        <v>3377649342</v>
      </c>
    </row>
    <row r="75" spans="1:11" ht="19.5" customHeight="1" thickTop="1">
      <c r="E75" s="265"/>
      <c r="F75" s="265"/>
      <c r="G75" s="265"/>
      <c r="H75" s="265"/>
      <c r="I75" s="265"/>
      <c r="J75" s="249"/>
      <c r="K75" s="265"/>
    </row>
    <row r="76" spans="1:11" ht="19.5" customHeight="1">
      <c r="A76" s="36" t="s">
        <v>95</v>
      </c>
      <c r="B76" s="164"/>
      <c r="C76" s="164"/>
      <c r="E76" s="265"/>
      <c r="F76" s="265"/>
      <c r="G76" s="265"/>
      <c r="H76" s="265"/>
      <c r="I76" s="265"/>
      <c r="J76" s="249"/>
      <c r="K76" s="265"/>
    </row>
    <row r="77" spans="1:11" ht="19.5" customHeight="1">
      <c r="A77" s="34" t="s">
        <v>96</v>
      </c>
      <c r="E77" s="227">
        <v>12171941877</v>
      </c>
      <c r="F77" s="231"/>
      <c r="G77" s="227">
        <v>9583941131</v>
      </c>
      <c r="H77" s="231"/>
      <c r="I77" s="227">
        <v>2929535211</v>
      </c>
      <c r="J77" s="227"/>
      <c r="K77" s="227">
        <v>7615482461</v>
      </c>
    </row>
    <row r="78" spans="1:11" ht="19.5" customHeight="1">
      <c r="A78" s="34" t="s">
        <v>97</v>
      </c>
      <c r="E78" s="261">
        <v>3594288840</v>
      </c>
      <c r="F78" s="231"/>
      <c r="G78" s="227">
        <v>1301580232</v>
      </c>
      <c r="H78" s="231"/>
      <c r="I78" s="261">
        <v>0</v>
      </c>
      <c r="J78" s="227"/>
      <c r="K78" s="227">
        <v>0</v>
      </c>
    </row>
    <row r="79" spans="1:11" ht="19.5" customHeight="1" thickBot="1">
      <c r="A79" s="36" t="s">
        <v>92</v>
      </c>
      <c r="E79" s="262">
        <f>SUM(E77:E78)</f>
        <v>15766230717</v>
      </c>
      <c r="F79" s="263"/>
      <c r="G79" s="262">
        <f>SUM(G77:G78)</f>
        <v>10885521363</v>
      </c>
      <c r="H79" s="263"/>
      <c r="I79" s="262">
        <f>SUM(I77:I78)</f>
        <v>2929535211</v>
      </c>
      <c r="J79" s="264"/>
      <c r="K79" s="262">
        <f>SUM(K77:K78)</f>
        <v>7615482461</v>
      </c>
    </row>
    <row r="80" spans="1:11" ht="19" customHeight="1" thickTop="1">
      <c r="E80" s="252"/>
      <c r="F80" s="252"/>
      <c r="G80" s="252"/>
      <c r="H80" s="252"/>
      <c r="I80" s="252"/>
      <c r="J80" s="247"/>
      <c r="K80" s="252"/>
    </row>
    <row r="81" spans="1:11" ht="19.5" customHeight="1" thickBot="1">
      <c r="A81" s="36" t="s">
        <v>238</v>
      </c>
      <c r="B81" s="164"/>
      <c r="C81" s="164"/>
      <c r="D81" s="148">
        <v>10</v>
      </c>
      <c r="E81" s="266">
        <v>0.42</v>
      </c>
      <c r="F81" s="267"/>
      <c r="G81" s="266">
        <v>0.26</v>
      </c>
      <c r="H81" s="268"/>
      <c r="I81" s="266">
        <v>0.25</v>
      </c>
      <c r="J81" s="255"/>
      <c r="K81" s="266">
        <v>0.28999999999999998</v>
      </c>
    </row>
    <row r="82" spans="1:11" ht="19.5" customHeight="1" thickTop="1"/>
  </sheetData>
  <mergeCells count="18">
    <mergeCell ref="E7:G7"/>
    <mergeCell ref="I7:K7"/>
    <mergeCell ref="E9:K9"/>
    <mergeCell ref="E4:G4"/>
    <mergeCell ref="I4:K4"/>
    <mergeCell ref="E5:G5"/>
    <mergeCell ref="I5:K5"/>
    <mergeCell ref="E6:G6"/>
    <mergeCell ref="I6:K6"/>
    <mergeCell ref="E44:G44"/>
    <mergeCell ref="I44:K44"/>
    <mergeCell ref="E46:K46"/>
    <mergeCell ref="E41:G41"/>
    <mergeCell ref="I41:K41"/>
    <mergeCell ref="E42:G42"/>
    <mergeCell ref="I42:K42"/>
    <mergeCell ref="E43:G43"/>
    <mergeCell ref="I43:K43"/>
  </mergeCells>
  <conditionalFormatting sqref="H57:J59 E70:F70 H68:H69 J68:J69 H70:J70 E26:G26 L26 H29 J29 E30:G34 E9:L11 L28:L34 E28:K28 E13:L24 E47:K50 E52 F51:F54 G52 H51:H54 I52 J51:J54 K51:K52 E54:K54 F68:F69 H60:H62 J60:J62 H64:J65 F57:F62 F64:F65">
    <cfRule type="expression" priority="32" stopIfTrue="1">
      <formula>"if(E11&gt;0,#,##0;(#,##0),"-")"</formula>
    </cfRule>
  </conditionalFormatting>
  <conditionalFormatting sqref="F56 H56">
    <cfRule type="expression" priority="31" stopIfTrue="1">
      <formula>"if(E11&gt;0,#,##0;(#,##0),"-")"</formula>
    </cfRule>
  </conditionalFormatting>
  <conditionalFormatting sqref="E56">
    <cfRule type="expression" priority="30" stopIfTrue="1">
      <formula>"if(E11&gt;0,#,##0;(#,##0),"-")"</formula>
    </cfRule>
  </conditionalFormatting>
  <conditionalFormatting sqref="E68">
    <cfRule type="expression" priority="29" stopIfTrue="1">
      <formula>"if(E11&gt;0,#,##0;(#,##0),"-")"</formula>
    </cfRule>
  </conditionalFormatting>
  <conditionalFormatting sqref="J56">
    <cfRule type="expression" priority="28" stopIfTrue="1">
      <formula>"if(E11&gt;0,#,##0;(#,##0),"-")"</formula>
    </cfRule>
  </conditionalFormatting>
  <conditionalFormatting sqref="E69">
    <cfRule type="expression" priority="27" stopIfTrue="1">
      <formula>"if(E11&gt;0,#,##0;(#,##0),"-")"</formula>
    </cfRule>
  </conditionalFormatting>
  <conditionalFormatting sqref="G70">
    <cfRule type="expression" priority="26" stopIfTrue="1">
      <formula>"if(E11&gt;0,#,##0;(#,##0),"-")"</formula>
    </cfRule>
  </conditionalFormatting>
  <conditionalFormatting sqref="K64:K65 K70 K57:K59">
    <cfRule type="expression" priority="25" stopIfTrue="1">
      <formula>"if(E11&gt;0,#,##0;(#,##0),"-")"</formula>
    </cfRule>
  </conditionalFormatting>
  <conditionalFormatting sqref="H30:J34 H26:K26 H28:K28">
    <cfRule type="expression" priority="38" stopIfTrue="1">
      <formula>"if(E11&gt;0,#,##0;(#,##0),"-")"</formula>
    </cfRule>
  </conditionalFormatting>
  <conditionalFormatting sqref="L25">
    <cfRule type="expression" priority="37" stopIfTrue="1">
      <formula>"if(E11&gt;0,#,##0;(#,##0),"-")"</formula>
    </cfRule>
  </conditionalFormatting>
  <conditionalFormatting sqref="K30:K34">
    <cfRule type="expression" priority="33" stopIfTrue="1">
      <formula>"if(E11&gt;0,#,##0;(#,##0),"-")"</formula>
    </cfRule>
  </conditionalFormatting>
  <conditionalFormatting sqref="G68">
    <cfRule type="expression" priority="20" stopIfTrue="1">
      <formula>"if(E11&gt;0,#,##0;(#,##0),"-")"</formula>
    </cfRule>
  </conditionalFormatting>
  <conditionalFormatting sqref="E25:K25">
    <cfRule type="expression" priority="24" stopIfTrue="1">
      <formula>"if(E11&gt;0,#,##0;(#,##0),"-")"</formula>
    </cfRule>
  </conditionalFormatting>
  <conditionalFormatting sqref="I68">
    <cfRule type="expression" priority="19" stopIfTrue="1">
      <formula>"if(E11&gt;0,#,##0;(#,##0),"-")"</formula>
    </cfRule>
  </conditionalFormatting>
  <conditionalFormatting sqref="K68">
    <cfRule type="expression" priority="18" stopIfTrue="1">
      <formula>"if(E11&gt;0,#,##0;(#,##0),"-")"</formula>
    </cfRule>
  </conditionalFormatting>
  <conditionalFormatting sqref="G69">
    <cfRule type="expression" priority="17" stopIfTrue="1">
      <formula>"if(E11&gt;0,#,##0;(#,##0),"-")"</formula>
    </cfRule>
  </conditionalFormatting>
  <conditionalFormatting sqref="I69">
    <cfRule type="expression" priority="16" stopIfTrue="1">
      <formula>"if(E11&gt;0,#,##0;(#,##0),"-")"</formula>
    </cfRule>
  </conditionalFormatting>
  <conditionalFormatting sqref="K69">
    <cfRule type="expression" priority="15" stopIfTrue="1">
      <formula>"if(E11&gt;0,#,##0;(#,##0),"-")"</formula>
    </cfRule>
  </conditionalFormatting>
  <conditionalFormatting sqref="I29">
    <cfRule type="expression" priority="12" stopIfTrue="1">
      <formula>"if(E11&gt;0,#,##0;(#,##0),"-")"</formula>
    </cfRule>
  </conditionalFormatting>
  <conditionalFormatting sqref="K29">
    <cfRule type="expression" priority="11" stopIfTrue="1">
      <formula>"if(E11&gt;0,#,##0;(#,##0),"-")"</formula>
    </cfRule>
  </conditionalFormatting>
  <conditionalFormatting sqref="E29:G29">
    <cfRule type="expression" priority="10" stopIfTrue="1">
      <formula>"if(E11&gt;0,#,##0;(#,##0),"-")"</formula>
    </cfRule>
  </conditionalFormatting>
  <conditionalFormatting sqref="E27:L27">
    <cfRule type="expression" priority="7" stopIfTrue="1">
      <formula>"if(E11&gt;0,#,##0;(#,##0),"-")"</formula>
    </cfRule>
  </conditionalFormatting>
  <conditionalFormatting sqref="E12:L12">
    <cfRule type="expression" priority="6" stopIfTrue="1">
      <formula>"if(E11&gt;0,#,##0;(#,##0),"-")"</formula>
    </cfRule>
  </conditionalFormatting>
  <conditionalFormatting sqref="F50 H50 J50:K50">
    <cfRule type="expression" priority="5" stopIfTrue="1">
      <formula>"if(E11&gt;0,#,##0;(#,##0),"-")"</formula>
    </cfRule>
  </conditionalFormatting>
  <conditionalFormatting sqref="G56">
    <cfRule type="expression" priority="3" stopIfTrue="1">
      <formula>"if(E11&gt;0,#,##0;(#,##0),"-")"</formula>
    </cfRule>
  </conditionalFormatting>
  <conditionalFormatting sqref="I56">
    <cfRule type="expression" priority="2" stopIfTrue="1">
      <formula>"if(E11&gt;0,#,##0;(#,##0),"-")"</formula>
    </cfRule>
  </conditionalFormatting>
  <conditionalFormatting sqref="K56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8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0" man="1"/>
    <brk id="8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3"/>
  <sheetViews>
    <sheetView showGridLines="0" view="pageBreakPreview" topLeftCell="A3" zoomScale="80" zoomScaleNormal="60" zoomScaleSheetLayoutView="80" zoomScalePageLayoutView="70" workbookViewId="0">
      <selection activeCell="A14" sqref="A14"/>
    </sheetView>
  </sheetViews>
  <sheetFormatPr defaultColWidth="26.54296875" defaultRowHeight="13"/>
  <cols>
    <col min="1" max="1" width="48.453125" style="80" customWidth="1"/>
    <col min="2" max="2" width="6.26953125" style="80" customWidth="1"/>
    <col min="3" max="3" width="15.6328125" style="80" customWidth="1"/>
    <col min="4" max="4" width="0.81640625" style="104" customWidth="1"/>
    <col min="5" max="5" width="15.6328125" style="80" customWidth="1"/>
    <col min="6" max="6" width="0.81640625" style="104" customWidth="1"/>
    <col min="7" max="7" width="15.6328125" style="80" customWidth="1"/>
    <col min="8" max="8" width="0.81640625" style="104" customWidth="1"/>
    <col min="9" max="9" width="15.6328125" style="80" customWidth="1"/>
    <col min="10" max="10" width="0.81640625" style="104" customWidth="1"/>
    <col min="11" max="11" width="15.6328125" style="80" customWidth="1"/>
    <col min="12" max="12" width="0.81640625" style="104" customWidth="1"/>
    <col min="13" max="13" width="15.6328125" style="80" customWidth="1"/>
    <col min="14" max="14" width="0.81640625" style="104" customWidth="1"/>
    <col min="15" max="15" width="15.6328125" style="80" customWidth="1"/>
    <col min="16" max="16" width="0.81640625" style="104" customWidth="1"/>
    <col min="17" max="17" width="15.6328125" style="80" customWidth="1"/>
    <col min="18" max="18" width="0.81640625" style="104" customWidth="1"/>
    <col min="19" max="19" width="15.6328125" style="104" customWidth="1"/>
    <col min="20" max="20" width="0.81640625" style="104" customWidth="1"/>
    <col min="21" max="21" width="15.6328125" style="80" customWidth="1"/>
    <col min="22" max="22" width="0.81640625" style="104" customWidth="1"/>
    <col min="23" max="23" width="15.6328125" style="80" customWidth="1"/>
    <col min="24" max="24" width="0.81640625" style="104" customWidth="1"/>
    <col min="25" max="25" width="15.6328125" style="80" customWidth="1"/>
    <col min="26" max="26" width="0.81640625" style="104" customWidth="1"/>
    <col min="27" max="27" width="15.6328125" style="80" customWidth="1"/>
    <col min="28" max="28" width="0.81640625" style="104" customWidth="1"/>
    <col min="29" max="29" width="15.6328125" style="80" customWidth="1"/>
    <col min="30" max="16384" width="26.54296875" style="80"/>
  </cols>
  <sheetData>
    <row r="1" spans="1:29" s="88" customFormat="1" ht="25" customHeight="1">
      <c r="A1" s="72" t="s">
        <v>73</v>
      </c>
      <c r="B1" s="117"/>
      <c r="D1" s="79"/>
      <c r="F1" s="79"/>
      <c r="H1" s="79"/>
      <c r="J1" s="79"/>
      <c r="L1" s="79"/>
      <c r="N1" s="79"/>
      <c r="P1" s="79"/>
      <c r="R1" s="79"/>
      <c r="S1" s="79"/>
      <c r="T1" s="79"/>
      <c r="V1" s="79"/>
      <c r="X1" s="79"/>
      <c r="Z1" s="79"/>
      <c r="AA1" s="118"/>
      <c r="AB1" s="79"/>
      <c r="AC1" s="118"/>
    </row>
    <row r="2" spans="1:29" s="88" customFormat="1" ht="25" customHeight="1">
      <c r="A2" s="73" t="s">
        <v>64</v>
      </c>
      <c r="B2" s="117"/>
      <c r="C2" s="119"/>
      <c r="D2" s="120"/>
      <c r="E2" s="119"/>
      <c r="F2" s="120"/>
      <c r="G2" s="119"/>
      <c r="H2" s="120"/>
      <c r="I2" s="119"/>
      <c r="J2" s="120"/>
      <c r="K2" s="119"/>
      <c r="L2" s="120"/>
      <c r="M2" s="119"/>
      <c r="N2" s="120"/>
      <c r="O2" s="119"/>
      <c r="P2" s="120"/>
      <c r="Q2" s="119"/>
      <c r="R2" s="120"/>
      <c r="S2" s="120"/>
      <c r="T2" s="120"/>
      <c r="U2" s="119"/>
      <c r="V2" s="120"/>
      <c r="W2" s="119"/>
      <c r="X2" s="120"/>
      <c r="Y2" s="119"/>
      <c r="Z2" s="120"/>
      <c r="AA2" s="118"/>
      <c r="AB2" s="120"/>
      <c r="AC2" s="118"/>
    </row>
    <row r="3" spans="1:29" s="412" customFormat="1" ht="25" customHeight="1">
      <c r="A3" s="73"/>
      <c r="B3" s="73"/>
      <c r="C3" s="410"/>
      <c r="D3" s="411"/>
      <c r="E3" s="410"/>
      <c r="F3" s="411"/>
      <c r="G3" s="410"/>
      <c r="H3" s="411"/>
      <c r="I3" s="410"/>
      <c r="J3" s="411"/>
      <c r="K3" s="410"/>
      <c r="L3" s="411"/>
      <c r="M3" s="410"/>
      <c r="N3" s="411"/>
      <c r="O3" s="410"/>
      <c r="P3" s="411"/>
      <c r="Q3" s="410"/>
      <c r="R3" s="411"/>
      <c r="S3" s="411"/>
      <c r="T3" s="411"/>
      <c r="U3" s="410"/>
      <c r="V3" s="411"/>
      <c r="W3" s="410"/>
      <c r="X3" s="411"/>
      <c r="Y3" s="410"/>
      <c r="Z3" s="411"/>
      <c r="AA3" s="410"/>
      <c r="AB3" s="411"/>
      <c r="AC3" s="410"/>
    </row>
    <row r="4" spans="1:29" s="64" customFormat="1" ht="25" customHeight="1">
      <c r="C4" s="122" t="s">
        <v>28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</row>
    <row r="5" spans="1:29" s="171" customFormat="1" ht="25" customHeight="1">
      <c r="K5" s="123" t="s">
        <v>40</v>
      </c>
      <c r="L5" s="123"/>
      <c r="M5" s="123"/>
      <c r="O5" s="464" t="s">
        <v>50</v>
      </c>
      <c r="P5" s="464"/>
      <c r="Q5" s="464"/>
      <c r="R5" s="464"/>
      <c r="S5" s="464"/>
      <c r="T5" s="464"/>
      <c r="U5" s="464"/>
      <c r="V5" s="464"/>
      <c r="W5" s="464"/>
    </row>
    <row r="6" spans="1:29" s="171" customFormat="1" ht="25" customHeight="1">
      <c r="G6" s="67" t="s">
        <v>67</v>
      </c>
      <c r="I6" s="171" t="s">
        <v>156</v>
      </c>
      <c r="K6" s="70"/>
      <c r="L6" s="70"/>
      <c r="M6" s="70"/>
      <c r="S6" s="172"/>
      <c r="U6" s="171" t="s">
        <v>54</v>
      </c>
    </row>
    <row r="7" spans="1:29" s="171" customFormat="1" ht="25" customHeight="1">
      <c r="G7" s="67" t="s">
        <v>158</v>
      </c>
      <c r="I7" s="171" t="s">
        <v>155</v>
      </c>
      <c r="K7" s="70"/>
      <c r="L7" s="70"/>
      <c r="M7" s="70"/>
      <c r="S7" s="172"/>
      <c r="U7" s="171" t="s">
        <v>99</v>
      </c>
      <c r="Y7" s="171" t="s">
        <v>101</v>
      </c>
    </row>
    <row r="8" spans="1:29" s="171" customFormat="1" ht="25" customHeight="1">
      <c r="C8" s="171" t="s">
        <v>160</v>
      </c>
      <c r="G8" s="171" t="s">
        <v>157</v>
      </c>
      <c r="I8" s="67" t="s">
        <v>164</v>
      </c>
      <c r="K8" s="70"/>
      <c r="L8" s="70"/>
      <c r="M8" s="70"/>
      <c r="O8" s="67"/>
      <c r="S8" s="172"/>
      <c r="U8" s="171" t="s">
        <v>174</v>
      </c>
      <c r="W8" s="171" t="s">
        <v>66</v>
      </c>
      <c r="Y8" s="71" t="s">
        <v>102</v>
      </c>
    </row>
    <row r="9" spans="1:29" s="67" customFormat="1" ht="25" customHeight="1">
      <c r="C9" s="67" t="s">
        <v>159</v>
      </c>
      <c r="D9" s="171"/>
      <c r="E9" s="171"/>
      <c r="F9" s="171"/>
      <c r="G9" s="67" t="s">
        <v>142</v>
      </c>
      <c r="H9" s="69"/>
      <c r="I9" s="67" t="s">
        <v>42</v>
      </c>
      <c r="J9" s="171"/>
      <c r="L9" s="171"/>
      <c r="N9" s="171"/>
      <c r="O9" s="67" t="s">
        <v>65</v>
      </c>
      <c r="P9" s="171"/>
      <c r="Q9" s="171" t="s">
        <v>203</v>
      </c>
      <c r="R9" s="171"/>
      <c r="S9" s="67" t="s">
        <v>204</v>
      </c>
      <c r="T9" s="171"/>
      <c r="U9" s="171" t="s">
        <v>187</v>
      </c>
      <c r="V9" s="171"/>
      <c r="W9" s="67" t="s">
        <v>100</v>
      </c>
      <c r="X9" s="171"/>
      <c r="Y9" s="71" t="s">
        <v>103</v>
      </c>
      <c r="Z9" s="171"/>
      <c r="AA9" s="171" t="s">
        <v>105</v>
      </c>
      <c r="AB9" s="171"/>
      <c r="AC9" s="171"/>
    </row>
    <row r="10" spans="1:29" s="67" customFormat="1" ht="25" customHeight="1">
      <c r="B10" s="125" t="s">
        <v>1</v>
      </c>
      <c r="C10" s="171" t="s">
        <v>29</v>
      </c>
      <c r="D10" s="171"/>
      <c r="E10" s="171" t="s">
        <v>30</v>
      </c>
      <c r="F10" s="171"/>
      <c r="G10" s="67" t="s">
        <v>137</v>
      </c>
      <c r="H10" s="69"/>
      <c r="I10" s="171" t="s">
        <v>98</v>
      </c>
      <c r="J10" s="171"/>
      <c r="K10" s="171" t="s">
        <v>23</v>
      </c>
      <c r="L10" s="171"/>
      <c r="M10" s="171" t="s">
        <v>21</v>
      </c>
      <c r="N10" s="171"/>
      <c r="O10" s="171" t="s">
        <v>202</v>
      </c>
      <c r="P10" s="171"/>
      <c r="Q10" s="171" t="s">
        <v>202</v>
      </c>
      <c r="R10" s="171"/>
      <c r="S10" s="171" t="s">
        <v>202</v>
      </c>
      <c r="T10" s="171"/>
      <c r="U10" s="171" t="s">
        <v>143</v>
      </c>
      <c r="V10" s="171"/>
      <c r="W10" s="171" t="s">
        <v>148</v>
      </c>
      <c r="X10" s="171"/>
      <c r="Y10" s="83" t="s">
        <v>104</v>
      </c>
      <c r="Z10" s="171"/>
      <c r="AA10" s="171" t="s">
        <v>42</v>
      </c>
      <c r="AB10" s="171"/>
      <c r="AC10" s="171" t="s">
        <v>16</v>
      </c>
    </row>
    <row r="11" spans="1:29" s="67" customFormat="1" ht="25" customHeight="1">
      <c r="A11" s="63"/>
      <c r="C11" s="463" t="s">
        <v>133</v>
      </c>
      <c r="D11" s="463"/>
      <c r="E11" s="463"/>
      <c r="F11" s="463"/>
      <c r="G11" s="463"/>
      <c r="H11" s="463"/>
      <c r="I11" s="463"/>
      <c r="J11" s="463"/>
      <c r="K11" s="463"/>
      <c r="L11" s="463"/>
      <c r="M11" s="463"/>
      <c r="N11" s="463"/>
      <c r="O11" s="463"/>
      <c r="P11" s="463"/>
      <c r="Q11" s="463"/>
      <c r="R11" s="463"/>
      <c r="S11" s="463"/>
      <c r="T11" s="463"/>
      <c r="U11" s="463"/>
      <c r="V11" s="463"/>
      <c r="W11" s="463"/>
      <c r="X11" s="463"/>
      <c r="Y11" s="463"/>
      <c r="Z11" s="463"/>
      <c r="AA11" s="463"/>
      <c r="AB11" s="463"/>
      <c r="AC11" s="463"/>
    </row>
    <row r="12" spans="1:29" s="64" customFormat="1" ht="25" customHeight="1">
      <c r="A12" s="63" t="s">
        <v>230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</row>
    <row r="13" spans="1:29" s="88" customFormat="1" ht="25" customHeight="1">
      <c r="A13" s="64" t="s">
        <v>199</v>
      </c>
      <c r="B13" s="64"/>
      <c r="C13" s="183">
        <v>11733149998</v>
      </c>
      <c r="D13" s="183"/>
      <c r="E13" s="183">
        <v>51822145000</v>
      </c>
      <c r="F13" s="183"/>
      <c r="G13" s="183">
        <v>-316239277</v>
      </c>
      <c r="H13" s="183"/>
      <c r="I13" s="183">
        <v>1489752705</v>
      </c>
      <c r="J13" s="183"/>
      <c r="K13" s="183">
        <v>657723756</v>
      </c>
      <c r="L13" s="183"/>
      <c r="M13" s="183">
        <v>7310125037</v>
      </c>
      <c r="N13" s="183"/>
      <c r="O13" s="183">
        <v>592289517</v>
      </c>
      <c r="P13" s="183"/>
      <c r="Q13" s="183">
        <v>-6855663802</v>
      </c>
      <c r="R13" s="183"/>
      <c r="S13" s="183">
        <v>477866354</v>
      </c>
      <c r="T13" s="183"/>
      <c r="U13" s="183">
        <v>-2884001893</v>
      </c>
      <c r="V13" s="183"/>
      <c r="W13" s="183">
        <v>-8669509824</v>
      </c>
      <c r="X13" s="183"/>
      <c r="Y13" s="183">
        <v>64027147395</v>
      </c>
      <c r="Z13" s="183"/>
      <c r="AA13" s="183">
        <v>8052668699</v>
      </c>
      <c r="AB13" s="183"/>
      <c r="AC13" s="183">
        <v>72079816094</v>
      </c>
    </row>
    <row r="14" spans="1:29" s="88" customFormat="1" ht="12" customHeight="1">
      <c r="A14" s="65"/>
      <c r="B14" s="78"/>
      <c r="C14" s="94"/>
      <c r="D14" s="95"/>
      <c r="E14" s="95"/>
      <c r="F14" s="95"/>
      <c r="G14" s="94"/>
      <c r="H14" s="95"/>
      <c r="I14" s="94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</row>
    <row r="15" spans="1:29" s="88" customFormat="1" ht="25" customHeight="1">
      <c r="A15" s="65" t="s">
        <v>106</v>
      </c>
      <c r="B15" s="78"/>
      <c r="C15" s="94"/>
      <c r="D15" s="95"/>
      <c r="E15" s="95"/>
      <c r="F15" s="95"/>
      <c r="G15" s="94"/>
      <c r="H15" s="95"/>
      <c r="I15" s="94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</row>
    <row r="16" spans="1:29" s="88" customFormat="1" ht="25" customHeight="1">
      <c r="A16" s="107" t="s">
        <v>175</v>
      </c>
      <c r="B16" s="78"/>
      <c r="C16" s="94"/>
      <c r="D16" s="95"/>
      <c r="E16" s="95"/>
      <c r="F16" s="95"/>
      <c r="G16" s="94"/>
      <c r="H16" s="95"/>
      <c r="I16" s="94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</row>
    <row r="17" spans="1:30" s="88" customFormat="1" ht="25" customHeight="1">
      <c r="A17" s="75" t="s">
        <v>165</v>
      </c>
      <c r="B17" s="137">
        <v>9</v>
      </c>
      <c r="C17" s="32">
        <v>0</v>
      </c>
      <c r="D17" s="6"/>
      <c r="E17" s="89">
        <v>0</v>
      </c>
      <c r="F17" s="89"/>
      <c r="G17" s="5">
        <v>0</v>
      </c>
      <c r="H17" s="89"/>
      <c r="I17" s="5">
        <v>0</v>
      </c>
      <c r="J17" s="89"/>
      <c r="K17" s="89">
        <v>0</v>
      </c>
      <c r="L17" s="89"/>
      <c r="M17" s="198">
        <v>-4458541934</v>
      </c>
      <c r="N17" s="203"/>
      <c r="O17" s="198">
        <v>0</v>
      </c>
      <c r="P17" s="203"/>
      <c r="Q17" s="198">
        <v>0</v>
      </c>
      <c r="R17" s="203"/>
      <c r="S17" s="198">
        <v>0</v>
      </c>
      <c r="T17" s="203"/>
      <c r="U17" s="198">
        <v>0</v>
      </c>
      <c r="V17" s="203"/>
      <c r="W17" s="193">
        <v>0</v>
      </c>
      <c r="X17" s="203"/>
      <c r="Y17" s="198">
        <v>-4458541934</v>
      </c>
      <c r="Z17" s="413"/>
      <c r="AA17" s="198">
        <v>-999656407</v>
      </c>
      <c r="AB17" s="414"/>
      <c r="AC17" s="198">
        <v>-5458198341</v>
      </c>
      <c r="AD17" s="5"/>
    </row>
    <row r="18" spans="1:30" s="88" customFormat="1" ht="25" customHeight="1">
      <c r="A18" s="87" t="s">
        <v>176</v>
      </c>
      <c r="B18" s="78"/>
      <c r="C18" s="134">
        <f>SUM(C17)</f>
        <v>0</v>
      </c>
      <c r="D18" s="7">
        <f t="shared" ref="D18:AC18" si="0">SUM(D17)</f>
        <v>0</v>
      </c>
      <c r="E18" s="96">
        <f t="shared" si="0"/>
        <v>0</v>
      </c>
      <c r="F18" s="95">
        <f t="shared" si="0"/>
        <v>0</v>
      </c>
      <c r="G18" s="96">
        <f t="shared" si="0"/>
        <v>0</v>
      </c>
      <c r="H18" s="95">
        <f t="shared" si="0"/>
        <v>0</v>
      </c>
      <c r="I18" s="96">
        <f t="shared" si="0"/>
        <v>0</v>
      </c>
      <c r="J18" s="95">
        <f t="shared" si="0"/>
        <v>0</v>
      </c>
      <c r="K18" s="96">
        <f t="shared" si="0"/>
        <v>0</v>
      </c>
      <c r="L18" s="95">
        <f t="shared" si="0"/>
        <v>0</v>
      </c>
      <c r="M18" s="106">
        <f t="shared" si="0"/>
        <v>-4458541934</v>
      </c>
      <c r="N18" s="95">
        <f t="shared" si="0"/>
        <v>0</v>
      </c>
      <c r="O18" s="96">
        <f t="shared" si="0"/>
        <v>0</v>
      </c>
      <c r="P18" s="95">
        <f t="shared" si="0"/>
        <v>0</v>
      </c>
      <c r="Q18" s="96">
        <f t="shared" si="0"/>
        <v>0</v>
      </c>
      <c r="R18" s="95">
        <f t="shared" si="0"/>
        <v>0</v>
      </c>
      <c r="S18" s="96">
        <v>0</v>
      </c>
      <c r="T18" s="95"/>
      <c r="U18" s="96">
        <f t="shared" si="0"/>
        <v>0</v>
      </c>
      <c r="V18" s="95">
        <f t="shared" si="0"/>
        <v>0</v>
      </c>
      <c r="W18" s="96">
        <f t="shared" si="0"/>
        <v>0</v>
      </c>
      <c r="X18" s="95">
        <f t="shared" si="0"/>
        <v>0</v>
      </c>
      <c r="Y18" s="106">
        <f t="shared" si="0"/>
        <v>-4458541934</v>
      </c>
      <c r="Z18" s="95">
        <f t="shared" si="0"/>
        <v>0</v>
      </c>
      <c r="AA18" s="106">
        <f t="shared" si="0"/>
        <v>-999656407</v>
      </c>
      <c r="AB18" s="95">
        <f t="shared" si="0"/>
        <v>0</v>
      </c>
      <c r="AC18" s="106">
        <f t="shared" si="0"/>
        <v>-5458198341</v>
      </c>
      <c r="AD18" s="5"/>
    </row>
    <row r="19" spans="1:30" s="88" customFormat="1" ht="7.5" customHeight="1">
      <c r="A19" s="65"/>
      <c r="B19" s="78"/>
      <c r="C19" s="94"/>
      <c r="D19" s="95"/>
      <c r="E19" s="95"/>
      <c r="F19" s="95"/>
      <c r="G19" s="94"/>
      <c r="H19" s="95"/>
      <c r="I19" s="94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</row>
    <row r="20" spans="1:30" s="88" customFormat="1" ht="25" customHeight="1">
      <c r="A20" s="74" t="s">
        <v>68</v>
      </c>
      <c r="B20" s="78"/>
      <c r="C20" s="94"/>
      <c r="D20" s="95"/>
      <c r="E20" s="95"/>
      <c r="F20" s="95"/>
      <c r="G20" s="94"/>
      <c r="H20" s="95"/>
      <c r="I20" s="94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</row>
    <row r="21" spans="1:30" s="88" customFormat="1" ht="25" customHeight="1">
      <c r="A21" s="75" t="s">
        <v>266</v>
      </c>
      <c r="B21" s="90"/>
      <c r="C21" s="91">
        <v>0</v>
      </c>
      <c r="D21" s="89">
        <v>0</v>
      </c>
      <c r="E21" s="91">
        <v>0</v>
      </c>
      <c r="F21" s="89">
        <v>0</v>
      </c>
      <c r="G21" s="91">
        <v>0</v>
      </c>
      <c r="H21" s="89">
        <v>0</v>
      </c>
      <c r="I21" s="91">
        <v>0</v>
      </c>
      <c r="J21" s="89">
        <v>0</v>
      </c>
      <c r="K21" s="91">
        <v>0</v>
      </c>
      <c r="L21" s="89">
        <v>0</v>
      </c>
      <c r="M21" s="91">
        <v>0</v>
      </c>
      <c r="N21" s="89">
        <v>0</v>
      </c>
      <c r="O21" s="91">
        <v>0</v>
      </c>
      <c r="P21" s="89">
        <v>0</v>
      </c>
      <c r="Q21" s="91">
        <v>0</v>
      </c>
      <c r="R21" s="89">
        <v>0</v>
      </c>
      <c r="S21" s="91">
        <v>0</v>
      </c>
      <c r="T21" s="89"/>
      <c r="U21" s="91">
        <v>0</v>
      </c>
      <c r="V21" s="89"/>
      <c r="W21" s="91">
        <f>SUM(O21:U21)</f>
        <v>0</v>
      </c>
      <c r="X21" s="89"/>
      <c r="Y21" s="91">
        <f>SUM(C21:M21,W21)</f>
        <v>0</v>
      </c>
      <c r="Z21" s="89"/>
      <c r="AA21" s="198">
        <v>1263489352</v>
      </c>
      <c r="AB21" s="414"/>
      <c r="AC21" s="198">
        <v>1263489352</v>
      </c>
    </row>
    <row r="22" spans="1:30" s="88" customFormat="1" ht="25" customHeight="1">
      <c r="A22" s="74" t="s">
        <v>193</v>
      </c>
      <c r="B22" s="78"/>
      <c r="C22" s="93">
        <f>SUM(C21:C21)</f>
        <v>0</v>
      </c>
      <c r="D22" s="95"/>
      <c r="E22" s="93">
        <f>SUM(E21:E21)</f>
        <v>0</v>
      </c>
      <c r="F22" s="95"/>
      <c r="G22" s="93">
        <f>SUM(G21:G21)</f>
        <v>0</v>
      </c>
      <c r="H22" s="95"/>
      <c r="I22" s="93">
        <f>SUM(I21:I21)</f>
        <v>0</v>
      </c>
      <c r="J22" s="95"/>
      <c r="K22" s="93">
        <f>SUM(K21:K21)</f>
        <v>0</v>
      </c>
      <c r="L22" s="95"/>
      <c r="M22" s="93">
        <f>SUM(M21:M21)</f>
        <v>0</v>
      </c>
      <c r="N22" s="95"/>
      <c r="O22" s="93">
        <f>SUM(O21:O21)</f>
        <v>0</v>
      </c>
      <c r="P22" s="95"/>
      <c r="Q22" s="93">
        <f>SUM(Q21:Q21)</f>
        <v>0</v>
      </c>
      <c r="R22" s="95"/>
      <c r="S22" s="96">
        <f>SUM(S21:S21)</f>
        <v>0</v>
      </c>
      <c r="T22" s="95"/>
      <c r="U22" s="93">
        <f>SUM(U21:U21)</f>
        <v>0</v>
      </c>
      <c r="V22" s="95"/>
      <c r="W22" s="93">
        <f>SUM(W21:W21)</f>
        <v>0</v>
      </c>
      <c r="X22" s="95"/>
      <c r="Y22" s="93">
        <f>SUM(Y21:Y21)</f>
        <v>0</v>
      </c>
      <c r="Z22" s="95"/>
      <c r="AA22" s="93">
        <f>SUM(AA21:AA21)</f>
        <v>1263489352</v>
      </c>
      <c r="AB22" s="95"/>
      <c r="AC22" s="93">
        <f>SUM(AC21:AC21)</f>
        <v>1263489352</v>
      </c>
    </row>
    <row r="23" spans="1:30" s="88" customFormat="1" ht="20" customHeight="1">
      <c r="B23" s="78"/>
      <c r="C23" s="94"/>
      <c r="D23" s="95"/>
      <c r="E23" s="95"/>
      <c r="F23" s="95"/>
      <c r="G23" s="94"/>
      <c r="H23" s="95"/>
      <c r="I23" s="94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</row>
    <row r="24" spans="1:30" s="88" customFormat="1" ht="20" customHeight="1">
      <c r="A24" s="65" t="s">
        <v>69</v>
      </c>
      <c r="B24" s="78"/>
      <c r="C24" s="93">
        <f>C18+C22</f>
        <v>0</v>
      </c>
      <c r="D24" s="95"/>
      <c r="E24" s="93">
        <f>E18+E22</f>
        <v>0</v>
      </c>
      <c r="F24" s="95"/>
      <c r="G24" s="93">
        <f>G18+G22</f>
        <v>0</v>
      </c>
      <c r="H24" s="95"/>
      <c r="I24" s="93">
        <f>I18+I22</f>
        <v>0</v>
      </c>
      <c r="J24" s="95"/>
      <c r="K24" s="93">
        <f>K18+K22</f>
        <v>0</v>
      </c>
      <c r="L24" s="95"/>
      <c r="M24" s="106">
        <f>M18+M22</f>
        <v>-4458541934</v>
      </c>
      <c r="N24" s="95"/>
      <c r="O24" s="93">
        <f>O18+O22</f>
        <v>0</v>
      </c>
      <c r="P24" s="95"/>
      <c r="Q24" s="93">
        <f>Q18+Q22</f>
        <v>0</v>
      </c>
      <c r="R24" s="95"/>
      <c r="S24" s="93">
        <f>S18+S22</f>
        <v>0</v>
      </c>
      <c r="T24" s="95"/>
      <c r="U24" s="93">
        <f>U18+U22</f>
        <v>0</v>
      </c>
      <c r="V24" s="95"/>
      <c r="W24" s="93">
        <f>W18+W22</f>
        <v>0</v>
      </c>
      <c r="X24" s="95"/>
      <c r="Y24" s="106">
        <f>Y18+Y22</f>
        <v>-4458541934</v>
      </c>
      <c r="Z24" s="95"/>
      <c r="AA24" s="106">
        <f>AA18+AA22</f>
        <v>263832945</v>
      </c>
      <c r="AB24" s="95"/>
      <c r="AC24" s="106">
        <f>AC18+AC22</f>
        <v>-4194708989</v>
      </c>
    </row>
    <row r="25" spans="1:30" s="88" customFormat="1" ht="12.5" customHeight="1">
      <c r="B25" s="78"/>
      <c r="C25" s="94"/>
      <c r="D25" s="95"/>
      <c r="E25" s="95"/>
      <c r="F25" s="95"/>
      <c r="G25" s="94"/>
      <c r="H25" s="95"/>
      <c r="I25" s="94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</row>
    <row r="26" spans="1:30" s="88" customFormat="1" ht="25" customHeight="1">
      <c r="A26" s="65" t="s">
        <v>131</v>
      </c>
      <c r="C26" s="5"/>
      <c r="D26" s="89"/>
      <c r="E26" s="5"/>
      <c r="F26" s="89"/>
      <c r="G26" s="5"/>
      <c r="H26" s="89"/>
      <c r="I26" s="5"/>
      <c r="J26" s="89"/>
      <c r="K26" s="5"/>
      <c r="L26" s="89"/>
      <c r="M26" s="5"/>
      <c r="N26" s="89"/>
      <c r="O26" s="5"/>
      <c r="P26" s="89"/>
      <c r="Q26" s="5"/>
      <c r="R26" s="89"/>
      <c r="S26" s="89"/>
      <c r="T26" s="89"/>
      <c r="U26" s="5"/>
      <c r="V26" s="89"/>
      <c r="W26" s="5"/>
      <c r="X26" s="89"/>
      <c r="Y26" s="5"/>
      <c r="Z26" s="89"/>
      <c r="AA26" s="94"/>
      <c r="AB26" s="89"/>
      <c r="AC26" s="94"/>
    </row>
    <row r="27" spans="1:30" s="88" customFormat="1" ht="25" customHeight="1">
      <c r="A27" s="77" t="s">
        <v>171</v>
      </c>
      <c r="B27" s="92"/>
      <c r="C27" s="5">
        <v>0</v>
      </c>
      <c r="D27" s="89"/>
      <c r="E27" s="5">
        <v>0</v>
      </c>
      <c r="F27" s="89"/>
      <c r="G27" s="5">
        <v>0</v>
      </c>
      <c r="H27" s="89"/>
      <c r="I27" s="5">
        <v>0</v>
      </c>
      <c r="J27" s="89"/>
      <c r="K27" s="5">
        <v>0</v>
      </c>
      <c r="L27" s="89"/>
      <c r="M27" s="203">
        <v>3038687268</v>
      </c>
      <c r="N27" s="203"/>
      <c r="O27" s="203">
        <v>0</v>
      </c>
      <c r="P27" s="203"/>
      <c r="Q27" s="203">
        <v>0</v>
      </c>
      <c r="R27" s="203"/>
      <c r="S27" s="203">
        <v>0</v>
      </c>
      <c r="T27" s="203"/>
      <c r="U27" s="203">
        <v>0</v>
      </c>
      <c r="V27" s="203"/>
      <c r="W27" s="203">
        <v>0</v>
      </c>
      <c r="X27" s="203"/>
      <c r="Y27" s="193">
        <v>3038687268</v>
      </c>
      <c r="Z27" s="199"/>
      <c r="AA27" s="203">
        <v>585228939</v>
      </c>
      <c r="AB27" s="414"/>
      <c r="AC27" s="203">
        <v>3623916207</v>
      </c>
    </row>
    <row r="28" spans="1:30" s="88" customFormat="1" ht="25" customHeight="1">
      <c r="A28" s="77" t="s">
        <v>132</v>
      </c>
      <c r="C28" s="91">
        <v>0</v>
      </c>
      <c r="D28" s="89"/>
      <c r="E28" s="91">
        <v>0</v>
      </c>
      <c r="F28" s="89"/>
      <c r="G28" s="91">
        <v>0</v>
      </c>
      <c r="H28" s="89"/>
      <c r="I28" s="91">
        <v>0</v>
      </c>
      <c r="J28" s="89"/>
      <c r="K28" s="91">
        <v>0</v>
      </c>
      <c r="L28" s="89"/>
      <c r="M28" s="198">
        <v>-45937171</v>
      </c>
      <c r="N28" s="193"/>
      <c r="O28" s="203">
        <v>209496491</v>
      </c>
      <c r="P28" s="193"/>
      <c r="Q28" s="203">
        <v>1388638532</v>
      </c>
      <c r="R28" s="193"/>
      <c r="S28" s="203">
        <v>4342958714</v>
      </c>
      <c r="T28" s="193"/>
      <c r="U28" s="203">
        <v>650097297</v>
      </c>
      <c r="V28" s="180"/>
      <c r="W28" s="203">
        <v>6591191034</v>
      </c>
      <c r="X28" s="180"/>
      <c r="Y28" s="193">
        <v>6545253863</v>
      </c>
      <c r="Z28" s="180"/>
      <c r="AA28" s="203">
        <v>716351293</v>
      </c>
      <c r="AB28" s="180"/>
      <c r="AC28" s="180">
        <v>7261605156</v>
      </c>
    </row>
    <row r="29" spans="1:30" s="88" customFormat="1" ht="25" customHeight="1">
      <c r="A29" s="46" t="s">
        <v>92</v>
      </c>
      <c r="B29" s="78"/>
      <c r="C29" s="96">
        <f>SUM(C27:C28)</f>
        <v>0</v>
      </c>
      <c r="D29" s="95"/>
      <c r="E29" s="96">
        <f>SUM(E27:E28)</f>
        <v>0</v>
      </c>
      <c r="F29" s="95"/>
      <c r="G29" s="96">
        <f>SUM(G27:G28)</f>
        <v>0</v>
      </c>
      <c r="H29" s="95"/>
      <c r="I29" s="96">
        <f>SUM(I27:I28)</f>
        <v>0</v>
      </c>
      <c r="J29" s="95"/>
      <c r="K29" s="96">
        <f>SUM(K27:K28)</f>
        <v>0</v>
      </c>
      <c r="L29" s="95"/>
      <c r="M29" s="93">
        <f>SUM(M27:M28)</f>
        <v>2992750097</v>
      </c>
      <c r="N29" s="95"/>
      <c r="O29" s="97">
        <f>SUM(O27:O28)</f>
        <v>209496491</v>
      </c>
      <c r="P29" s="105"/>
      <c r="Q29" s="97">
        <f>SUM(Q27:Q28)</f>
        <v>1388638532</v>
      </c>
      <c r="R29" s="105"/>
      <c r="S29" s="97">
        <f>SUM(S27:S28)</f>
        <v>4342958714</v>
      </c>
      <c r="T29" s="105"/>
      <c r="U29" s="97">
        <f>SUM(U27:U28)</f>
        <v>650097297</v>
      </c>
      <c r="V29" s="105"/>
      <c r="W29" s="97">
        <f>SUM(W27:W28)</f>
        <v>6591191034</v>
      </c>
      <c r="X29" s="105"/>
      <c r="Y29" s="97">
        <f>SUM(Y27:Y28)</f>
        <v>9583941131</v>
      </c>
      <c r="Z29" s="105"/>
      <c r="AA29" s="97">
        <f>SUM(AA27:AA28)</f>
        <v>1301580232</v>
      </c>
      <c r="AB29" s="105"/>
      <c r="AC29" s="97">
        <f>SUM(AC27:AC28)</f>
        <v>10885521363</v>
      </c>
    </row>
    <row r="30" spans="1:30" s="88" customFormat="1" ht="25" customHeight="1">
      <c r="A30" s="78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</row>
    <row r="31" spans="1:30" s="88" customFormat="1" ht="25" customHeight="1">
      <c r="A31" s="88" t="s">
        <v>108</v>
      </c>
      <c r="C31" s="108">
        <v>0</v>
      </c>
      <c r="D31" s="133"/>
      <c r="E31" s="108">
        <v>0</v>
      </c>
      <c r="F31" s="133"/>
      <c r="G31" s="108">
        <v>0</v>
      </c>
      <c r="H31" s="133"/>
      <c r="I31" s="108">
        <v>0</v>
      </c>
      <c r="J31" s="133"/>
      <c r="K31" s="11">
        <v>168882467</v>
      </c>
      <c r="L31" s="133"/>
      <c r="M31" s="11">
        <v>-168882467</v>
      </c>
      <c r="N31" s="133"/>
      <c r="O31" s="108">
        <v>0</v>
      </c>
      <c r="P31" s="133"/>
      <c r="Q31" s="108">
        <v>0</v>
      </c>
      <c r="R31" s="133"/>
      <c r="S31" s="108">
        <v>0</v>
      </c>
      <c r="T31" s="133"/>
      <c r="U31" s="108">
        <v>0</v>
      </c>
      <c r="V31" s="133"/>
      <c r="W31" s="108">
        <f>SUM(O31:U31)</f>
        <v>0</v>
      </c>
      <c r="X31" s="89"/>
      <c r="Y31" s="91">
        <v>0</v>
      </c>
      <c r="Z31" s="89"/>
      <c r="AA31" s="91">
        <v>0</v>
      </c>
      <c r="AB31" s="89"/>
      <c r="AC31" s="91">
        <v>0</v>
      </c>
    </row>
    <row r="32" spans="1:30" s="88" customFormat="1" ht="25" customHeight="1" thickBot="1">
      <c r="A32" s="78" t="s">
        <v>229</v>
      </c>
      <c r="C32" s="302">
        <f>C13+C22+C29+C18+C31</f>
        <v>11733149998</v>
      </c>
      <c r="D32" s="223"/>
      <c r="E32" s="302">
        <f>E13+E22+E29+E18+E31</f>
        <v>51822145000</v>
      </c>
      <c r="F32" s="223"/>
      <c r="G32" s="303">
        <f>G13+G22+G29+G18+G31</f>
        <v>-316239277</v>
      </c>
      <c r="H32" s="304"/>
      <c r="I32" s="303">
        <f>I13+I22+I29+I18+I31</f>
        <v>1489752705</v>
      </c>
      <c r="J32" s="304"/>
      <c r="K32" s="303">
        <f>K13+K22+K29+K18+K31</f>
        <v>826606223</v>
      </c>
      <c r="L32" s="304">
        <f>L13+L22+L29+L18+L31</f>
        <v>0</v>
      </c>
      <c r="M32" s="303">
        <f>M13+M22+M29+M18+M31</f>
        <v>5675450733</v>
      </c>
      <c r="N32" s="304"/>
      <c r="O32" s="303">
        <f>O13+O22+O29+O18+O31</f>
        <v>801786008</v>
      </c>
      <c r="P32" s="304"/>
      <c r="Q32" s="303">
        <f>Q13+Q22+Q29+Q18+Q31</f>
        <v>-5467025270</v>
      </c>
      <c r="R32" s="304"/>
      <c r="S32" s="305">
        <f>S13+S22+S29+S18+S31</f>
        <v>4820825068</v>
      </c>
      <c r="T32" s="304"/>
      <c r="U32" s="303">
        <f>U13+U22+U29+U18+U31</f>
        <v>-2233904596</v>
      </c>
      <c r="V32" s="304"/>
      <c r="W32" s="303">
        <f>W13+W22+W29+W18+W31</f>
        <v>-2078318790</v>
      </c>
      <c r="X32" s="304"/>
      <c r="Y32" s="303">
        <f>Y13+Y22+Y29+Y18+Y31</f>
        <v>69152546592</v>
      </c>
      <c r="Z32" s="304"/>
      <c r="AA32" s="303">
        <f>AA13+AA22+AA29+AA18+AA31</f>
        <v>9618081876</v>
      </c>
      <c r="AB32" s="304"/>
      <c r="AC32" s="303">
        <f>AC13+AC22+AC29+AC18+AC31</f>
        <v>78770628468</v>
      </c>
    </row>
    <row r="33" spans="1:29" ht="7.5" customHeight="1" thickTop="1">
      <c r="A33" s="78"/>
      <c r="B33" s="88"/>
      <c r="C33" s="127"/>
      <c r="D33" s="127"/>
      <c r="E33" s="127"/>
      <c r="F33" s="127"/>
      <c r="G33" s="141"/>
      <c r="H33" s="127"/>
      <c r="I33" s="141"/>
      <c r="J33" s="127"/>
      <c r="K33" s="127"/>
      <c r="L33" s="127"/>
      <c r="M33" s="127"/>
      <c r="N33" s="127"/>
      <c r="O33" s="141"/>
      <c r="P33" s="127"/>
      <c r="Q33" s="141"/>
      <c r="R33" s="127"/>
      <c r="S33" s="127"/>
      <c r="T33" s="127"/>
      <c r="U33" s="141"/>
      <c r="V33" s="127"/>
      <c r="W33" s="127"/>
      <c r="X33" s="127"/>
      <c r="Y33" s="127"/>
      <c r="Z33" s="127"/>
      <c r="AA33" s="127"/>
      <c r="AB33" s="127"/>
      <c r="AC33" s="127"/>
    </row>
  </sheetData>
  <mergeCells count="2">
    <mergeCell ref="C11:AC11"/>
    <mergeCell ref="O5:W5"/>
  </mergeCells>
  <conditionalFormatting sqref="L12 AB12 N12:X12">
    <cfRule type="expression" priority="28" stopIfTrue="1">
      <formula>"if(E11&gt;0,#,##0;(#,##0),"-")"</formula>
    </cfRule>
  </conditionalFormatting>
  <conditionalFormatting sqref="D28 H28 J28">
    <cfRule type="expression" priority="27" stopIfTrue="1">
      <formula>"if(E11&gt;0,#,##0;(#,##0),"-")"</formula>
    </cfRule>
  </conditionalFormatting>
  <conditionalFormatting sqref="F28">
    <cfRule type="expression" priority="26" stopIfTrue="1">
      <formula>"if(E11&gt;0,#,##0;(#,##0),"-")"</formula>
    </cfRule>
  </conditionalFormatting>
  <conditionalFormatting sqref="AC22">
    <cfRule type="expression" priority="21" stopIfTrue="1">
      <formula>"if(E11&gt;0,#,##0;(#,##0),"-")"</formula>
    </cfRule>
  </conditionalFormatting>
  <conditionalFormatting sqref="Y22">
    <cfRule type="expression" priority="20" stopIfTrue="1">
      <formula>"if(E11&gt;0,#,##0;(#,##0),"-")"</formula>
    </cfRule>
  </conditionalFormatting>
  <conditionalFormatting sqref="AA22">
    <cfRule type="expression" priority="3" stopIfTrue="1">
      <formula>"if(E11&gt;0,#,##0;(#,##0),"-")"</formula>
    </cfRule>
  </conditionalFormatting>
  <conditionalFormatting sqref="Z12">
    <cfRule type="expression" priority="4" stopIfTrue="1">
      <formula>"if(E11&gt;0,#,##0;(#,##0),"-")"</formula>
    </cfRule>
  </conditionalFormatting>
  <pageMargins left="0.6" right="0.4" top="0.48" bottom="0.5" header="0.5" footer="0.5"/>
  <pageSetup paperSize="9" scale="48" firstPageNumber="9" fitToHeight="0" orientation="landscape" useFirstPageNumber="1" r:id="rId1"/>
  <headerFooter>
    <oddFooter>&amp;LThe accompanying notes form an integral part of the interim financial statements.
&amp;C&amp;P</oddFooter>
  </headerFooter>
  <ignoredErrors>
    <ignoredError sqref="Y21 W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36"/>
  <sheetViews>
    <sheetView showGridLines="0" view="pageBreakPreview" zoomScale="90" zoomScaleNormal="60" zoomScaleSheetLayoutView="90" zoomScalePageLayoutView="70" workbookViewId="0">
      <selection activeCell="AF31" sqref="AF31"/>
    </sheetView>
  </sheetViews>
  <sheetFormatPr defaultColWidth="26.54296875" defaultRowHeight="13"/>
  <cols>
    <col min="1" max="1" width="52.7265625" style="80" customWidth="1"/>
    <col min="2" max="2" width="6.26953125" style="80" customWidth="1"/>
    <col min="3" max="3" width="0.81640625" style="80" customWidth="1"/>
    <col min="4" max="4" width="15.6328125" style="80" customWidth="1"/>
    <col min="5" max="5" width="0.81640625" style="80" customWidth="1"/>
    <col min="6" max="6" width="15.6328125" style="80" customWidth="1"/>
    <col min="7" max="7" width="0.81640625" style="80" customWidth="1"/>
    <col min="8" max="8" width="15.6328125" style="80" customWidth="1"/>
    <col min="9" max="9" width="0.81640625" style="80" customWidth="1"/>
    <col min="10" max="10" width="15.6328125" style="80" customWidth="1"/>
    <col min="11" max="11" width="0.81640625" style="80" customWidth="1"/>
    <col min="12" max="12" width="15.6328125" style="80" customWidth="1"/>
    <col min="13" max="13" width="0.81640625" style="80" customWidth="1"/>
    <col min="14" max="14" width="15.6328125" style="80" customWidth="1"/>
    <col min="15" max="15" width="0.81640625" style="80" customWidth="1"/>
    <col min="16" max="16" width="15.6328125" style="80" customWidth="1"/>
    <col min="17" max="17" width="0.81640625" style="80" customWidth="1"/>
    <col min="18" max="18" width="15.6328125" style="80" customWidth="1"/>
    <col min="19" max="19" width="1.1796875" style="80" customWidth="1"/>
    <col min="20" max="20" width="15.6328125" style="80" customWidth="1"/>
    <col min="21" max="21" width="1.1796875" style="80" customWidth="1"/>
    <col min="22" max="22" width="15.6328125" style="80" customWidth="1"/>
    <col min="23" max="23" width="0.81640625" style="80" customWidth="1"/>
    <col min="24" max="24" width="15.6328125" style="80" customWidth="1"/>
    <col min="25" max="25" width="0.81640625" style="80" customWidth="1"/>
    <col min="26" max="26" width="15.90625" style="80" customWidth="1"/>
    <col min="27" max="27" width="0.81640625" style="80" customWidth="1"/>
    <col min="28" max="28" width="15.6328125" style="80" customWidth="1"/>
    <col min="29" max="29" width="0.81640625" style="80" customWidth="1"/>
    <col min="30" max="30" width="16" style="80" customWidth="1"/>
    <col min="31" max="16384" width="26.54296875" style="80"/>
  </cols>
  <sheetData>
    <row r="1" spans="1:30" s="88" customFormat="1" ht="25" customHeight="1">
      <c r="A1" s="72" t="s">
        <v>73</v>
      </c>
      <c r="B1" s="117"/>
      <c r="C1" s="117"/>
      <c r="AB1" s="118"/>
      <c r="AD1" s="118"/>
    </row>
    <row r="2" spans="1:30" s="88" customFormat="1" ht="25" customHeight="1">
      <c r="A2" s="73" t="s">
        <v>64</v>
      </c>
      <c r="B2" s="117"/>
      <c r="C2" s="117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8"/>
      <c r="AC2" s="119"/>
      <c r="AD2" s="118"/>
    </row>
    <row r="3" spans="1:30" s="88" customFormat="1" ht="25" customHeight="1">
      <c r="A3" s="73"/>
      <c r="B3" s="117"/>
      <c r="C3" s="117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</row>
    <row r="4" spans="1:30" s="64" customFormat="1" ht="25" customHeight="1">
      <c r="E4" s="122"/>
      <c r="F4" s="122"/>
      <c r="G4" s="122"/>
      <c r="H4" s="173"/>
      <c r="I4" s="122"/>
      <c r="J4" s="122"/>
      <c r="K4" s="122"/>
      <c r="L4" s="122"/>
      <c r="M4" s="122"/>
      <c r="N4" s="122"/>
      <c r="O4" s="122"/>
      <c r="P4" s="173" t="s">
        <v>28</v>
      </c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</row>
    <row r="5" spans="1:30" s="66" customFormat="1" ht="25" customHeight="1">
      <c r="L5" s="123" t="s">
        <v>40</v>
      </c>
      <c r="M5" s="123"/>
      <c r="N5" s="123"/>
      <c r="P5" s="464" t="s">
        <v>50</v>
      </c>
      <c r="Q5" s="464"/>
      <c r="R5" s="464"/>
      <c r="S5" s="464"/>
      <c r="T5" s="464"/>
      <c r="U5" s="464"/>
      <c r="V5" s="464"/>
      <c r="W5" s="464"/>
      <c r="X5" s="464"/>
    </row>
    <row r="6" spans="1:30" s="66" customFormat="1" ht="25" customHeight="1">
      <c r="H6" s="67" t="s">
        <v>67</v>
      </c>
      <c r="J6" s="66" t="s">
        <v>156</v>
      </c>
      <c r="L6" s="70"/>
      <c r="M6" s="70"/>
      <c r="N6" s="70"/>
      <c r="V6" s="66" t="s">
        <v>54</v>
      </c>
    </row>
    <row r="7" spans="1:30" s="66" customFormat="1" ht="25" customHeight="1">
      <c r="H7" s="67" t="s">
        <v>158</v>
      </c>
      <c r="J7" s="68" t="s">
        <v>155</v>
      </c>
      <c r="L7" s="70"/>
      <c r="M7" s="70"/>
      <c r="N7" s="70"/>
      <c r="P7" s="68"/>
      <c r="R7" s="68"/>
      <c r="V7" s="66" t="s">
        <v>99</v>
      </c>
      <c r="Z7" s="66" t="s">
        <v>101</v>
      </c>
    </row>
    <row r="8" spans="1:30" s="66" customFormat="1" ht="25" customHeight="1">
      <c r="D8" s="66" t="s">
        <v>160</v>
      </c>
      <c r="H8" s="66" t="s">
        <v>157</v>
      </c>
      <c r="J8" s="67" t="s">
        <v>164</v>
      </c>
      <c r="L8" s="70"/>
      <c r="M8" s="70"/>
      <c r="N8" s="70"/>
      <c r="P8" s="81"/>
      <c r="R8" s="68"/>
      <c r="V8" s="68" t="s">
        <v>174</v>
      </c>
      <c r="X8" s="68" t="s">
        <v>66</v>
      </c>
      <c r="Z8" s="71" t="s">
        <v>102</v>
      </c>
    </row>
    <row r="9" spans="1:30" s="67" customFormat="1" ht="25" customHeight="1">
      <c r="D9" s="81" t="s">
        <v>159</v>
      </c>
      <c r="E9" s="66"/>
      <c r="F9" s="66"/>
      <c r="G9" s="66"/>
      <c r="H9" s="67" t="s">
        <v>142</v>
      </c>
      <c r="I9" s="69"/>
      <c r="J9" s="67" t="s">
        <v>42</v>
      </c>
      <c r="K9" s="66"/>
      <c r="L9" s="66"/>
      <c r="M9" s="66"/>
      <c r="N9" s="66"/>
      <c r="O9" s="66"/>
      <c r="P9" s="81" t="s">
        <v>65</v>
      </c>
      <c r="Q9" s="66"/>
      <c r="R9" s="68" t="s">
        <v>203</v>
      </c>
      <c r="S9" s="66"/>
      <c r="T9" s="68" t="s">
        <v>204</v>
      </c>
      <c r="U9" s="66"/>
      <c r="V9" s="68" t="s">
        <v>187</v>
      </c>
      <c r="W9" s="66"/>
      <c r="X9" s="67" t="s">
        <v>100</v>
      </c>
      <c r="Y9" s="66"/>
      <c r="Z9" s="83" t="s">
        <v>103</v>
      </c>
      <c r="AA9" s="66"/>
      <c r="AB9" s="66" t="s">
        <v>105</v>
      </c>
      <c r="AC9" s="66"/>
      <c r="AD9" s="66"/>
    </row>
    <row r="10" spans="1:30" s="67" customFormat="1" ht="25" customHeight="1">
      <c r="B10" s="125" t="s">
        <v>1</v>
      </c>
      <c r="C10" s="125"/>
      <c r="D10" s="66" t="s">
        <v>29</v>
      </c>
      <c r="E10" s="66"/>
      <c r="F10" s="166" t="s">
        <v>30</v>
      </c>
      <c r="G10" s="66"/>
      <c r="H10" s="67" t="s">
        <v>137</v>
      </c>
      <c r="I10" s="69"/>
      <c r="J10" s="66" t="s">
        <v>98</v>
      </c>
      <c r="K10" s="66"/>
      <c r="L10" s="66" t="s">
        <v>23</v>
      </c>
      <c r="M10" s="66"/>
      <c r="N10" s="66" t="s">
        <v>21</v>
      </c>
      <c r="O10" s="66"/>
      <c r="P10" s="68" t="s">
        <v>202</v>
      </c>
      <c r="Q10" s="66"/>
      <c r="R10" s="68" t="s">
        <v>202</v>
      </c>
      <c r="S10" s="66"/>
      <c r="T10" s="68" t="s">
        <v>202</v>
      </c>
      <c r="U10" s="66"/>
      <c r="V10" s="66" t="s">
        <v>143</v>
      </c>
      <c r="W10" s="66"/>
      <c r="X10" s="68" t="s">
        <v>148</v>
      </c>
      <c r="Y10" s="66"/>
      <c r="Z10" s="83" t="s">
        <v>104</v>
      </c>
      <c r="AA10" s="66"/>
      <c r="AB10" s="66" t="s">
        <v>42</v>
      </c>
      <c r="AC10" s="66"/>
      <c r="AD10" s="66" t="s">
        <v>16</v>
      </c>
    </row>
    <row r="11" spans="1:30" s="67" customFormat="1" ht="25" customHeight="1">
      <c r="A11" s="63"/>
      <c r="D11" s="463" t="s">
        <v>133</v>
      </c>
      <c r="E11" s="463"/>
      <c r="F11" s="463"/>
      <c r="G11" s="463"/>
      <c r="H11" s="463"/>
      <c r="I11" s="463"/>
      <c r="J11" s="463"/>
      <c r="K11" s="463"/>
      <c r="L11" s="463"/>
      <c r="M11" s="463"/>
      <c r="N11" s="463"/>
      <c r="O11" s="463"/>
      <c r="P11" s="463"/>
      <c r="Q11" s="463"/>
      <c r="R11" s="463"/>
      <c r="S11" s="463"/>
      <c r="T11" s="463"/>
      <c r="U11" s="463"/>
      <c r="V11" s="463"/>
      <c r="W11" s="463"/>
      <c r="X11" s="463"/>
      <c r="Y11" s="463"/>
      <c r="Z11" s="463"/>
      <c r="AA11" s="463"/>
      <c r="AB11" s="463"/>
      <c r="AC11" s="463"/>
      <c r="AD11" s="463"/>
    </row>
    <row r="12" spans="1:30" ht="20.25" customHeight="1">
      <c r="A12" s="63" t="s">
        <v>251</v>
      </c>
      <c r="B12" s="64"/>
      <c r="C12" s="64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</row>
    <row r="13" spans="1:30" ht="20.25" customHeight="1">
      <c r="A13" s="64" t="s">
        <v>250</v>
      </c>
      <c r="B13" s="64"/>
      <c r="C13" s="64"/>
      <c r="D13" s="188">
        <v>11733149998</v>
      </c>
      <c r="E13" s="188"/>
      <c r="F13" s="188">
        <v>51822145000</v>
      </c>
      <c r="G13" s="183"/>
      <c r="H13" s="188">
        <v>-316239277</v>
      </c>
      <c r="I13" s="183"/>
      <c r="J13" s="188">
        <v>1489752705</v>
      </c>
      <c r="K13" s="183"/>
      <c r="L13" s="188">
        <v>951608732</v>
      </c>
      <c r="M13" s="183"/>
      <c r="N13" s="188">
        <v>35979569979</v>
      </c>
      <c r="O13" s="183"/>
      <c r="P13" s="188">
        <v>786108245</v>
      </c>
      <c r="Q13" s="183"/>
      <c r="R13" s="188">
        <v>-4173223725</v>
      </c>
      <c r="S13" s="183"/>
      <c r="T13" s="188">
        <v>73490699</v>
      </c>
      <c r="U13" s="188"/>
      <c r="V13" s="188">
        <v>-1750416083</v>
      </c>
      <c r="W13" s="183"/>
      <c r="X13" s="188">
        <v>-5064040864</v>
      </c>
      <c r="Y13" s="183"/>
      <c r="Z13" s="188">
        <v>96595946273</v>
      </c>
      <c r="AA13" s="183"/>
      <c r="AB13" s="188">
        <v>10913189655</v>
      </c>
      <c r="AC13" s="183"/>
      <c r="AD13" s="188">
        <v>107509135928</v>
      </c>
    </row>
    <row r="14" spans="1:30" ht="20.25" customHeight="1">
      <c r="A14" s="65"/>
      <c r="B14" s="78"/>
      <c r="C14" s="78"/>
      <c r="D14" s="94"/>
      <c r="E14" s="94"/>
      <c r="F14" s="95"/>
      <c r="G14" s="94"/>
      <c r="H14" s="94"/>
      <c r="I14" s="94"/>
      <c r="J14" s="94"/>
      <c r="K14" s="94"/>
      <c r="L14" s="95"/>
      <c r="M14" s="94"/>
      <c r="N14" s="95"/>
      <c r="O14" s="94"/>
      <c r="P14" s="95"/>
      <c r="Q14" s="95"/>
      <c r="R14" s="95"/>
      <c r="S14" s="95"/>
      <c r="T14" s="95"/>
      <c r="U14" s="95"/>
      <c r="V14" s="95"/>
      <c r="W14" s="94"/>
      <c r="X14" s="95"/>
      <c r="Y14" s="94"/>
      <c r="Z14" s="95"/>
      <c r="AA14" s="94"/>
      <c r="AB14" s="95"/>
      <c r="AC14" s="94"/>
      <c r="AD14" s="95"/>
    </row>
    <row r="15" spans="1:30" ht="20.25" customHeight="1">
      <c r="A15" s="65" t="s">
        <v>106</v>
      </c>
      <c r="B15" s="78"/>
      <c r="C15" s="78"/>
      <c r="D15" s="94"/>
      <c r="E15" s="94"/>
      <c r="F15" s="95"/>
      <c r="G15" s="94"/>
      <c r="H15" s="94"/>
      <c r="I15" s="94"/>
      <c r="J15" s="94"/>
      <c r="K15" s="94"/>
      <c r="L15" s="95"/>
      <c r="M15" s="94"/>
      <c r="N15" s="95"/>
      <c r="O15" s="94"/>
      <c r="P15" s="95"/>
      <c r="Q15" s="95"/>
      <c r="R15" s="95"/>
      <c r="S15" s="95"/>
      <c r="T15" s="95"/>
      <c r="U15" s="95"/>
      <c r="V15" s="95"/>
      <c r="W15" s="94"/>
      <c r="X15" s="95"/>
      <c r="Y15" s="94"/>
      <c r="Z15" s="95"/>
      <c r="AA15" s="94"/>
      <c r="AB15" s="95"/>
      <c r="AC15" s="94"/>
      <c r="AD15" s="95"/>
    </row>
    <row r="16" spans="1:30" ht="20.25" customHeight="1">
      <c r="A16" s="107" t="s">
        <v>175</v>
      </c>
      <c r="B16" s="78"/>
      <c r="C16" s="78"/>
      <c r="D16" s="5"/>
      <c r="E16" s="5"/>
      <c r="F16" s="89"/>
      <c r="G16" s="5"/>
      <c r="H16" s="5"/>
      <c r="I16" s="5"/>
      <c r="J16" s="5"/>
      <c r="K16" s="5"/>
      <c r="L16" s="89"/>
      <c r="M16" s="5"/>
      <c r="N16" s="89"/>
      <c r="O16" s="5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5"/>
      <c r="AB16" s="89"/>
      <c r="AC16" s="5"/>
      <c r="AD16" s="89"/>
    </row>
    <row r="17" spans="1:30" ht="20.25" customHeight="1">
      <c r="A17" s="57" t="s">
        <v>165</v>
      </c>
      <c r="B17" s="137">
        <v>9</v>
      </c>
      <c r="C17" s="78"/>
      <c r="D17" s="91">
        <v>0</v>
      </c>
      <c r="E17" s="89"/>
      <c r="F17" s="91">
        <v>0</v>
      </c>
      <c r="G17" s="89"/>
      <c r="H17" s="91">
        <v>0</v>
      </c>
      <c r="I17" s="89"/>
      <c r="J17" s="91">
        <v>0</v>
      </c>
      <c r="K17" s="89"/>
      <c r="L17" s="91">
        <v>0</v>
      </c>
      <c r="M17" s="89"/>
      <c r="N17" s="198">
        <v>-5162492974</v>
      </c>
      <c r="O17" s="203"/>
      <c r="P17" s="198">
        <v>0</v>
      </c>
      <c r="Q17" s="203"/>
      <c r="R17" s="198">
        <v>0</v>
      </c>
      <c r="S17" s="203"/>
      <c r="T17" s="198">
        <v>0</v>
      </c>
      <c r="U17" s="203"/>
      <c r="V17" s="198">
        <v>0</v>
      </c>
      <c r="W17" s="203"/>
      <c r="X17" s="198">
        <v>0</v>
      </c>
      <c r="Y17" s="203"/>
      <c r="Z17" s="202">
        <v>-5162492974</v>
      </c>
      <c r="AA17" s="199"/>
      <c r="AB17" s="202">
        <v>-532636374</v>
      </c>
      <c r="AC17" s="200"/>
      <c r="AD17" s="202">
        <v>-5695129348</v>
      </c>
    </row>
    <row r="18" spans="1:30" ht="20.25" customHeight="1">
      <c r="A18" s="107" t="s">
        <v>176</v>
      </c>
      <c r="B18" s="90"/>
      <c r="C18" s="90"/>
      <c r="D18" s="93">
        <f>SUM(D17:D17)</f>
        <v>0</v>
      </c>
      <c r="E18" s="94"/>
      <c r="F18" s="93">
        <f>SUM(F17:F17)</f>
        <v>0</v>
      </c>
      <c r="G18" s="94"/>
      <c r="H18" s="93">
        <f>SUM(H17)</f>
        <v>0</v>
      </c>
      <c r="I18" s="94"/>
      <c r="J18" s="93">
        <f>SUM(J17)</f>
        <v>0</v>
      </c>
      <c r="K18" s="94"/>
      <c r="L18" s="93">
        <f>SUM(L17)</f>
        <v>0</v>
      </c>
      <c r="M18" s="94"/>
      <c r="N18" s="138">
        <f>SUM(N17)</f>
        <v>-5162492974</v>
      </c>
      <c r="O18" s="94"/>
      <c r="P18" s="93">
        <f>SUM(P17)</f>
        <v>0</v>
      </c>
      <c r="Q18" s="95"/>
      <c r="R18" s="93">
        <f>SUM(R17)</f>
        <v>0</v>
      </c>
      <c r="S18" s="95"/>
      <c r="T18" s="93">
        <f>SUM(T17)</f>
        <v>0</v>
      </c>
      <c r="U18" s="95"/>
      <c r="V18" s="93">
        <f>SUM(V17)</f>
        <v>0</v>
      </c>
      <c r="W18" s="95"/>
      <c r="X18" s="93">
        <f>SUM(X17)</f>
        <v>0</v>
      </c>
      <c r="Y18" s="95"/>
      <c r="Z18" s="138">
        <f>SUM(Z17:Z17)</f>
        <v>-5162492974</v>
      </c>
      <c r="AA18" s="95"/>
      <c r="AB18" s="138">
        <f>SUM(AB17)</f>
        <v>-532636374</v>
      </c>
      <c r="AC18" s="95"/>
      <c r="AD18" s="138">
        <f>SUM(AD17:AD17)</f>
        <v>-5695129348</v>
      </c>
    </row>
    <row r="19" spans="1:30" s="104" customFormat="1" ht="20.25" customHeight="1">
      <c r="A19" s="102"/>
      <c r="B19" s="103"/>
      <c r="C19" s="103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133"/>
    </row>
    <row r="20" spans="1:30" s="104" customFormat="1" ht="20.25" customHeight="1">
      <c r="A20" s="169" t="s">
        <v>68</v>
      </c>
      <c r="B20" s="103"/>
      <c r="C20" s="103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133"/>
    </row>
    <row r="21" spans="1:30" s="104" customFormat="1" ht="20.25" customHeight="1">
      <c r="A21" s="435" t="s">
        <v>266</v>
      </c>
      <c r="B21" s="103"/>
      <c r="C21" s="103"/>
      <c r="D21" s="91">
        <v>0</v>
      </c>
      <c r="E21" s="5"/>
      <c r="F21" s="91">
        <v>0</v>
      </c>
      <c r="G21" s="5"/>
      <c r="H21" s="91">
        <v>0</v>
      </c>
      <c r="I21" s="5"/>
      <c r="J21" s="91">
        <v>0</v>
      </c>
      <c r="K21" s="5"/>
      <c r="L21" s="91">
        <v>0</v>
      </c>
      <c r="M21" s="5"/>
      <c r="N21" s="91">
        <v>0</v>
      </c>
      <c r="O21" s="5"/>
      <c r="P21" s="91">
        <v>0</v>
      </c>
      <c r="Q21" s="89"/>
      <c r="R21" s="91">
        <v>0</v>
      </c>
      <c r="S21" s="89"/>
      <c r="T21" s="91">
        <v>0</v>
      </c>
      <c r="U21" s="89"/>
      <c r="V21" s="91">
        <v>0</v>
      </c>
      <c r="W21" s="89"/>
      <c r="X21" s="91">
        <f>P21+R21+T21+V21</f>
        <v>0</v>
      </c>
      <c r="Y21" s="89"/>
      <c r="Z21" s="91">
        <v>0</v>
      </c>
      <c r="AA21" s="89"/>
      <c r="AB21" s="202">
        <v>750077901</v>
      </c>
      <c r="AC21" s="184"/>
      <c r="AD21" s="202">
        <v>750077901</v>
      </c>
    </row>
    <row r="22" spans="1:30" ht="20.25" customHeight="1">
      <c r="A22" s="74" t="s">
        <v>193</v>
      </c>
      <c r="B22" s="78"/>
      <c r="C22" s="78"/>
      <c r="D22" s="93">
        <f>SUM(D21)</f>
        <v>0</v>
      </c>
      <c r="E22" s="94"/>
      <c r="F22" s="93">
        <f>SUM(F21)</f>
        <v>0</v>
      </c>
      <c r="G22" s="94"/>
      <c r="H22" s="93">
        <f>SUM(H21)</f>
        <v>0</v>
      </c>
      <c r="I22" s="94"/>
      <c r="J22" s="93">
        <f>SUM(J21)</f>
        <v>0</v>
      </c>
      <c r="K22" s="94"/>
      <c r="L22" s="93">
        <f>SUM(L21)</f>
        <v>0</v>
      </c>
      <c r="M22" s="94"/>
      <c r="N22" s="93">
        <f>SUM(N21)</f>
        <v>0</v>
      </c>
      <c r="O22" s="94"/>
      <c r="P22" s="93">
        <f>SUM(P21)</f>
        <v>0</v>
      </c>
      <c r="Q22" s="95"/>
      <c r="R22" s="93">
        <f>SUM(R21)</f>
        <v>0</v>
      </c>
      <c r="S22" s="95"/>
      <c r="T22" s="93">
        <f>SUM(T21)</f>
        <v>0</v>
      </c>
      <c r="U22" s="95"/>
      <c r="V22" s="93">
        <f>SUM(V21)</f>
        <v>0</v>
      </c>
      <c r="W22" s="95"/>
      <c r="X22" s="93">
        <f>SUM(X21)</f>
        <v>0</v>
      </c>
      <c r="Y22" s="95"/>
      <c r="Z22" s="138">
        <f>SUM(Z21)</f>
        <v>0</v>
      </c>
      <c r="AA22" s="95"/>
      <c r="AB22" s="138">
        <f>SUM(AB21)</f>
        <v>750077901</v>
      </c>
      <c r="AC22" s="95"/>
      <c r="AD22" s="96">
        <f>SUM(AD21)</f>
        <v>750077901</v>
      </c>
    </row>
    <row r="23" spans="1:30" ht="20.25" customHeight="1">
      <c r="A23" s="74"/>
      <c r="B23" s="78"/>
      <c r="C23" s="78"/>
      <c r="D23" s="95"/>
      <c r="E23" s="94"/>
      <c r="F23" s="95"/>
      <c r="G23" s="94"/>
      <c r="H23" s="95"/>
      <c r="I23" s="94"/>
      <c r="J23" s="95"/>
      <c r="K23" s="94"/>
      <c r="L23" s="95"/>
      <c r="M23" s="94"/>
      <c r="N23" s="95"/>
      <c r="O23" s="94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139"/>
      <c r="AA23" s="95"/>
      <c r="AB23" s="139"/>
      <c r="AC23" s="95"/>
      <c r="AD23" s="136"/>
    </row>
    <row r="24" spans="1:30" ht="20.25" customHeight="1">
      <c r="A24" s="65" t="s">
        <v>69</v>
      </c>
      <c r="B24" s="78"/>
      <c r="C24" s="78"/>
      <c r="D24" s="93">
        <f>D18+D22</f>
        <v>0</v>
      </c>
      <c r="E24" s="94"/>
      <c r="F24" s="93">
        <f>F18+F22</f>
        <v>0</v>
      </c>
      <c r="G24" s="94"/>
      <c r="H24" s="93">
        <f>H18+H22</f>
        <v>0</v>
      </c>
      <c r="I24" s="94"/>
      <c r="J24" s="93">
        <f>J18+J22</f>
        <v>0</v>
      </c>
      <c r="K24" s="94"/>
      <c r="L24" s="93">
        <f>L18+L22</f>
        <v>0</v>
      </c>
      <c r="M24" s="94"/>
      <c r="N24" s="140">
        <f>N18+N22</f>
        <v>-5162492974</v>
      </c>
      <c r="O24" s="94"/>
      <c r="P24" s="93">
        <f>P18+P22</f>
        <v>0</v>
      </c>
      <c r="Q24" s="95"/>
      <c r="R24" s="93">
        <f>R18+R22</f>
        <v>0</v>
      </c>
      <c r="S24" s="95"/>
      <c r="T24" s="93">
        <f>T18+T22</f>
        <v>0</v>
      </c>
      <c r="U24" s="95"/>
      <c r="V24" s="93">
        <f>V18+V22</f>
        <v>0</v>
      </c>
      <c r="W24" s="95"/>
      <c r="X24" s="93">
        <f>X18+X22</f>
        <v>0</v>
      </c>
      <c r="Y24" s="95"/>
      <c r="Z24" s="140">
        <f>Z18+Z22</f>
        <v>-5162492974</v>
      </c>
      <c r="AA24" s="95"/>
      <c r="AB24" s="140">
        <f>AB18+AB22</f>
        <v>217441527</v>
      </c>
      <c r="AC24" s="95"/>
      <c r="AD24" s="140">
        <f>AD22+AD18</f>
        <v>-4945051447</v>
      </c>
    </row>
    <row r="25" spans="1:30" ht="20.25" customHeight="1">
      <c r="A25" s="65"/>
      <c r="B25" s="78"/>
      <c r="C25" s="78"/>
      <c r="D25" s="94"/>
      <c r="E25" s="94"/>
      <c r="F25" s="95"/>
      <c r="G25" s="94"/>
      <c r="H25" s="94"/>
      <c r="I25" s="94"/>
      <c r="J25" s="94"/>
      <c r="K25" s="94"/>
      <c r="L25" s="95"/>
      <c r="M25" s="94"/>
      <c r="N25" s="95"/>
      <c r="O25" s="94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4"/>
      <c r="AB25" s="95"/>
      <c r="AC25" s="94"/>
      <c r="AD25" s="136"/>
    </row>
    <row r="26" spans="1:30" ht="20.25" customHeight="1">
      <c r="A26" s="46" t="s">
        <v>131</v>
      </c>
      <c r="B26" s="88"/>
      <c r="C26" s="88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89"/>
      <c r="AB26" s="94"/>
      <c r="AC26" s="89"/>
      <c r="AD26" s="131"/>
    </row>
    <row r="27" spans="1:30" ht="20.25" customHeight="1">
      <c r="A27" s="77" t="s">
        <v>171</v>
      </c>
      <c r="B27" s="92"/>
      <c r="C27" s="92"/>
      <c r="D27" s="5">
        <v>0</v>
      </c>
      <c r="E27" s="5"/>
      <c r="F27" s="5">
        <v>0</v>
      </c>
      <c r="G27" s="5"/>
      <c r="H27" s="5">
        <v>0</v>
      </c>
      <c r="I27" s="5"/>
      <c r="J27" s="5">
        <v>0</v>
      </c>
      <c r="K27" s="5"/>
      <c r="L27" s="5">
        <v>0</v>
      </c>
      <c r="M27" s="5"/>
      <c r="N27" s="203">
        <v>4925288945</v>
      </c>
      <c r="O27" s="203"/>
      <c r="P27" s="203">
        <v>0</v>
      </c>
      <c r="Q27" s="203"/>
      <c r="R27" s="203">
        <v>0</v>
      </c>
      <c r="S27" s="203"/>
      <c r="T27" s="203">
        <v>0</v>
      </c>
      <c r="U27" s="203"/>
      <c r="V27" s="203">
        <v>0</v>
      </c>
      <c r="W27" s="202"/>
      <c r="X27" s="193">
        <f>P27+R27+T27+V27</f>
        <v>0</v>
      </c>
      <c r="Y27" s="202"/>
      <c r="Z27" s="193">
        <v>4925288945</v>
      </c>
      <c r="AA27" s="202"/>
      <c r="AB27" s="203">
        <v>880080566</v>
      </c>
      <c r="AC27" s="202"/>
      <c r="AD27" s="180">
        <f>SUM(Z27:AB27)</f>
        <v>5805369511</v>
      </c>
    </row>
    <row r="28" spans="1:30" ht="20.25" customHeight="1">
      <c r="A28" s="77" t="s">
        <v>132</v>
      </c>
      <c r="B28" s="88"/>
      <c r="C28" s="88"/>
      <c r="D28" s="91">
        <v>0</v>
      </c>
      <c r="E28" s="5"/>
      <c r="F28" s="91">
        <v>0</v>
      </c>
      <c r="G28" s="5"/>
      <c r="H28" s="91">
        <v>0</v>
      </c>
      <c r="I28" s="5"/>
      <c r="J28" s="91">
        <v>0</v>
      </c>
      <c r="K28" s="5"/>
      <c r="L28" s="91">
        <v>0</v>
      </c>
      <c r="M28" s="5"/>
      <c r="N28" s="181">
        <v>0</v>
      </c>
      <c r="O28" s="203"/>
      <c r="P28" s="180">
        <v>-180798108</v>
      </c>
      <c r="Q28" s="203"/>
      <c r="R28" s="180">
        <v>5883799621</v>
      </c>
      <c r="S28" s="203"/>
      <c r="T28" s="198">
        <v>-287331547</v>
      </c>
      <c r="U28" s="193"/>
      <c r="V28" s="193">
        <v>1830982966</v>
      </c>
      <c r="W28" s="202"/>
      <c r="X28" s="193">
        <f>P28+R28+T28+V28</f>
        <v>7246652932</v>
      </c>
      <c r="Y28" s="202"/>
      <c r="Z28" s="193">
        <v>7246652932</v>
      </c>
      <c r="AA28" s="202"/>
      <c r="AB28" s="180">
        <v>2714208274</v>
      </c>
      <c r="AC28" s="202"/>
      <c r="AD28" s="180">
        <f>SUM(Z28:AB28)</f>
        <v>9960861206</v>
      </c>
    </row>
    <row r="29" spans="1:30" ht="20.25" customHeight="1">
      <c r="A29" s="46" t="s">
        <v>92</v>
      </c>
      <c r="B29" s="78"/>
      <c r="C29" s="78"/>
      <c r="D29" s="96">
        <f>SUM(D27:D28)</f>
        <v>0</v>
      </c>
      <c r="E29" s="94"/>
      <c r="F29" s="96">
        <f>SUM(F27:F28)</f>
        <v>0</v>
      </c>
      <c r="G29" s="94"/>
      <c r="H29" s="96">
        <f>SUM(H27:H28)</f>
        <v>0</v>
      </c>
      <c r="I29" s="94"/>
      <c r="J29" s="96">
        <f>SUM(J27:J28)</f>
        <v>0</v>
      </c>
      <c r="K29" s="94"/>
      <c r="L29" s="96">
        <f>SUM(L27:L28)</f>
        <v>0</v>
      </c>
      <c r="M29" s="94"/>
      <c r="N29" s="93">
        <f>SUM(N27:N28)</f>
        <v>4925288945</v>
      </c>
      <c r="O29" s="94"/>
      <c r="P29" s="97">
        <f>SUM(P27:P28)</f>
        <v>-180798108</v>
      </c>
      <c r="Q29" s="95"/>
      <c r="R29" s="97">
        <f>SUM(R27:R28)</f>
        <v>5883799621</v>
      </c>
      <c r="S29" s="95"/>
      <c r="T29" s="97">
        <f>SUM(T27:T28)</f>
        <v>-287331547</v>
      </c>
      <c r="U29" s="136"/>
      <c r="V29" s="96">
        <f>SUM(V27:V28)</f>
        <v>1830982966</v>
      </c>
      <c r="W29" s="131"/>
      <c r="X29" s="96">
        <f>SUM(X27:X28)</f>
        <v>7246652932</v>
      </c>
      <c r="Y29" s="131"/>
      <c r="Z29" s="96">
        <f>SUM(Z27:Z28)</f>
        <v>12171941877</v>
      </c>
      <c r="AA29" s="32"/>
      <c r="AB29" s="96">
        <f>SUM(AB27:AB28)</f>
        <v>3594288840</v>
      </c>
      <c r="AC29" s="32"/>
      <c r="AD29" s="96">
        <f>SUM(AD27:AD28)</f>
        <v>15766230717</v>
      </c>
    </row>
    <row r="30" spans="1:30" ht="20.25" customHeight="1">
      <c r="A30" s="46"/>
      <c r="B30" s="78"/>
      <c r="C30" s="78"/>
      <c r="D30" s="95"/>
      <c r="E30" s="94"/>
      <c r="F30" s="95"/>
      <c r="G30" s="94"/>
      <c r="H30" s="95"/>
      <c r="I30" s="94"/>
      <c r="J30" s="95"/>
      <c r="K30" s="94"/>
      <c r="L30" s="95"/>
      <c r="M30" s="94"/>
      <c r="N30" s="95"/>
      <c r="O30" s="94"/>
      <c r="P30" s="95"/>
      <c r="Q30" s="95"/>
      <c r="R30" s="95"/>
      <c r="S30" s="95"/>
      <c r="T30" s="95"/>
      <c r="U30" s="95"/>
      <c r="V30" s="95"/>
      <c r="W30" s="94"/>
      <c r="X30" s="95"/>
      <c r="Y30" s="94"/>
      <c r="Z30" s="95"/>
      <c r="AA30" s="5"/>
      <c r="AB30" s="95"/>
      <c r="AC30" s="5"/>
      <c r="AD30" s="95"/>
    </row>
    <row r="31" spans="1:30" ht="20.25" customHeight="1">
      <c r="A31" s="44" t="s">
        <v>108</v>
      </c>
      <c r="B31" s="78"/>
      <c r="C31" s="78"/>
      <c r="D31" s="91">
        <v>0</v>
      </c>
      <c r="E31" s="5"/>
      <c r="F31" s="91">
        <v>0</v>
      </c>
      <c r="G31" s="5"/>
      <c r="H31" s="91">
        <v>0</v>
      </c>
      <c r="I31" s="5"/>
      <c r="J31" s="91">
        <v>0</v>
      </c>
      <c r="K31" s="5"/>
      <c r="L31" s="91">
        <v>146476533</v>
      </c>
      <c r="M31" s="5"/>
      <c r="N31" s="182">
        <v>-146476533</v>
      </c>
      <c r="O31" s="5"/>
      <c r="P31" s="91">
        <v>0</v>
      </c>
      <c r="Q31" s="89"/>
      <c r="R31" s="89">
        <v>0</v>
      </c>
      <c r="S31" s="89"/>
      <c r="T31" s="89">
        <v>0</v>
      </c>
      <c r="U31" s="89"/>
      <c r="V31" s="89">
        <v>0</v>
      </c>
      <c r="W31" s="5"/>
      <c r="X31" s="89">
        <f>P31+R31+T31+V31</f>
        <v>0</v>
      </c>
      <c r="Y31" s="5"/>
      <c r="Z31" s="91">
        <f>SUM(D31,F31,H31,J31,L31,N31,X31)</f>
        <v>0</v>
      </c>
      <c r="AA31" s="5"/>
      <c r="AB31" s="91">
        <v>0</v>
      </c>
      <c r="AC31" s="5"/>
      <c r="AD31" s="201">
        <f>Z31+AB31</f>
        <v>0</v>
      </c>
    </row>
    <row r="32" spans="1:30" ht="20.25" customHeight="1" thickBot="1">
      <c r="A32" s="78" t="s">
        <v>252</v>
      </c>
      <c r="B32" s="88"/>
      <c r="C32" s="88"/>
      <c r="D32" s="302">
        <f>SUM(D13,D29,D31,D24)</f>
        <v>11733149998</v>
      </c>
      <c r="E32" s="270"/>
      <c r="F32" s="302">
        <f>SUM(F13,F29,F31,F24)</f>
        <v>51822145000</v>
      </c>
      <c r="G32" s="270"/>
      <c r="H32" s="303">
        <f>SUM(H13,H22,H29,H31)</f>
        <v>-316239277</v>
      </c>
      <c r="I32" s="270"/>
      <c r="J32" s="302">
        <f>SUM(J13,J22,J29,J31)</f>
        <v>1489752705</v>
      </c>
      <c r="K32" s="270"/>
      <c r="L32" s="302">
        <f>SUM(L13,L22,L29,L31)</f>
        <v>1098085265</v>
      </c>
      <c r="M32" s="270"/>
      <c r="N32" s="302">
        <f>SUM(N13,N22,N24,N29,N31)</f>
        <v>35595889417</v>
      </c>
      <c r="O32" s="270"/>
      <c r="P32" s="303">
        <f>SUM(P13,P22,P29,P31)</f>
        <v>605310137</v>
      </c>
      <c r="Q32" s="223"/>
      <c r="R32" s="305">
        <f>SUM(R13,R22,R29,R31)</f>
        <v>1710575896</v>
      </c>
      <c r="S32" s="223"/>
      <c r="T32" s="305">
        <f>SUM(T13,T22,T29,T31)</f>
        <v>-213840848</v>
      </c>
      <c r="U32" s="223"/>
      <c r="V32" s="305">
        <f>SUM(V13,V22,V29,V31)</f>
        <v>80566883</v>
      </c>
      <c r="W32" s="270"/>
      <c r="X32" s="305">
        <f>SUM(X13,X22,X29,X31)</f>
        <v>2182612068</v>
      </c>
      <c r="Y32" s="270"/>
      <c r="Z32" s="302">
        <f>SUM(Z13,Z29,Z31,Z24)</f>
        <v>103605395176</v>
      </c>
      <c r="AA32" s="270"/>
      <c r="AB32" s="302">
        <f>SUM(AB13,AB29,AB31,AB24)</f>
        <v>14724920022</v>
      </c>
      <c r="AC32" s="270"/>
      <c r="AD32" s="302">
        <f>SUM(AD13,AD24,AD29,AD31)</f>
        <v>118330315198</v>
      </c>
    </row>
    <row r="33" spans="4:30" ht="13.5" thickTop="1"/>
    <row r="36" spans="4:30">
      <c r="D36" s="177"/>
      <c r="E36" s="177"/>
      <c r="F36" s="177"/>
      <c r="G36" s="177"/>
      <c r="H36" s="177"/>
      <c r="J36" s="177"/>
      <c r="L36" s="177"/>
      <c r="N36" s="177"/>
      <c r="X36" s="177"/>
      <c r="AD36" s="177"/>
    </row>
  </sheetData>
  <mergeCells count="2">
    <mergeCell ref="P5:X5"/>
    <mergeCell ref="D11:AD11"/>
  </mergeCells>
  <conditionalFormatting sqref="M12 AC12 U12:Y12 O12:R12">
    <cfRule type="expression" priority="27" stopIfTrue="1">
      <formula>"if(E11&gt;0,#,##0;(#,##0),"-")"</formula>
    </cfRule>
  </conditionalFormatting>
  <conditionalFormatting sqref="E28 I28 K28">
    <cfRule type="expression" priority="26" stopIfTrue="1">
      <formula>"if(E11&gt;0,#,##0;(#,##0),"-")"</formula>
    </cfRule>
  </conditionalFormatting>
  <conditionalFormatting sqref="G28">
    <cfRule type="expression" priority="25" stopIfTrue="1">
      <formula>"if(E11&gt;0,#,##0;(#,##0),"-")"</formula>
    </cfRule>
  </conditionalFormatting>
  <conditionalFormatting sqref="J19:J20">
    <cfRule type="expression" priority="23" stopIfTrue="1">
      <formula>"if(E11&gt;0,#,##0;(#,##0),"-")"</formula>
    </cfRule>
  </conditionalFormatting>
  <conditionalFormatting sqref="AA12">
    <cfRule type="expression" priority="14" stopIfTrue="1">
      <formula>"if(E11&gt;0,#,##0;(#,##0),"-")"</formula>
    </cfRule>
  </conditionalFormatting>
  <conditionalFormatting sqref="S12:T12">
    <cfRule type="expression" priority="12" stopIfTrue="1">
      <formula>"if(E11&gt;0,#,##0;(#,##0),"-")"</formula>
    </cfRule>
  </conditionalFormatting>
  <conditionalFormatting sqref="J21">
    <cfRule type="expression" priority="10" stopIfTrue="1">
      <formula>"if(E11&gt;0,#,##0;(#,##0),"-")"</formula>
    </cfRule>
  </conditionalFormatting>
  <conditionalFormatting sqref="AB21">
    <cfRule type="expression" priority="6" stopIfTrue="1">
      <formula>"if(E11&gt;0,#,##0;(#,##0),"-")"</formula>
    </cfRule>
  </conditionalFormatting>
  <pageMargins left="0.5" right="0.3" top="0.48" bottom="0.5" header="0.5" footer="0.5"/>
  <pageSetup paperSize="9" scale="48" firstPageNumber="10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GridLines="0" view="pageBreakPreview" topLeftCell="B10" zoomScale="82" zoomScaleNormal="60" zoomScaleSheetLayoutView="82" zoomScalePageLayoutView="70" workbookViewId="0">
      <selection activeCell="O22" sqref="O22"/>
    </sheetView>
  </sheetViews>
  <sheetFormatPr defaultColWidth="26.54296875" defaultRowHeight="13"/>
  <cols>
    <col min="1" max="1" width="52.6328125" style="80" customWidth="1"/>
    <col min="2" max="2" width="5.26953125" style="80" customWidth="1"/>
    <col min="3" max="3" width="1.1796875" style="80" customWidth="1"/>
    <col min="4" max="4" width="21.6328125" style="80" customWidth="1"/>
    <col min="5" max="5" width="1.54296875" style="80" customWidth="1"/>
    <col min="6" max="6" width="21.6328125" style="80" customWidth="1"/>
    <col min="7" max="7" width="2" style="80" customWidth="1"/>
    <col min="8" max="8" width="21.6328125" style="80" customWidth="1"/>
    <col min="9" max="9" width="1.81640625" style="80" customWidth="1"/>
    <col min="10" max="10" width="21.6328125" style="80" customWidth="1"/>
    <col min="11" max="11" width="2.1796875" style="80" customWidth="1"/>
    <col min="12" max="12" width="21.6328125" style="80" customWidth="1"/>
    <col min="13" max="13" width="1.7265625" style="80" customWidth="1"/>
    <col min="14" max="14" width="21.6328125" style="80" customWidth="1"/>
    <col min="15" max="16384" width="26.54296875" style="80"/>
  </cols>
  <sheetData>
    <row r="1" spans="1:14" s="88" customFormat="1" ht="25" customHeight="1">
      <c r="A1" s="72" t="s">
        <v>73</v>
      </c>
      <c r="B1" s="117"/>
      <c r="N1" s="118"/>
    </row>
    <row r="2" spans="1:14" s="88" customFormat="1" ht="25" customHeight="1">
      <c r="A2" s="73" t="s">
        <v>64</v>
      </c>
      <c r="B2" s="117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8"/>
    </row>
    <row r="3" spans="1:14" s="88" customFormat="1" ht="25" customHeight="1">
      <c r="A3" s="73"/>
      <c r="B3" s="117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s="64" customFormat="1" ht="25" customHeight="1">
      <c r="C4" s="122"/>
      <c r="D4" s="122" t="s">
        <v>31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4" s="66" customFormat="1" ht="25" customHeight="1">
      <c r="H5" s="123" t="s">
        <v>40</v>
      </c>
      <c r="I5" s="123"/>
      <c r="J5" s="123"/>
      <c r="K5" s="124"/>
      <c r="L5" s="465" t="s">
        <v>50</v>
      </c>
      <c r="M5" s="465"/>
    </row>
    <row r="6" spans="1:14" s="67" customFormat="1" ht="25" customHeight="1">
      <c r="D6" s="81" t="s">
        <v>130</v>
      </c>
      <c r="F6" s="66"/>
      <c r="L6" s="81" t="s">
        <v>204</v>
      </c>
      <c r="M6" s="81"/>
      <c r="N6" s="66"/>
    </row>
    <row r="7" spans="1:14" s="67" customFormat="1" ht="25" customHeight="1">
      <c r="B7" s="125" t="s">
        <v>1</v>
      </c>
      <c r="C7" s="66"/>
      <c r="D7" s="66" t="s">
        <v>29</v>
      </c>
      <c r="E7" s="66"/>
      <c r="F7" s="166" t="s">
        <v>30</v>
      </c>
      <c r="G7" s="66"/>
      <c r="H7" s="66" t="s">
        <v>23</v>
      </c>
      <c r="I7" s="66"/>
      <c r="J7" s="66" t="s">
        <v>21</v>
      </c>
      <c r="K7" s="66"/>
      <c r="L7" s="68" t="s">
        <v>202</v>
      </c>
      <c r="M7" s="68"/>
      <c r="N7" s="66" t="s">
        <v>16</v>
      </c>
    </row>
    <row r="8" spans="1:14" s="67" customFormat="1" ht="25" customHeight="1">
      <c r="A8" s="63"/>
      <c r="D8" s="463" t="s">
        <v>133</v>
      </c>
      <c r="E8" s="463"/>
      <c r="F8" s="463"/>
      <c r="G8" s="463"/>
      <c r="H8" s="463"/>
      <c r="I8" s="463"/>
      <c r="J8" s="463"/>
      <c r="K8" s="463"/>
      <c r="L8" s="463"/>
      <c r="M8" s="463"/>
      <c r="N8" s="463"/>
    </row>
    <row r="9" spans="1:14" ht="20.25" customHeight="1">
      <c r="A9" s="63" t="s">
        <v>230</v>
      </c>
      <c r="B9" s="64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</row>
    <row r="10" spans="1:14" ht="20.25" customHeight="1">
      <c r="A10" s="64" t="s">
        <v>199</v>
      </c>
      <c r="B10" s="64"/>
      <c r="C10" s="127"/>
      <c r="D10" s="187">
        <v>11733149998</v>
      </c>
      <c r="E10" s="190"/>
      <c r="F10" s="187">
        <v>51822145000</v>
      </c>
      <c r="G10" s="190"/>
      <c r="H10" s="187">
        <v>657723756</v>
      </c>
      <c r="I10" s="187"/>
      <c r="J10" s="187">
        <v>6993330668</v>
      </c>
      <c r="K10" s="186"/>
      <c r="L10" s="187">
        <v>746374316</v>
      </c>
      <c r="M10" s="179"/>
      <c r="N10" s="196">
        <v>71952723738</v>
      </c>
    </row>
    <row r="11" spans="1:14" ht="20.25" customHeight="1">
      <c r="A11" s="65"/>
      <c r="B11" s="78"/>
      <c r="C11" s="129"/>
      <c r="D11" s="94"/>
      <c r="E11" s="94"/>
      <c r="F11" s="95"/>
      <c r="G11" s="94"/>
      <c r="H11" s="95"/>
      <c r="I11" s="94"/>
      <c r="J11" s="95"/>
      <c r="K11" s="95"/>
      <c r="L11" s="95"/>
      <c r="M11" s="95"/>
      <c r="N11" s="95"/>
    </row>
    <row r="12" spans="1:14" ht="20.25" customHeight="1">
      <c r="A12" s="65" t="s">
        <v>106</v>
      </c>
      <c r="B12" s="78"/>
      <c r="C12" s="129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20.25" customHeight="1">
      <c r="A13" s="87" t="s">
        <v>178</v>
      </c>
      <c r="B13" s="78"/>
      <c r="C13" s="129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 ht="20.25" customHeight="1">
      <c r="A14" s="75" t="s">
        <v>180</v>
      </c>
      <c r="B14" s="128">
        <v>9</v>
      </c>
      <c r="C14" s="129"/>
      <c r="D14" s="32">
        <v>0</v>
      </c>
      <c r="E14" s="3"/>
      <c r="F14" s="133">
        <v>0</v>
      </c>
      <c r="G14" s="3"/>
      <c r="H14" s="133">
        <v>0</v>
      </c>
      <c r="I14" s="3"/>
      <c r="J14" s="206">
        <v>-4458541934</v>
      </c>
      <c r="K14" s="205"/>
      <c r="L14" s="205">
        <v>0</v>
      </c>
      <c r="M14" s="205"/>
      <c r="N14" s="205">
        <v>-4458541934</v>
      </c>
    </row>
    <row r="15" spans="1:14" ht="20.25" customHeight="1">
      <c r="A15" s="87" t="s">
        <v>181</v>
      </c>
      <c r="B15" s="78"/>
      <c r="C15" s="129"/>
      <c r="D15" s="134">
        <v>0</v>
      </c>
      <c r="E15" s="23">
        <v>0</v>
      </c>
      <c r="F15" s="134">
        <v>0</v>
      </c>
      <c r="G15" s="23">
        <v>0</v>
      </c>
      <c r="H15" s="134">
        <v>0</v>
      </c>
      <c r="I15" s="23">
        <v>0</v>
      </c>
      <c r="J15" s="22">
        <f>J14</f>
        <v>-4458541934</v>
      </c>
      <c r="K15" s="23">
        <v>0</v>
      </c>
      <c r="L15" s="134">
        <v>0</v>
      </c>
      <c r="M15" s="136"/>
      <c r="N15" s="22">
        <f>N14</f>
        <v>-4458541934</v>
      </c>
    </row>
    <row r="16" spans="1:14" ht="20.25" customHeight="1">
      <c r="A16" s="65"/>
      <c r="B16" s="78"/>
      <c r="C16" s="129"/>
      <c r="D16" s="94"/>
      <c r="E16" s="94"/>
      <c r="F16" s="95"/>
      <c r="G16" s="94"/>
      <c r="H16" s="95"/>
      <c r="I16" s="94"/>
      <c r="J16" s="95"/>
      <c r="K16" s="95"/>
      <c r="L16" s="95"/>
      <c r="M16" s="95"/>
      <c r="N16" s="95"/>
    </row>
    <row r="17" spans="1:14" ht="20.25" customHeight="1">
      <c r="A17" s="46" t="s">
        <v>239</v>
      </c>
      <c r="B17" s="88"/>
      <c r="C17" s="130"/>
      <c r="D17" s="5"/>
      <c r="E17" s="5"/>
      <c r="F17" s="5"/>
      <c r="G17" s="5"/>
      <c r="H17" s="5"/>
      <c r="I17" s="5"/>
      <c r="J17" s="5"/>
      <c r="K17" s="5"/>
      <c r="L17" s="5"/>
      <c r="M17" s="5"/>
      <c r="N17" s="94"/>
    </row>
    <row r="18" spans="1:14" ht="20.25" customHeight="1">
      <c r="A18" s="77" t="s">
        <v>107</v>
      </c>
      <c r="B18" s="92"/>
      <c r="C18" s="32"/>
      <c r="D18" s="5">
        <v>0</v>
      </c>
      <c r="E18" s="5"/>
      <c r="F18" s="5">
        <v>0</v>
      </c>
      <c r="G18" s="5"/>
      <c r="H18" s="5">
        <v>0</v>
      </c>
      <c r="I18" s="5"/>
      <c r="J18" s="203">
        <v>3377649342</v>
      </c>
      <c r="K18" s="203"/>
      <c r="L18" s="205">
        <v>0</v>
      </c>
      <c r="M18" s="205"/>
      <c r="N18" s="205">
        <v>3377649342</v>
      </c>
    </row>
    <row r="19" spans="1:14" ht="20.25" customHeight="1">
      <c r="A19" s="77" t="s">
        <v>132</v>
      </c>
      <c r="B19" s="88"/>
      <c r="C19" s="32"/>
      <c r="D19" s="91">
        <v>0</v>
      </c>
      <c r="E19" s="5"/>
      <c r="F19" s="91">
        <v>0</v>
      </c>
      <c r="G19" s="5"/>
      <c r="H19" s="91">
        <v>0</v>
      </c>
      <c r="I19" s="5"/>
      <c r="J19" s="198">
        <v>0</v>
      </c>
      <c r="K19" s="203"/>
      <c r="L19" s="198">
        <v>4237833119</v>
      </c>
      <c r="M19" s="185"/>
      <c r="N19" s="205">
        <v>4237833119</v>
      </c>
    </row>
    <row r="20" spans="1:14" ht="20.25" customHeight="1">
      <c r="A20" s="46" t="s">
        <v>92</v>
      </c>
      <c r="B20" s="78"/>
      <c r="C20" s="131"/>
      <c r="D20" s="96">
        <v>0</v>
      </c>
      <c r="E20" s="94"/>
      <c r="F20" s="96">
        <v>0</v>
      </c>
      <c r="G20" s="94"/>
      <c r="H20" s="96">
        <v>0</v>
      </c>
      <c r="I20" s="94"/>
      <c r="J20" s="97">
        <f>J18</f>
        <v>3377649342</v>
      </c>
      <c r="K20" s="95"/>
      <c r="L20" s="96">
        <f>L19</f>
        <v>4237833119</v>
      </c>
      <c r="M20" s="95"/>
      <c r="N20" s="97">
        <f>N18+N19</f>
        <v>7615482461</v>
      </c>
    </row>
    <row r="21" spans="1:14" ht="20.25" customHeight="1">
      <c r="A21" s="46"/>
      <c r="B21" s="78"/>
      <c r="C21" s="131"/>
      <c r="D21" s="95"/>
      <c r="E21" s="94"/>
      <c r="F21" s="95"/>
      <c r="G21" s="94"/>
      <c r="H21" s="95"/>
      <c r="I21" s="94"/>
      <c r="J21" s="95"/>
      <c r="K21" s="95"/>
      <c r="L21" s="95"/>
      <c r="M21" s="95"/>
      <c r="N21" s="95"/>
    </row>
    <row r="22" spans="1:14" ht="20.25" customHeight="1">
      <c r="A22" s="44" t="s">
        <v>108</v>
      </c>
      <c r="B22" s="78"/>
      <c r="C22" s="131"/>
      <c r="D22" s="108">
        <v>0</v>
      </c>
      <c r="E22" s="3"/>
      <c r="F22" s="108">
        <v>0</v>
      </c>
      <c r="G22" s="3"/>
      <c r="H22" s="195">
        <v>168882467</v>
      </c>
      <c r="I22" s="204"/>
      <c r="J22" s="198">
        <v>-168882467</v>
      </c>
      <c r="K22" s="6"/>
      <c r="L22" s="108">
        <v>0</v>
      </c>
      <c r="M22" s="133"/>
      <c r="N22" s="108">
        <v>0</v>
      </c>
    </row>
    <row r="23" spans="1:14" ht="20.25" customHeight="1" thickBot="1">
      <c r="A23" s="78" t="s">
        <v>229</v>
      </c>
      <c r="B23" s="88"/>
      <c r="C23" s="129"/>
      <c r="D23" s="302">
        <f>D10</f>
        <v>11733149998</v>
      </c>
      <c r="E23" s="270"/>
      <c r="F23" s="302">
        <f>F10</f>
        <v>51822145000</v>
      </c>
      <c r="G23" s="270"/>
      <c r="H23" s="302">
        <f>H22+H10</f>
        <v>826606223</v>
      </c>
      <c r="I23" s="270"/>
      <c r="J23" s="302">
        <f>(J10+J15+J20+J22)</f>
        <v>5743555609</v>
      </c>
      <c r="K23" s="223"/>
      <c r="L23" s="306">
        <f>L20+L10</f>
        <v>4984207435</v>
      </c>
      <c r="M23" s="223"/>
      <c r="N23" s="302">
        <f>N10+N15+N20</f>
        <v>75109664265</v>
      </c>
    </row>
    <row r="24" spans="1:14" ht="20.25" customHeight="1" thickTop="1"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</sheetData>
  <mergeCells count="2">
    <mergeCell ref="D8:N8"/>
    <mergeCell ref="L5:M5"/>
  </mergeCells>
  <conditionalFormatting sqref="I9 K9:M9">
    <cfRule type="expression" priority="17" stopIfTrue="1">
      <formula>"if(E11&gt;0,#,##0;(#,##0),"-")"</formula>
    </cfRule>
  </conditionalFormatting>
  <conditionalFormatting sqref="E19 G19">
    <cfRule type="expression" priority="16" stopIfTrue="1">
      <formula>"if(E11&gt;0,#,##0;(#,##0),"-")"</formula>
    </cfRule>
  </conditionalFormatting>
  <conditionalFormatting sqref="C19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67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27"/>
  <sheetViews>
    <sheetView showGridLines="0" view="pageBreakPreview" zoomScale="88" zoomScaleNormal="60" zoomScaleSheetLayoutView="88" zoomScalePageLayoutView="70" workbookViewId="0">
      <selection activeCell="O22" sqref="O22"/>
    </sheetView>
  </sheetViews>
  <sheetFormatPr defaultColWidth="26.54296875" defaultRowHeight="20.25" customHeight="1"/>
  <cols>
    <col min="1" max="1" width="52.6328125" style="80" customWidth="1"/>
    <col min="2" max="2" width="5.26953125" style="80" customWidth="1"/>
    <col min="3" max="3" width="1.1796875" style="80" customWidth="1"/>
    <col min="4" max="4" width="21.6328125" style="80" customWidth="1"/>
    <col min="5" max="5" width="1.1796875" style="80" customWidth="1"/>
    <col min="6" max="6" width="21.6328125" style="80" customWidth="1"/>
    <col min="7" max="7" width="1" style="80" customWidth="1"/>
    <col min="8" max="8" width="21.6328125" style="80" customWidth="1"/>
    <col min="9" max="9" width="0.81640625" style="80" customWidth="1"/>
    <col min="10" max="10" width="21.6328125" style="80" customWidth="1"/>
    <col min="11" max="11" width="0.81640625" style="104" customWidth="1"/>
    <col min="12" max="12" width="21.6328125" style="80" customWidth="1"/>
    <col min="13" max="13" width="1" style="80" customWidth="1"/>
    <col min="14" max="14" width="21.6328125" style="80" customWidth="1"/>
    <col min="15" max="16384" width="26.54296875" style="80"/>
  </cols>
  <sheetData>
    <row r="1" spans="1:15" ht="20.25" customHeight="1">
      <c r="A1" s="72" t="s">
        <v>73</v>
      </c>
      <c r="B1" s="117"/>
      <c r="C1" s="88"/>
      <c r="D1" s="88"/>
      <c r="E1" s="88"/>
      <c r="F1" s="88"/>
      <c r="G1" s="88"/>
      <c r="H1" s="88"/>
      <c r="I1" s="88"/>
      <c r="J1" s="88"/>
      <c r="K1" s="79"/>
      <c r="L1" s="88"/>
      <c r="M1" s="88"/>
      <c r="N1" s="118"/>
    </row>
    <row r="2" spans="1:15" ht="20.25" customHeight="1">
      <c r="A2" s="73" t="s">
        <v>64</v>
      </c>
      <c r="B2" s="117"/>
      <c r="C2" s="119"/>
      <c r="D2" s="119"/>
      <c r="E2" s="119"/>
      <c r="F2" s="119"/>
      <c r="G2" s="119"/>
      <c r="H2" s="119"/>
      <c r="I2" s="119"/>
      <c r="J2" s="119"/>
      <c r="K2" s="120"/>
      <c r="L2" s="119"/>
      <c r="M2" s="119"/>
      <c r="N2" s="118"/>
    </row>
    <row r="3" spans="1:15" ht="20.25" customHeight="1">
      <c r="A3" s="73"/>
      <c r="B3" s="117"/>
      <c r="C3" s="121"/>
      <c r="D3" s="121"/>
      <c r="E3" s="121"/>
      <c r="F3" s="121"/>
      <c r="G3" s="121"/>
      <c r="H3" s="121"/>
      <c r="I3" s="121"/>
      <c r="J3" s="121"/>
      <c r="K3" s="122"/>
      <c r="L3" s="121"/>
      <c r="M3" s="121"/>
      <c r="N3" s="121"/>
    </row>
    <row r="4" spans="1:15" ht="20.25" customHeight="1">
      <c r="A4" s="64"/>
      <c r="B4" s="64"/>
      <c r="C4" s="122"/>
      <c r="D4" s="122" t="s">
        <v>31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5" ht="20.25" customHeight="1">
      <c r="A5" s="66"/>
      <c r="B5" s="66"/>
      <c r="C5" s="66"/>
      <c r="D5" s="66"/>
      <c r="E5" s="66"/>
      <c r="F5" s="66"/>
      <c r="G5" s="66"/>
      <c r="H5" s="123" t="s">
        <v>40</v>
      </c>
      <c r="I5" s="123"/>
      <c r="J5" s="123"/>
      <c r="K5" s="124"/>
      <c r="L5" s="465" t="s">
        <v>50</v>
      </c>
      <c r="M5" s="464"/>
      <c r="N5" s="66"/>
    </row>
    <row r="6" spans="1:15" ht="20.25" customHeight="1">
      <c r="A6" s="67"/>
      <c r="B6" s="67"/>
      <c r="C6" s="67"/>
      <c r="D6" s="81" t="s">
        <v>130</v>
      </c>
      <c r="E6" s="67"/>
      <c r="F6" s="66"/>
      <c r="G6" s="67"/>
      <c r="H6" s="67"/>
      <c r="I6" s="67"/>
      <c r="J6" s="67"/>
      <c r="K6" s="66"/>
      <c r="L6" s="81" t="s">
        <v>204</v>
      </c>
      <c r="M6" s="67"/>
      <c r="N6" s="66"/>
    </row>
    <row r="7" spans="1:15" ht="20.25" customHeight="1">
      <c r="A7" s="67"/>
      <c r="B7" s="125" t="s">
        <v>1</v>
      </c>
      <c r="C7" s="66"/>
      <c r="D7" s="66" t="s">
        <v>29</v>
      </c>
      <c r="E7" s="66"/>
      <c r="F7" s="166" t="s">
        <v>30</v>
      </c>
      <c r="G7" s="66"/>
      <c r="H7" s="66" t="s">
        <v>23</v>
      </c>
      <c r="I7" s="66"/>
      <c r="J7" s="66" t="s">
        <v>21</v>
      </c>
      <c r="K7" s="66"/>
      <c r="L7" s="68" t="s">
        <v>202</v>
      </c>
      <c r="M7" s="66"/>
      <c r="N7" s="66" t="s">
        <v>16</v>
      </c>
    </row>
    <row r="8" spans="1:15" ht="20.25" customHeight="1">
      <c r="A8" s="63"/>
      <c r="B8" s="67"/>
      <c r="C8" s="67"/>
      <c r="D8" s="463" t="s">
        <v>133</v>
      </c>
      <c r="E8" s="463"/>
      <c r="F8" s="463"/>
      <c r="G8" s="463"/>
      <c r="H8" s="463"/>
      <c r="I8" s="463"/>
      <c r="J8" s="463"/>
      <c r="K8" s="463"/>
      <c r="L8" s="463"/>
      <c r="M8" s="463"/>
      <c r="N8" s="463"/>
    </row>
    <row r="9" spans="1:15" ht="20.25" customHeight="1">
      <c r="A9" s="63" t="s">
        <v>251</v>
      </c>
      <c r="B9" s="64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</row>
    <row r="10" spans="1:15" ht="20.25" customHeight="1">
      <c r="A10" s="64" t="s">
        <v>250</v>
      </c>
      <c r="B10" s="78"/>
      <c r="C10" s="129"/>
      <c r="D10" s="187">
        <v>11733149998</v>
      </c>
      <c r="E10" s="192"/>
      <c r="F10" s="187">
        <v>51822145000</v>
      </c>
      <c r="G10" s="192"/>
      <c r="H10" s="187">
        <v>951608732</v>
      </c>
      <c r="I10" s="192"/>
      <c r="J10" s="187">
        <v>33992640595</v>
      </c>
      <c r="K10" s="186"/>
      <c r="L10" s="191">
        <v>115959</v>
      </c>
      <c r="M10" s="191"/>
      <c r="N10" s="191">
        <v>98499660284</v>
      </c>
      <c r="O10" s="104"/>
    </row>
    <row r="11" spans="1:15" ht="20.25" customHeight="1">
      <c r="A11" s="65"/>
      <c r="B11" s="78"/>
      <c r="C11" s="129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04"/>
    </row>
    <row r="12" spans="1:15" ht="20.25" customHeight="1">
      <c r="A12" s="65" t="s">
        <v>106</v>
      </c>
      <c r="B12" s="78"/>
      <c r="C12" s="129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04"/>
    </row>
    <row r="13" spans="1:15" ht="20.25" customHeight="1">
      <c r="A13" s="87" t="s">
        <v>241</v>
      </c>
      <c r="B13" s="78"/>
      <c r="C13" s="129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04"/>
    </row>
    <row r="14" spans="1:15" ht="20.25" customHeight="1">
      <c r="A14" s="76" t="s">
        <v>177</v>
      </c>
      <c r="B14" s="128">
        <v>9</v>
      </c>
      <c r="C14" s="129"/>
      <c r="D14" s="89">
        <v>0</v>
      </c>
      <c r="E14" s="89"/>
      <c r="F14" s="89">
        <v>0</v>
      </c>
      <c r="G14" s="89"/>
      <c r="H14" s="89">
        <v>0</v>
      </c>
      <c r="I14" s="89"/>
      <c r="J14" s="205">
        <v>-5162492974</v>
      </c>
      <c r="K14" s="205"/>
      <c r="L14" s="207">
        <v>0</v>
      </c>
      <c r="M14" s="194"/>
      <c r="N14" s="194">
        <v>-5162492974</v>
      </c>
      <c r="O14" s="104"/>
    </row>
    <row r="15" spans="1:15" ht="20.25" customHeight="1">
      <c r="A15" s="87" t="s">
        <v>242</v>
      </c>
      <c r="B15" s="78"/>
      <c r="C15" s="129"/>
      <c r="D15" s="96">
        <v>0</v>
      </c>
      <c r="E15" s="95"/>
      <c r="F15" s="96">
        <v>0</v>
      </c>
      <c r="G15" s="95"/>
      <c r="H15" s="96">
        <v>0</v>
      </c>
      <c r="I15" s="95"/>
      <c r="J15" s="22">
        <f>J14</f>
        <v>-5162492974</v>
      </c>
      <c r="K15" s="95"/>
      <c r="L15" s="96">
        <v>0</v>
      </c>
      <c r="M15" s="95"/>
      <c r="N15" s="22">
        <f>N14</f>
        <v>-5162492974</v>
      </c>
      <c r="O15" s="104"/>
    </row>
    <row r="16" spans="1:15" ht="20.25" customHeight="1">
      <c r="A16" s="65"/>
      <c r="B16" s="78"/>
      <c r="C16" s="129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104"/>
    </row>
    <row r="17" spans="1:15" ht="20.25" customHeight="1">
      <c r="A17" s="46" t="s">
        <v>239</v>
      </c>
      <c r="B17" s="88"/>
      <c r="C17" s="130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5"/>
      <c r="O17" s="104"/>
    </row>
    <row r="18" spans="1:15" ht="20.25" customHeight="1">
      <c r="A18" s="80" t="s">
        <v>262</v>
      </c>
      <c r="B18" s="92"/>
      <c r="C18" s="32"/>
      <c r="D18" s="89">
        <v>0</v>
      </c>
      <c r="E18" s="89"/>
      <c r="F18" s="89">
        <v>0</v>
      </c>
      <c r="G18" s="89"/>
      <c r="H18" s="89">
        <v>0</v>
      </c>
      <c r="I18" s="89"/>
      <c r="J18" s="203">
        <v>2929530662</v>
      </c>
      <c r="K18" s="203"/>
      <c r="L18" s="189">
        <v>0</v>
      </c>
      <c r="M18" s="189"/>
      <c r="N18" s="194">
        <v>2929530662</v>
      </c>
      <c r="O18" s="104"/>
    </row>
    <row r="19" spans="1:15" ht="20.25" customHeight="1">
      <c r="A19" s="77" t="s">
        <v>240</v>
      </c>
      <c r="B19" s="88"/>
      <c r="C19" s="32"/>
      <c r="D19" s="89">
        <v>0</v>
      </c>
      <c r="E19" s="89"/>
      <c r="F19" s="89">
        <v>0</v>
      </c>
      <c r="G19" s="89"/>
      <c r="H19" s="89">
        <v>0</v>
      </c>
      <c r="I19" s="89"/>
      <c r="J19" s="198">
        <v>0</v>
      </c>
      <c r="K19" s="203"/>
      <c r="L19" s="197">
        <v>4549</v>
      </c>
      <c r="M19" s="189"/>
      <c r="N19" s="207">
        <v>4549</v>
      </c>
      <c r="O19" s="104"/>
    </row>
    <row r="20" spans="1:15" ht="20.25" customHeight="1">
      <c r="A20" s="46" t="s">
        <v>236</v>
      </c>
      <c r="B20" s="78"/>
      <c r="C20" s="131"/>
      <c r="D20" s="96">
        <v>0</v>
      </c>
      <c r="E20" s="95"/>
      <c r="F20" s="96">
        <v>0</v>
      </c>
      <c r="G20" s="95"/>
      <c r="H20" s="96">
        <v>0</v>
      </c>
      <c r="I20" s="95"/>
      <c r="J20" s="96">
        <f>J18</f>
        <v>2929530662</v>
      </c>
      <c r="K20" s="95"/>
      <c r="L20" s="22">
        <f>L19</f>
        <v>4549</v>
      </c>
      <c r="M20" s="95"/>
      <c r="N20" s="96">
        <f>N18+N19</f>
        <v>2929535211</v>
      </c>
      <c r="O20" s="104"/>
    </row>
    <row r="21" spans="1:15" ht="20.25" customHeight="1">
      <c r="A21" s="46"/>
      <c r="B21" s="78"/>
      <c r="C21" s="131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104"/>
    </row>
    <row r="22" spans="1:15" ht="20.25" customHeight="1">
      <c r="A22" s="44" t="s">
        <v>108</v>
      </c>
      <c r="B22" s="128"/>
      <c r="C22" s="132"/>
      <c r="D22" s="101">
        <v>0</v>
      </c>
      <c r="E22" s="98"/>
      <c r="F22" s="101">
        <v>0</v>
      </c>
      <c r="G22" s="98"/>
      <c r="H22" s="195">
        <v>146476533</v>
      </c>
      <c r="I22" s="185"/>
      <c r="J22" s="198">
        <v>-146476533</v>
      </c>
      <c r="K22" s="98"/>
      <c r="L22" s="101">
        <v>0</v>
      </c>
      <c r="M22" s="98"/>
      <c r="N22" s="201">
        <v>0</v>
      </c>
      <c r="O22" s="104"/>
    </row>
    <row r="23" spans="1:15" ht="20.25" customHeight="1" thickBot="1">
      <c r="A23" s="78" t="s">
        <v>252</v>
      </c>
      <c r="B23" s="88"/>
      <c r="C23" s="129"/>
      <c r="D23" s="307">
        <v>11733149998</v>
      </c>
      <c r="E23" s="308"/>
      <c r="F23" s="307">
        <v>51822145000</v>
      </c>
      <c r="G23" s="308"/>
      <c r="H23" s="307">
        <v>1098085265</v>
      </c>
      <c r="I23" s="308"/>
      <c r="J23" s="307">
        <v>31613201750</v>
      </c>
      <c r="K23" s="308"/>
      <c r="L23" s="309">
        <v>120508</v>
      </c>
      <c r="M23" s="310"/>
      <c r="N23" s="307">
        <v>96266702521</v>
      </c>
      <c r="O23" s="104"/>
    </row>
    <row r="24" spans="1:15" ht="20.25" customHeight="1" thickTop="1">
      <c r="D24" s="104"/>
      <c r="E24" s="104"/>
      <c r="F24" s="104"/>
      <c r="G24" s="104"/>
      <c r="H24" s="104"/>
      <c r="I24" s="104"/>
      <c r="J24" s="104"/>
      <c r="L24" s="104"/>
      <c r="M24" s="104"/>
      <c r="N24" s="104"/>
      <c r="O24" s="104"/>
    </row>
    <row r="25" spans="1:15" ht="20.25" customHeight="1">
      <c r="D25" s="104"/>
      <c r="E25" s="104"/>
      <c r="F25" s="104"/>
      <c r="G25" s="104"/>
      <c r="H25" s="104"/>
      <c r="I25" s="104"/>
      <c r="J25" s="104"/>
      <c r="L25" s="104"/>
      <c r="M25" s="104"/>
      <c r="N25" s="104"/>
      <c r="O25" s="104"/>
    </row>
    <row r="26" spans="1:15" ht="20.25" customHeight="1">
      <c r="D26" s="104"/>
      <c r="E26" s="104"/>
      <c r="F26" s="104"/>
      <c r="G26" s="104"/>
      <c r="H26" s="104"/>
      <c r="I26" s="104"/>
      <c r="J26" s="104"/>
      <c r="L26" s="104"/>
      <c r="M26" s="104"/>
      <c r="N26" s="104"/>
      <c r="O26" s="104"/>
    </row>
    <row r="27" spans="1:15" ht="20.25" customHeight="1">
      <c r="D27" s="104"/>
      <c r="E27" s="104"/>
      <c r="F27" s="104"/>
      <c r="G27" s="104"/>
      <c r="H27" s="104"/>
      <c r="I27" s="104"/>
      <c r="J27" s="104"/>
      <c r="L27" s="104"/>
      <c r="M27" s="104"/>
      <c r="N27" s="104"/>
      <c r="O27" s="104"/>
    </row>
  </sheetData>
  <mergeCells count="2">
    <mergeCell ref="L5:M5"/>
    <mergeCell ref="D8:N8"/>
  </mergeCells>
  <conditionalFormatting sqref="I9 K9:M9">
    <cfRule type="expression" priority="6" stopIfTrue="1">
      <formula>"if(E11&gt;0,#,##0;(#,##0),"-")"</formula>
    </cfRule>
  </conditionalFormatting>
  <conditionalFormatting sqref="E19 G19">
    <cfRule type="expression" priority="5" stopIfTrue="1">
      <formula>"if(E11&gt;0,#,##0;(#,##0),"-")"</formula>
    </cfRule>
  </conditionalFormatting>
  <conditionalFormatting sqref="L19">
    <cfRule type="expression" priority="4" stopIfTrue="1">
      <formula>"if(E11&gt;0,#,##0;(#,##0),"-")"</formula>
    </cfRule>
  </conditionalFormatting>
  <conditionalFormatting sqref="C19">
    <cfRule type="expression" priority="3" stopIfTrue="1">
      <formula>"if(E11&gt;0,#,##0;(#,##0),"-")"</formula>
    </cfRule>
  </conditionalFormatting>
  <conditionalFormatting sqref="E14 G14">
    <cfRule type="expression" priority="2" stopIfTrue="1">
      <formula>"if(E11&gt;0,#,##0;(#,##0),"-")"</formula>
    </cfRule>
  </conditionalFormatting>
  <conditionalFormatting sqref="L14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70" firstPageNumber="12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S110"/>
  <sheetViews>
    <sheetView showGridLines="0" view="pageBreakPreview" zoomScale="80" zoomScaleNormal="85" zoomScaleSheetLayoutView="80" workbookViewId="0">
      <selection activeCell="B9" sqref="B9"/>
    </sheetView>
  </sheetViews>
  <sheetFormatPr defaultColWidth="26.54296875" defaultRowHeight="20.149999999999999" customHeight="1"/>
  <cols>
    <col min="1" max="1" width="2.6328125" style="2" customWidth="1"/>
    <col min="2" max="2" width="55.08984375" style="2" customWidth="1"/>
    <col min="3" max="3" width="17.6328125" style="2" customWidth="1"/>
    <col min="4" max="4" width="1.1796875" style="2" customWidth="1"/>
    <col min="5" max="5" width="17.6328125" style="2" customWidth="1"/>
    <col min="6" max="6" width="1.1796875" style="2" customWidth="1"/>
    <col min="7" max="7" width="17.6328125" style="2" customWidth="1"/>
    <col min="8" max="8" width="1.1796875" style="2" customWidth="1"/>
    <col min="9" max="9" width="17.6328125" style="2" customWidth="1"/>
    <col min="10" max="11" width="15.7265625" style="2" customWidth="1"/>
    <col min="12" max="12" width="1" style="2" customWidth="1"/>
    <col min="13" max="13" width="15.453125" style="2" customWidth="1"/>
    <col min="14" max="14" width="2" style="2" customWidth="1"/>
    <col min="15" max="15" width="14.81640625" style="2" customWidth="1"/>
    <col min="16" max="16" width="0.81640625" style="2" customWidth="1"/>
    <col min="17" max="17" width="16.1796875" style="2" customWidth="1"/>
    <col min="18" max="18" width="2" style="2" customWidth="1"/>
    <col min="19" max="19" width="15.26953125" style="2" customWidth="1"/>
    <col min="20" max="16384" width="26.54296875" style="2"/>
  </cols>
  <sheetData>
    <row r="1" spans="1:9" s="9" customFormat="1" ht="20.149999999999999" customHeight="1">
      <c r="A1" s="8" t="s">
        <v>73</v>
      </c>
      <c r="B1" s="8"/>
      <c r="C1" s="109"/>
      <c r="D1" s="109"/>
      <c r="E1" s="109"/>
      <c r="F1" s="109"/>
      <c r="G1" s="109"/>
      <c r="H1" s="109"/>
      <c r="I1" s="109"/>
    </row>
    <row r="2" spans="1:9" s="9" customFormat="1" ht="20.149999999999999" customHeight="1">
      <c r="A2" s="110" t="s">
        <v>70</v>
      </c>
      <c r="B2" s="110"/>
      <c r="C2" s="111"/>
      <c r="D2" s="112"/>
      <c r="E2" s="111"/>
      <c r="F2" s="109"/>
      <c r="G2" s="109"/>
      <c r="H2" s="109"/>
      <c r="I2" s="109"/>
    </row>
    <row r="3" spans="1:9" s="9" customFormat="1" ht="20.149999999999999" customHeight="1">
      <c r="A3" s="467"/>
      <c r="B3" s="467"/>
      <c r="C3" s="467"/>
      <c r="D3" s="467"/>
      <c r="E3" s="467"/>
      <c r="F3" s="109"/>
      <c r="G3" s="109"/>
      <c r="H3" s="109"/>
      <c r="I3" s="109"/>
    </row>
    <row r="4" spans="1:9" s="30" customFormat="1" ht="20.149999999999999" customHeight="1">
      <c r="A4" s="54"/>
      <c r="B4" s="54"/>
      <c r="C4" s="453" t="s">
        <v>57</v>
      </c>
      <c r="D4" s="453"/>
      <c r="E4" s="453"/>
      <c r="F4" s="433"/>
      <c r="G4" s="453" t="s">
        <v>145</v>
      </c>
      <c r="H4" s="453"/>
      <c r="I4" s="453"/>
    </row>
    <row r="5" spans="1:9" s="30" customFormat="1" ht="20.149999999999999" customHeight="1">
      <c r="A5" s="54"/>
      <c r="B5" s="54"/>
      <c r="C5" s="453" t="s">
        <v>59</v>
      </c>
      <c r="D5" s="453"/>
      <c r="E5" s="453"/>
      <c r="F5" s="17"/>
      <c r="G5" s="453" t="s">
        <v>59</v>
      </c>
      <c r="H5" s="453"/>
      <c r="I5" s="453"/>
    </row>
    <row r="6" spans="1:9" s="30" customFormat="1" ht="20.149999999999999" customHeight="1">
      <c r="A6" s="54"/>
      <c r="B6" s="54"/>
      <c r="C6" s="466" t="s">
        <v>231</v>
      </c>
      <c r="D6" s="466"/>
      <c r="E6" s="466"/>
      <c r="F6" s="434"/>
      <c r="G6" s="466" t="s">
        <v>231</v>
      </c>
      <c r="H6" s="466"/>
      <c r="I6" s="466"/>
    </row>
    <row r="7" spans="1:9" s="30" customFormat="1" ht="20.149999999999999" customHeight="1">
      <c r="A7" s="54"/>
      <c r="B7" s="54"/>
      <c r="C7" s="468" t="s">
        <v>227</v>
      </c>
      <c r="D7" s="466"/>
      <c r="E7" s="466"/>
      <c r="F7" s="434"/>
      <c r="G7" s="468" t="s">
        <v>227</v>
      </c>
      <c r="H7" s="466"/>
      <c r="I7" s="466"/>
    </row>
    <row r="8" spans="1:9" s="30" customFormat="1" ht="20.149999999999999" customHeight="1">
      <c r="A8" s="54"/>
      <c r="B8" s="54"/>
      <c r="C8" s="114">
        <v>2022</v>
      </c>
      <c r="D8" s="114"/>
      <c r="E8" s="114">
        <v>2021</v>
      </c>
      <c r="F8" s="434"/>
      <c r="G8" s="114">
        <v>2022</v>
      </c>
      <c r="H8" s="114"/>
      <c r="I8" s="114">
        <v>2021</v>
      </c>
    </row>
    <row r="9" spans="1:9" s="30" customFormat="1" ht="20.149999999999999" customHeight="1">
      <c r="A9" s="54"/>
      <c r="B9" s="54"/>
      <c r="C9" s="457" t="s">
        <v>133</v>
      </c>
      <c r="D9" s="457"/>
      <c r="E9" s="457"/>
      <c r="F9" s="457"/>
      <c r="G9" s="457"/>
      <c r="H9" s="457"/>
      <c r="I9" s="457"/>
    </row>
    <row r="10" spans="1:9" s="30" customFormat="1" ht="20.149999999999999" customHeight="1">
      <c r="A10" s="325" t="s">
        <v>32</v>
      </c>
      <c r="B10" s="325"/>
      <c r="C10" s="99"/>
      <c r="E10" s="99"/>
      <c r="G10" s="99"/>
      <c r="I10" s="99"/>
    </row>
    <row r="11" spans="1:9" s="30" customFormat="1" ht="20.149999999999999" customHeight="1">
      <c r="A11" s="30" t="s">
        <v>235</v>
      </c>
      <c r="C11" s="423">
        <v>5805369511</v>
      </c>
      <c r="D11" s="165"/>
      <c r="E11" s="423">
        <v>3623916207</v>
      </c>
      <c r="F11" s="165"/>
      <c r="G11" s="423">
        <v>2929530662</v>
      </c>
      <c r="H11" s="165"/>
      <c r="I11" s="423">
        <v>3377649342</v>
      </c>
    </row>
    <row r="12" spans="1:9" s="30" customFormat="1" ht="20.149999999999999" customHeight="1">
      <c r="A12" s="84" t="s">
        <v>182</v>
      </c>
      <c r="B12" s="84"/>
      <c r="C12" s="165"/>
      <c r="D12" s="165"/>
      <c r="E12" s="423"/>
      <c r="F12" s="165"/>
      <c r="G12" s="423"/>
      <c r="H12" s="165"/>
      <c r="I12" s="423"/>
    </row>
    <row r="13" spans="1:9" s="30" customFormat="1" ht="20.149999999999999" customHeight="1">
      <c r="A13" s="54" t="s">
        <v>263</v>
      </c>
      <c r="B13" s="54"/>
      <c r="C13" s="415">
        <v>593816466</v>
      </c>
      <c r="D13" s="415"/>
      <c r="E13" s="423">
        <v>-51672032</v>
      </c>
      <c r="F13" s="415"/>
      <c r="G13" s="423">
        <v>-1786757</v>
      </c>
      <c r="H13" s="415"/>
      <c r="I13" s="423">
        <v>-1909978</v>
      </c>
    </row>
    <row r="14" spans="1:9" s="30" customFormat="1" ht="20.149999999999999" customHeight="1">
      <c r="A14" s="30" t="s">
        <v>25</v>
      </c>
      <c r="C14" s="416">
        <v>3336909187</v>
      </c>
      <c r="D14" s="416"/>
      <c r="E14" s="423">
        <v>2105433569</v>
      </c>
      <c r="F14" s="416"/>
      <c r="G14" s="423">
        <v>1368116160</v>
      </c>
      <c r="H14" s="416"/>
      <c r="I14" s="423">
        <v>381277668</v>
      </c>
    </row>
    <row r="15" spans="1:9" s="30" customFormat="1" ht="20.149999999999999" customHeight="1">
      <c r="A15" s="30" t="s">
        <v>109</v>
      </c>
      <c r="C15" s="423">
        <v>2487529233</v>
      </c>
      <c r="D15" s="165"/>
      <c r="E15" s="423">
        <v>2445821342</v>
      </c>
      <c r="F15" s="165"/>
      <c r="G15" s="423">
        <v>46716655</v>
      </c>
      <c r="H15" s="165"/>
      <c r="I15" s="423">
        <v>39159311</v>
      </c>
    </row>
    <row r="16" spans="1:9" s="30" customFormat="1" ht="20.149999999999999" customHeight="1">
      <c r="A16" s="417" t="s">
        <v>270</v>
      </c>
      <c r="B16" s="417"/>
      <c r="C16" s="423">
        <v>-2950082</v>
      </c>
      <c r="D16" s="165"/>
      <c r="E16" s="423">
        <v>-82483</v>
      </c>
      <c r="F16" s="165"/>
      <c r="G16" s="423">
        <v>0</v>
      </c>
      <c r="H16" s="165"/>
      <c r="I16" s="423">
        <v>0</v>
      </c>
    </row>
    <row r="17" spans="1:19" s="30" customFormat="1" ht="20.149999999999999" customHeight="1">
      <c r="A17" s="417" t="s">
        <v>269</v>
      </c>
      <c r="B17" s="417"/>
      <c r="C17" s="423">
        <v>-426918</v>
      </c>
      <c r="D17" s="165"/>
      <c r="E17" s="423">
        <v>0</v>
      </c>
      <c r="F17" s="165"/>
      <c r="G17" s="423">
        <v>13152196</v>
      </c>
      <c r="H17" s="165"/>
      <c r="I17" s="423">
        <v>0</v>
      </c>
    </row>
    <row r="18" spans="1:19" s="30" customFormat="1" ht="20.149999999999999" customHeight="1">
      <c r="A18" s="417" t="s">
        <v>81</v>
      </c>
      <c r="B18" s="417"/>
      <c r="C18" s="165">
        <v>16817111</v>
      </c>
      <c r="D18" s="165"/>
      <c r="E18" s="423">
        <v>15208735</v>
      </c>
      <c r="F18" s="165"/>
      <c r="G18" s="423">
        <v>8933783</v>
      </c>
      <c r="H18" s="165"/>
      <c r="I18" s="423">
        <v>9549890</v>
      </c>
    </row>
    <row r="19" spans="1:19" s="30" customFormat="1" ht="20.149999999999999" customHeight="1">
      <c r="A19" s="30" t="s">
        <v>144</v>
      </c>
      <c r="C19" s="423">
        <v>1293267479</v>
      </c>
      <c r="D19" s="165"/>
      <c r="E19" s="423">
        <v>961814737</v>
      </c>
      <c r="F19" s="165"/>
      <c r="G19" s="423">
        <v>147027064</v>
      </c>
      <c r="H19" s="165"/>
      <c r="I19" s="423">
        <v>-403986456</v>
      </c>
    </row>
    <row r="20" spans="1:19" s="30" customFormat="1" ht="20.149999999999999" customHeight="1">
      <c r="A20" s="54" t="s">
        <v>233</v>
      </c>
      <c r="B20" s="54"/>
      <c r="C20" s="423">
        <v>-3241303406</v>
      </c>
      <c r="D20" s="165"/>
      <c r="E20" s="423">
        <v>-774075056</v>
      </c>
      <c r="F20" s="165"/>
      <c r="G20" s="423">
        <v>0</v>
      </c>
      <c r="H20" s="165"/>
      <c r="I20" s="423">
        <v>0</v>
      </c>
      <c r="K20" s="56"/>
      <c r="L20" s="418"/>
    </row>
    <row r="21" spans="1:19" s="30" customFormat="1" ht="20.149999999999999" customHeight="1">
      <c r="A21" s="30" t="s">
        <v>166</v>
      </c>
      <c r="C21" s="165">
        <v>-52059976</v>
      </c>
      <c r="D21" s="165"/>
      <c r="E21" s="423">
        <v>-744788387</v>
      </c>
      <c r="F21" s="165"/>
      <c r="G21" s="424">
        <v>-4091077906</v>
      </c>
      <c r="H21" s="165"/>
      <c r="I21" s="423">
        <v>-3029822816</v>
      </c>
      <c r="K21" s="56"/>
      <c r="L21" s="418"/>
    </row>
    <row r="22" spans="1:19" s="30" customFormat="1" ht="20.149999999999999" customHeight="1">
      <c r="A22" s="54" t="s">
        <v>89</v>
      </c>
      <c r="B22" s="54"/>
      <c r="C22" s="165">
        <v>-67569905</v>
      </c>
      <c r="D22" s="165"/>
      <c r="E22" s="425">
        <v>-36159615</v>
      </c>
      <c r="F22" s="165"/>
      <c r="G22" s="425">
        <v>-571954941</v>
      </c>
      <c r="H22" s="165"/>
      <c r="I22" s="425">
        <v>-514149736</v>
      </c>
      <c r="J22" s="54"/>
      <c r="K22" s="418"/>
      <c r="L22" s="418"/>
    </row>
    <row r="23" spans="1:19" s="30" customFormat="1" ht="20.149999999999999" customHeight="1">
      <c r="C23" s="419">
        <f>SUM(C11:C22)</f>
        <v>10169398700</v>
      </c>
      <c r="D23" s="416"/>
      <c r="E23" s="419">
        <f>SUM(E11:E22)</f>
        <v>7545417017</v>
      </c>
      <c r="F23" s="416"/>
      <c r="G23" s="416">
        <f>SUM(G11:G22)</f>
        <v>-151343084</v>
      </c>
      <c r="H23" s="416"/>
      <c r="I23" s="416">
        <f>SUM(I11:I22)</f>
        <v>-142232775</v>
      </c>
    </row>
    <row r="24" spans="1:19" s="30" customFormat="1" ht="20.149999999999999" customHeight="1">
      <c r="A24" s="420" t="s">
        <v>33</v>
      </c>
      <c r="B24" s="420"/>
      <c r="C24" s="416"/>
      <c r="D24" s="416"/>
      <c r="E24" s="416"/>
      <c r="F24" s="416"/>
      <c r="G24" s="416"/>
      <c r="H24" s="416"/>
      <c r="I24" s="416"/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:19" s="30" customFormat="1" ht="20.149999999999999" customHeight="1">
      <c r="A25" s="30" t="s">
        <v>34</v>
      </c>
      <c r="C25" s="416">
        <v>-5895981024</v>
      </c>
      <c r="D25" s="416"/>
      <c r="E25" s="423">
        <v>-2117954452</v>
      </c>
      <c r="F25" s="416"/>
      <c r="G25" s="423">
        <v>4114802</v>
      </c>
      <c r="H25" s="416"/>
      <c r="I25" s="423">
        <v>0</v>
      </c>
    </row>
    <row r="26" spans="1:19" s="30" customFormat="1" ht="20.149999999999999" customHeight="1">
      <c r="A26" s="30" t="s">
        <v>212</v>
      </c>
      <c r="C26" s="416">
        <v>320342877</v>
      </c>
      <c r="D26" s="416"/>
      <c r="E26" s="423">
        <v>62092004</v>
      </c>
      <c r="F26" s="416"/>
      <c r="G26" s="423">
        <v>0</v>
      </c>
      <c r="H26" s="416"/>
      <c r="I26" s="423">
        <v>0</v>
      </c>
    </row>
    <row r="27" spans="1:19" s="30" customFormat="1" ht="20.149999999999999" customHeight="1">
      <c r="A27" s="30" t="s">
        <v>44</v>
      </c>
      <c r="C27" s="423">
        <v>220518849</v>
      </c>
      <c r="D27" s="416"/>
      <c r="E27" s="423">
        <v>650862703</v>
      </c>
      <c r="F27" s="416"/>
      <c r="G27" s="423">
        <v>-20113232</v>
      </c>
      <c r="H27" s="416"/>
      <c r="I27" s="423">
        <v>40160723</v>
      </c>
    </row>
    <row r="28" spans="1:19" s="17" customFormat="1" ht="20.149999999999999" customHeight="1">
      <c r="A28" s="30" t="s">
        <v>134</v>
      </c>
      <c r="B28" s="30"/>
      <c r="C28" s="416">
        <v>-812866875</v>
      </c>
      <c r="D28" s="416"/>
      <c r="E28" s="423">
        <v>-671443777</v>
      </c>
      <c r="F28" s="416"/>
      <c r="G28" s="423">
        <v>0</v>
      </c>
      <c r="H28" s="416"/>
      <c r="I28" s="423">
        <v>0</v>
      </c>
      <c r="J28" s="30"/>
      <c r="K28" s="30"/>
      <c r="L28" s="30"/>
      <c r="M28" s="30"/>
      <c r="N28" s="30"/>
      <c r="O28" s="30"/>
      <c r="P28" s="30"/>
      <c r="Q28" s="30"/>
      <c r="R28" s="30"/>
      <c r="S28" s="30"/>
    </row>
    <row r="29" spans="1:19" s="17" customFormat="1" ht="20.149999999999999" customHeight="1">
      <c r="A29" s="333" t="s">
        <v>244</v>
      </c>
      <c r="B29" s="333"/>
      <c r="C29" s="416">
        <v>238537616</v>
      </c>
      <c r="D29" s="416"/>
      <c r="E29" s="423">
        <v>0</v>
      </c>
      <c r="F29" s="416"/>
      <c r="G29" s="423">
        <v>5927052</v>
      </c>
      <c r="H29" s="416"/>
      <c r="I29" s="423">
        <v>0</v>
      </c>
      <c r="J29" s="30"/>
      <c r="K29" s="30"/>
      <c r="L29" s="30"/>
      <c r="M29" s="30"/>
      <c r="N29" s="30"/>
      <c r="O29" s="30"/>
      <c r="P29" s="30"/>
      <c r="Q29" s="30"/>
      <c r="R29" s="30"/>
      <c r="S29" s="30"/>
    </row>
    <row r="30" spans="1:19" s="30" customFormat="1" ht="20.149999999999999" customHeight="1">
      <c r="A30" s="30" t="s">
        <v>253</v>
      </c>
      <c r="C30" s="416">
        <v>0</v>
      </c>
      <c r="D30" s="416"/>
      <c r="E30" s="423">
        <v>0</v>
      </c>
      <c r="F30" s="416"/>
      <c r="G30" s="423">
        <v>-67250531</v>
      </c>
      <c r="H30" s="416"/>
      <c r="I30" s="423">
        <v>-118974669</v>
      </c>
    </row>
    <row r="31" spans="1:19" s="30" customFormat="1" ht="20.149999999999999" customHeight="1">
      <c r="A31" s="30" t="s">
        <v>146</v>
      </c>
      <c r="C31" s="423">
        <v>-238013139</v>
      </c>
      <c r="D31" s="416"/>
      <c r="E31" s="423">
        <v>43122394</v>
      </c>
      <c r="F31" s="416"/>
      <c r="G31" s="423">
        <v>-150496420</v>
      </c>
      <c r="H31" s="416"/>
      <c r="I31" s="428">
        <v>948</v>
      </c>
      <c r="M31" s="378"/>
    </row>
    <row r="32" spans="1:19" s="30" customFormat="1" ht="20.149999999999999" customHeight="1">
      <c r="A32" s="30" t="s">
        <v>194</v>
      </c>
      <c r="C32" s="165">
        <v>-756197172</v>
      </c>
      <c r="D32" s="165"/>
      <c r="E32" s="423">
        <v>-90774649</v>
      </c>
      <c r="F32" s="415"/>
      <c r="G32" s="423">
        <v>0</v>
      </c>
      <c r="H32" s="165"/>
      <c r="I32" s="423">
        <v>0</v>
      </c>
    </row>
    <row r="33" spans="1:19" s="30" customFormat="1" ht="20.149999999999999" customHeight="1">
      <c r="A33" s="30" t="s">
        <v>4</v>
      </c>
      <c r="C33" s="416">
        <v>-207703786</v>
      </c>
      <c r="D33" s="416"/>
      <c r="E33" s="423">
        <v>57577075</v>
      </c>
      <c r="F33" s="416"/>
      <c r="G33" s="423">
        <v>-10964050</v>
      </c>
      <c r="H33" s="416"/>
      <c r="I33" s="423">
        <v>-441658</v>
      </c>
    </row>
    <row r="34" spans="1:19" s="30" customFormat="1" ht="20.149999999999999" customHeight="1">
      <c r="A34" s="30" t="s">
        <v>17</v>
      </c>
      <c r="C34" s="416">
        <v>3090389792</v>
      </c>
      <c r="D34" s="416"/>
      <c r="E34" s="423">
        <v>987129353</v>
      </c>
      <c r="F34" s="416"/>
      <c r="G34" s="423">
        <v>0</v>
      </c>
      <c r="H34" s="416"/>
      <c r="I34" s="426">
        <v>0</v>
      </c>
    </row>
    <row r="35" spans="1:19" s="30" customFormat="1" ht="20.149999999999999" customHeight="1">
      <c r="A35" s="30" t="s">
        <v>45</v>
      </c>
      <c r="C35" s="416">
        <v>709260033</v>
      </c>
      <c r="D35" s="416"/>
      <c r="E35" s="425">
        <v>262504653</v>
      </c>
      <c r="F35" s="416"/>
      <c r="G35" s="425">
        <v>-496569891</v>
      </c>
      <c r="H35" s="416"/>
      <c r="I35" s="425">
        <v>-221719816</v>
      </c>
    </row>
    <row r="36" spans="1:19" s="30" customFormat="1" ht="20.149999999999999" customHeight="1">
      <c r="A36" s="30" t="s">
        <v>183</v>
      </c>
      <c r="C36" s="447">
        <f>SUM(C23:C35)</f>
        <v>6837685871</v>
      </c>
      <c r="D36" s="416"/>
      <c r="E36" s="419">
        <f>SUM(E23:E35)</f>
        <v>6728532321</v>
      </c>
      <c r="F36" s="416"/>
      <c r="G36" s="419">
        <f>SUM(G23:G35)</f>
        <v>-886695354</v>
      </c>
      <c r="H36" s="416"/>
      <c r="I36" s="419">
        <f>SUM(I23:I35)</f>
        <v>-443207247</v>
      </c>
    </row>
    <row r="37" spans="1:19" s="30" customFormat="1" ht="20.149999999999999" customHeight="1">
      <c r="A37" s="30" t="s">
        <v>267</v>
      </c>
      <c r="C37" s="415">
        <v>-111479588</v>
      </c>
      <c r="D37" s="415"/>
      <c r="E37" s="424">
        <v>-20997382</v>
      </c>
      <c r="F37" s="415"/>
      <c r="G37" s="427">
        <v>-19141685</v>
      </c>
      <c r="H37" s="415"/>
      <c r="I37" s="424">
        <v>-16532381</v>
      </c>
    </row>
    <row r="38" spans="1:19" s="30" customFormat="1" ht="20.149999999999999" customHeight="1">
      <c r="A38" s="17" t="s">
        <v>71</v>
      </c>
      <c r="B38" s="17"/>
      <c r="C38" s="421">
        <f>C36+C37</f>
        <v>6726206283</v>
      </c>
      <c r="D38" s="422"/>
      <c r="E38" s="421">
        <f>E36+E37</f>
        <v>6707534939</v>
      </c>
      <c r="F38" s="422"/>
      <c r="G38" s="421">
        <f>G36+G37</f>
        <v>-905837039</v>
      </c>
      <c r="H38" s="422"/>
      <c r="I38" s="421">
        <f>I36+I37</f>
        <v>-459739628</v>
      </c>
    </row>
    <row r="39" spans="1:19" ht="20.149999999999999" customHeight="1">
      <c r="A39" s="4"/>
      <c r="B39" s="4"/>
      <c r="C39" s="116"/>
      <c r="D39" s="115"/>
      <c r="E39" s="116"/>
      <c r="F39" s="115"/>
      <c r="G39" s="116"/>
      <c r="H39" s="115"/>
      <c r="I39" s="116"/>
    </row>
    <row r="40" spans="1:19" ht="20.149999999999999" customHeight="1">
      <c r="A40" s="8" t="s">
        <v>73</v>
      </c>
      <c r="B40" s="8"/>
      <c r="C40" s="86"/>
      <c r="D40" s="86"/>
      <c r="E40" s="86"/>
      <c r="F40" s="86"/>
      <c r="G40" s="86"/>
      <c r="H40" s="86"/>
      <c r="I40" s="86"/>
    </row>
    <row r="41" spans="1:19" ht="20.149999999999999" customHeight="1">
      <c r="A41" s="110" t="s">
        <v>70</v>
      </c>
      <c r="B41" s="110"/>
      <c r="C41" s="436"/>
      <c r="D41" s="57"/>
      <c r="E41" s="436"/>
      <c r="F41" s="86"/>
      <c r="G41" s="86"/>
      <c r="H41" s="86"/>
      <c r="I41" s="86"/>
    </row>
    <row r="42" spans="1:19" s="9" customFormat="1" ht="20.149999999999999" customHeight="1">
      <c r="A42" s="1"/>
      <c r="B42" s="1"/>
      <c r="C42" s="1"/>
      <c r="D42" s="1"/>
      <c r="E42" s="1"/>
      <c r="F42" s="54"/>
      <c r="G42" s="54"/>
      <c r="H42" s="54"/>
      <c r="I42" s="54"/>
      <c r="J42" s="30"/>
      <c r="K42" s="30"/>
      <c r="L42" s="2"/>
      <c r="M42" s="2"/>
      <c r="N42" s="2"/>
      <c r="O42" s="2"/>
      <c r="P42" s="2"/>
      <c r="Q42" s="2"/>
      <c r="R42" s="2"/>
      <c r="S42" s="2"/>
    </row>
    <row r="43" spans="1:19" s="30" customFormat="1" ht="20.149999999999999" customHeight="1">
      <c r="A43" s="54"/>
      <c r="B43" s="54"/>
      <c r="C43" s="454" t="s">
        <v>57</v>
      </c>
      <c r="D43" s="454"/>
      <c r="E43" s="454"/>
      <c r="F43" s="434"/>
      <c r="G43" s="454" t="s">
        <v>58</v>
      </c>
      <c r="H43" s="454"/>
      <c r="I43" s="454"/>
    </row>
    <row r="44" spans="1:19" s="30" customFormat="1" ht="20.149999999999999" customHeight="1">
      <c r="A44" s="54"/>
      <c r="B44" s="54"/>
      <c r="C44" s="454" t="s">
        <v>59</v>
      </c>
      <c r="D44" s="454"/>
      <c r="E44" s="454"/>
      <c r="F44" s="434"/>
      <c r="G44" s="454" t="s">
        <v>59</v>
      </c>
      <c r="H44" s="454"/>
      <c r="I44" s="454"/>
    </row>
    <row r="45" spans="1:19" s="30" customFormat="1" ht="20.149999999999999" customHeight="1">
      <c r="A45" s="54"/>
      <c r="B45" s="54"/>
      <c r="C45" s="466" t="s">
        <v>231</v>
      </c>
      <c r="D45" s="466"/>
      <c r="E45" s="466"/>
      <c r="F45" s="434"/>
      <c r="G45" s="466" t="s">
        <v>231</v>
      </c>
      <c r="H45" s="466"/>
      <c r="I45" s="466"/>
    </row>
    <row r="46" spans="1:19" s="30" customFormat="1" ht="20.149999999999999" customHeight="1">
      <c r="A46" s="54"/>
      <c r="B46" s="54"/>
      <c r="C46" s="468" t="s">
        <v>227</v>
      </c>
      <c r="D46" s="466"/>
      <c r="E46" s="466"/>
      <c r="F46" s="434"/>
      <c r="G46" s="468" t="s">
        <v>227</v>
      </c>
      <c r="H46" s="466"/>
      <c r="I46" s="466"/>
    </row>
    <row r="47" spans="1:19" s="30" customFormat="1" ht="20.149999999999999" customHeight="1">
      <c r="A47" s="54"/>
      <c r="B47" s="54"/>
      <c r="C47" s="114">
        <v>2022</v>
      </c>
      <c r="D47" s="114"/>
      <c r="E47" s="114">
        <v>2021</v>
      </c>
      <c r="F47" s="434"/>
      <c r="G47" s="114">
        <v>2022</v>
      </c>
      <c r="H47" s="114"/>
      <c r="I47" s="114">
        <v>2021</v>
      </c>
    </row>
    <row r="48" spans="1:19" s="30" customFormat="1" ht="20.149999999999999" customHeight="1">
      <c r="A48" s="54"/>
      <c r="B48" s="54"/>
      <c r="C48" s="457" t="s">
        <v>133</v>
      </c>
      <c r="D48" s="457"/>
      <c r="E48" s="457"/>
      <c r="F48" s="457"/>
      <c r="G48" s="457"/>
      <c r="H48" s="457"/>
      <c r="I48" s="457"/>
    </row>
    <row r="49" spans="1:9" s="30" customFormat="1" ht="20.149999999999999" customHeight="1">
      <c r="A49" s="429" t="s">
        <v>35</v>
      </c>
      <c r="B49" s="429"/>
      <c r="C49" s="437"/>
      <c r="D49" s="438"/>
      <c r="E49" s="437"/>
      <c r="F49" s="438"/>
      <c r="G49" s="437"/>
      <c r="H49" s="438"/>
      <c r="I49" s="437"/>
    </row>
    <row r="50" spans="1:9" s="30" customFormat="1" ht="20.149999999999999" customHeight="1">
      <c r="A50" s="30" t="s">
        <v>75</v>
      </c>
      <c r="C50" s="423">
        <v>206376414</v>
      </c>
      <c r="D50" s="416"/>
      <c r="E50" s="423">
        <v>1875365276</v>
      </c>
      <c r="F50" s="416"/>
      <c r="G50" s="423">
        <v>0</v>
      </c>
      <c r="H50" s="416"/>
      <c r="I50" s="423">
        <v>0</v>
      </c>
    </row>
    <row r="51" spans="1:9" s="30" customFormat="1" ht="19.5" customHeight="1">
      <c r="A51" s="30" t="s">
        <v>217</v>
      </c>
      <c r="C51" s="423">
        <v>0</v>
      </c>
      <c r="D51" s="416"/>
      <c r="E51" s="423">
        <v>-17033573</v>
      </c>
      <c r="F51" s="416"/>
      <c r="G51" s="423">
        <v>0</v>
      </c>
      <c r="H51" s="416"/>
      <c r="I51" s="423">
        <v>0</v>
      </c>
    </row>
    <row r="52" spans="1:9" s="30" customFormat="1" ht="19.5" customHeight="1">
      <c r="A52" s="30" t="s">
        <v>254</v>
      </c>
      <c r="C52" s="423">
        <v>0</v>
      </c>
      <c r="D52" s="416"/>
      <c r="E52" s="423">
        <v>0</v>
      </c>
      <c r="F52" s="416"/>
      <c r="G52" s="423">
        <v>-2178604069</v>
      </c>
      <c r="H52" s="416"/>
      <c r="I52" s="423">
        <v>-4728988893</v>
      </c>
    </row>
    <row r="53" spans="1:9" s="30" customFormat="1" ht="19.5" customHeight="1">
      <c r="A53" s="30" t="s">
        <v>268</v>
      </c>
      <c r="C53" s="423">
        <v>333251577</v>
      </c>
      <c r="D53" s="416"/>
      <c r="E53" s="423">
        <v>0</v>
      </c>
      <c r="F53" s="416"/>
      <c r="G53" s="423">
        <v>336334460</v>
      </c>
      <c r="H53" s="416"/>
      <c r="I53" s="423">
        <v>0</v>
      </c>
    </row>
    <row r="54" spans="1:9" s="30" customFormat="1" ht="19.5" customHeight="1">
      <c r="A54" s="30" t="s">
        <v>207</v>
      </c>
      <c r="C54" s="423">
        <v>-5800544359</v>
      </c>
      <c r="D54" s="416"/>
      <c r="E54" s="423">
        <v>-130000000</v>
      </c>
      <c r="F54" s="416"/>
      <c r="G54" s="423">
        <v>-5588542546</v>
      </c>
      <c r="H54" s="416"/>
      <c r="I54" s="423">
        <v>-129998700</v>
      </c>
    </row>
    <row r="55" spans="1:9" s="30" customFormat="1" ht="19.5" customHeight="1">
      <c r="A55" s="417" t="s">
        <v>110</v>
      </c>
      <c r="B55" s="417"/>
      <c r="C55" s="423">
        <v>-458544870</v>
      </c>
      <c r="D55" s="416"/>
      <c r="E55" s="423">
        <v>-1556373501</v>
      </c>
      <c r="F55" s="416"/>
      <c r="G55" s="423">
        <v>-445410000</v>
      </c>
      <c r="H55" s="416"/>
      <c r="I55" s="423">
        <v>-201880000</v>
      </c>
    </row>
    <row r="56" spans="1:9" s="30" customFormat="1" ht="19.5" customHeight="1">
      <c r="A56" s="30" t="s">
        <v>271</v>
      </c>
      <c r="C56" s="423">
        <v>0</v>
      </c>
      <c r="D56" s="416"/>
      <c r="E56" s="423">
        <v>0</v>
      </c>
      <c r="F56" s="416"/>
      <c r="G56" s="423">
        <v>-54304851</v>
      </c>
      <c r="H56" s="416"/>
      <c r="I56" s="423">
        <v>0</v>
      </c>
    </row>
    <row r="57" spans="1:9" s="30" customFormat="1" ht="19.5" customHeight="1">
      <c r="A57" s="30" t="s">
        <v>208</v>
      </c>
      <c r="C57" s="423">
        <v>0</v>
      </c>
      <c r="D57" s="416"/>
      <c r="E57" s="423">
        <v>0</v>
      </c>
      <c r="F57" s="416"/>
      <c r="G57" s="423">
        <v>0</v>
      </c>
      <c r="H57" s="416"/>
      <c r="I57" s="423">
        <v>-16408852</v>
      </c>
    </row>
    <row r="58" spans="1:9" s="30" customFormat="1" ht="19.5" customHeight="1">
      <c r="A58" s="30" t="s">
        <v>205</v>
      </c>
      <c r="C58" s="423">
        <v>-370539645</v>
      </c>
      <c r="D58" s="416"/>
      <c r="E58" s="423">
        <v>-930164635</v>
      </c>
      <c r="F58" s="416"/>
      <c r="G58" s="423">
        <v>-5703303254</v>
      </c>
      <c r="H58" s="416"/>
      <c r="I58" s="423">
        <v>-1231780000</v>
      </c>
    </row>
    <row r="59" spans="1:9" s="30" customFormat="1" ht="19.5" customHeight="1">
      <c r="A59" s="30" t="s">
        <v>209</v>
      </c>
      <c r="C59" s="423">
        <v>0</v>
      </c>
      <c r="D59" s="416"/>
      <c r="E59" s="423">
        <v>0</v>
      </c>
      <c r="F59" s="416"/>
      <c r="G59" s="423">
        <v>1201340114</v>
      </c>
      <c r="H59" s="416"/>
      <c r="I59" s="423">
        <v>1314310723</v>
      </c>
    </row>
    <row r="60" spans="1:9" s="30" customFormat="1" ht="19.5" customHeight="1">
      <c r="A60" s="30" t="s">
        <v>188</v>
      </c>
      <c r="C60" s="423">
        <v>-1321240731</v>
      </c>
      <c r="D60" s="416"/>
      <c r="E60" s="423">
        <v>-8257518346</v>
      </c>
      <c r="F60" s="416"/>
      <c r="G60" s="423">
        <v>0</v>
      </c>
      <c r="H60" s="416"/>
      <c r="I60" s="423">
        <v>-8187760215</v>
      </c>
    </row>
    <row r="61" spans="1:9" s="30" customFormat="1" ht="19.5" customHeight="1">
      <c r="A61" s="30" t="s">
        <v>225</v>
      </c>
      <c r="C61" s="423">
        <v>2054878000</v>
      </c>
      <c r="D61" s="416"/>
      <c r="E61" s="423">
        <v>548963074</v>
      </c>
      <c r="F61" s="416"/>
      <c r="G61" s="423">
        <v>0</v>
      </c>
      <c r="H61" s="416"/>
      <c r="I61" s="423">
        <v>0</v>
      </c>
    </row>
    <row r="62" spans="1:9" s="30" customFormat="1" ht="19.5" customHeight="1">
      <c r="A62" s="417" t="s">
        <v>264</v>
      </c>
      <c r="C62" s="423">
        <v>-3034374973</v>
      </c>
      <c r="D62" s="416"/>
      <c r="E62" s="423">
        <v>0</v>
      </c>
      <c r="F62" s="416"/>
      <c r="G62" s="423">
        <v>-3034374973</v>
      </c>
      <c r="H62" s="416"/>
      <c r="I62" s="423">
        <v>0</v>
      </c>
    </row>
    <row r="63" spans="1:9" s="30" customFormat="1" ht="19.5" customHeight="1">
      <c r="A63" s="417" t="s">
        <v>111</v>
      </c>
      <c r="B63" s="417"/>
      <c r="C63" s="424">
        <v>-7357019026.0699997</v>
      </c>
      <c r="D63" s="416"/>
      <c r="E63" s="424">
        <v>-11327555300</v>
      </c>
      <c r="F63" s="416"/>
      <c r="G63" s="424">
        <v>-24800811</v>
      </c>
      <c r="H63" s="416"/>
      <c r="I63" s="424">
        <v>-12869153</v>
      </c>
    </row>
    <row r="64" spans="1:9" s="30" customFormat="1" ht="19.5" customHeight="1">
      <c r="A64" s="417" t="s">
        <v>150</v>
      </c>
      <c r="B64" s="417"/>
      <c r="C64" s="424"/>
      <c r="D64" s="416"/>
    </row>
    <row r="65" spans="1:13" s="30" customFormat="1" ht="19.5" customHeight="1">
      <c r="A65" s="417"/>
      <c r="B65" s="417" t="s">
        <v>219</v>
      </c>
      <c r="C65" s="424">
        <v>-574112681.93000007</v>
      </c>
      <c r="D65" s="416"/>
      <c r="E65" s="424">
        <v>-619335420</v>
      </c>
      <c r="F65" s="416"/>
      <c r="G65" s="423">
        <v>0</v>
      </c>
      <c r="H65" s="416"/>
      <c r="I65" s="423">
        <v>0</v>
      </c>
    </row>
    <row r="66" spans="1:13" s="30" customFormat="1" ht="19.5" customHeight="1">
      <c r="A66" s="417" t="s">
        <v>163</v>
      </c>
      <c r="B66" s="417"/>
      <c r="C66" s="424"/>
      <c r="D66" s="416"/>
    </row>
    <row r="67" spans="1:13" s="30" customFormat="1" ht="19.5" customHeight="1">
      <c r="A67" s="417"/>
      <c r="B67" s="417" t="s">
        <v>220</v>
      </c>
      <c r="C67" s="424">
        <v>-996254442</v>
      </c>
      <c r="D67" s="416"/>
      <c r="E67" s="424">
        <v>-78162335</v>
      </c>
      <c r="F67" s="416"/>
      <c r="G67" s="423">
        <v>0</v>
      </c>
      <c r="H67" s="416"/>
      <c r="I67" s="423">
        <v>0</v>
      </c>
    </row>
    <row r="68" spans="1:13" s="30" customFormat="1" ht="19.5" customHeight="1">
      <c r="A68" s="417" t="s">
        <v>55</v>
      </c>
      <c r="B68" s="417"/>
      <c r="C68" s="423">
        <v>-10634904</v>
      </c>
      <c r="D68" s="416"/>
      <c r="E68" s="423">
        <v>-9494364</v>
      </c>
      <c r="F68" s="416"/>
      <c r="G68" s="423">
        <v>-8127773</v>
      </c>
      <c r="H68" s="416"/>
      <c r="I68" s="423">
        <v>-3162627</v>
      </c>
    </row>
    <row r="69" spans="1:13" s="30" customFormat="1" ht="19.5" customHeight="1">
      <c r="A69" s="30" t="s">
        <v>167</v>
      </c>
      <c r="C69" s="423">
        <v>1289947976</v>
      </c>
      <c r="D69" s="416"/>
      <c r="E69" s="423">
        <v>1880464387</v>
      </c>
      <c r="F69" s="416"/>
      <c r="G69" s="423">
        <v>4091077906</v>
      </c>
      <c r="H69" s="416"/>
      <c r="I69" s="423">
        <v>3029822816</v>
      </c>
      <c r="K69" s="423"/>
    </row>
    <row r="70" spans="1:13" s="30" customFormat="1" ht="19.5" customHeight="1">
      <c r="A70" s="417" t="s">
        <v>112</v>
      </c>
      <c r="B70" s="417"/>
      <c r="C70" s="439">
        <v>49446682</v>
      </c>
      <c r="D70" s="416"/>
      <c r="E70" s="423">
        <v>28751724</v>
      </c>
      <c r="F70" s="416"/>
      <c r="G70" s="423">
        <v>301728876</v>
      </c>
      <c r="H70" s="416"/>
      <c r="I70" s="423">
        <v>567977771</v>
      </c>
    </row>
    <row r="71" spans="1:13" s="30" customFormat="1" ht="20.149999999999999" customHeight="1">
      <c r="A71" s="17" t="s">
        <v>151</v>
      </c>
      <c r="B71" s="17"/>
      <c r="C71" s="421">
        <f>SUM(C50:C70)</f>
        <v>-15989364983</v>
      </c>
      <c r="D71" s="422"/>
      <c r="E71" s="421">
        <f>SUM(E50:E70)</f>
        <v>-18592093013</v>
      </c>
      <c r="F71" s="422"/>
      <c r="G71" s="421">
        <f>SUM(G50:G70)</f>
        <v>-11106986921</v>
      </c>
      <c r="H71" s="422"/>
      <c r="I71" s="421">
        <f>SUM(I50:I70)</f>
        <v>-9600737130</v>
      </c>
    </row>
    <row r="72" spans="1:13" ht="14" customHeight="1">
      <c r="C72" s="415"/>
      <c r="D72" s="416"/>
      <c r="E72" s="415"/>
      <c r="F72" s="416"/>
      <c r="G72" s="415"/>
      <c r="H72" s="416"/>
      <c r="I72" s="415"/>
    </row>
    <row r="73" spans="1:13" ht="20.149999999999999" customHeight="1">
      <c r="A73" s="8" t="s">
        <v>73</v>
      </c>
      <c r="B73" s="8"/>
      <c r="C73" s="54"/>
      <c r="D73" s="54"/>
      <c r="E73" s="54"/>
      <c r="F73" s="54"/>
      <c r="G73" s="54"/>
      <c r="H73" s="54"/>
      <c r="I73" s="54"/>
    </row>
    <row r="74" spans="1:13" ht="20.149999999999999" customHeight="1">
      <c r="A74" s="110" t="s">
        <v>70</v>
      </c>
      <c r="B74" s="110"/>
      <c r="C74" s="436"/>
      <c r="D74" s="57"/>
      <c r="E74" s="436"/>
      <c r="F74" s="54"/>
      <c r="G74" s="54"/>
      <c r="H74" s="54"/>
      <c r="I74" s="54"/>
      <c r="J74" s="100"/>
      <c r="K74" s="100"/>
      <c r="L74" s="100"/>
      <c r="M74" s="100"/>
    </row>
    <row r="75" spans="1:13" ht="20.149999999999999" customHeight="1">
      <c r="A75" s="1"/>
      <c r="B75" s="1"/>
      <c r="C75" s="1"/>
      <c r="D75" s="1"/>
      <c r="E75" s="1"/>
      <c r="F75" s="54"/>
      <c r="G75" s="54"/>
      <c r="H75" s="54"/>
      <c r="I75" s="54"/>
    </row>
    <row r="76" spans="1:13" s="30" customFormat="1" ht="20.149999999999999" customHeight="1">
      <c r="A76" s="54"/>
      <c r="B76" s="54"/>
      <c r="C76" s="454" t="s">
        <v>57</v>
      </c>
      <c r="D76" s="454"/>
      <c r="E76" s="454"/>
      <c r="F76" s="434"/>
      <c r="G76" s="454" t="s">
        <v>58</v>
      </c>
      <c r="H76" s="454"/>
      <c r="I76" s="454"/>
    </row>
    <row r="77" spans="1:13" s="30" customFormat="1" ht="20.149999999999999" customHeight="1">
      <c r="A77" s="54"/>
      <c r="B77" s="54"/>
      <c r="C77" s="454" t="s">
        <v>59</v>
      </c>
      <c r="D77" s="454"/>
      <c r="E77" s="454"/>
      <c r="F77" s="434"/>
      <c r="G77" s="454" t="s">
        <v>59</v>
      </c>
      <c r="H77" s="454"/>
      <c r="I77" s="454"/>
    </row>
    <row r="78" spans="1:13" s="30" customFormat="1" ht="20.149999999999999" customHeight="1">
      <c r="A78" s="54"/>
      <c r="B78" s="54"/>
      <c r="C78" s="466" t="s">
        <v>231</v>
      </c>
      <c r="D78" s="466"/>
      <c r="E78" s="466"/>
      <c r="F78" s="434"/>
      <c r="G78" s="466" t="s">
        <v>231</v>
      </c>
      <c r="H78" s="466"/>
      <c r="I78" s="466"/>
    </row>
    <row r="79" spans="1:13" s="30" customFormat="1" ht="20.149999999999999" customHeight="1">
      <c r="A79" s="54"/>
      <c r="B79" s="54"/>
      <c r="C79" s="468" t="s">
        <v>227</v>
      </c>
      <c r="D79" s="466"/>
      <c r="E79" s="466"/>
      <c r="F79" s="434"/>
      <c r="G79" s="468" t="s">
        <v>227</v>
      </c>
      <c r="H79" s="466"/>
      <c r="I79" s="466"/>
    </row>
    <row r="80" spans="1:13" s="30" customFormat="1" ht="20.149999999999999" customHeight="1">
      <c r="A80" s="54"/>
      <c r="B80" s="54"/>
      <c r="C80" s="114">
        <v>2022</v>
      </c>
      <c r="D80" s="114"/>
      <c r="E80" s="114">
        <v>2021</v>
      </c>
      <c r="F80" s="434"/>
      <c r="G80" s="114">
        <v>2022</v>
      </c>
      <c r="H80" s="114"/>
      <c r="I80" s="114">
        <v>2021</v>
      </c>
    </row>
    <row r="81" spans="1:9" s="30" customFormat="1" ht="20.149999999999999" customHeight="1">
      <c r="A81" s="54"/>
      <c r="B81" s="54"/>
      <c r="C81" s="457" t="s">
        <v>133</v>
      </c>
      <c r="D81" s="457"/>
      <c r="E81" s="457"/>
      <c r="F81" s="457"/>
      <c r="G81" s="457"/>
      <c r="H81" s="457"/>
      <c r="I81" s="457"/>
    </row>
    <row r="82" spans="1:9" s="30" customFormat="1" ht="20.149999999999999" customHeight="1">
      <c r="A82" s="429" t="s">
        <v>36</v>
      </c>
      <c r="B82" s="429"/>
      <c r="C82" s="416"/>
      <c r="D82" s="416"/>
      <c r="E82" s="416"/>
      <c r="F82" s="416"/>
      <c r="G82" s="416"/>
      <c r="H82" s="416"/>
      <c r="I82" s="416"/>
    </row>
    <row r="83" spans="1:9" s="30" customFormat="1" ht="19.5" customHeight="1">
      <c r="A83" s="30" t="s">
        <v>113</v>
      </c>
      <c r="C83" s="416">
        <v>9416000000</v>
      </c>
      <c r="D83" s="416"/>
      <c r="E83" s="440">
        <v>53227032459</v>
      </c>
      <c r="F83" s="441"/>
      <c r="G83" s="440">
        <v>9000000000</v>
      </c>
      <c r="H83" s="441"/>
      <c r="I83" s="440">
        <v>51727032459</v>
      </c>
    </row>
    <row r="84" spans="1:9" s="30" customFormat="1" ht="19.5" customHeight="1">
      <c r="A84" s="30" t="s">
        <v>114</v>
      </c>
      <c r="C84" s="416">
        <v>-9927032459</v>
      </c>
      <c r="D84" s="416"/>
      <c r="E84" s="440">
        <v>-40100000000</v>
      </c>
      <c r="F84" s="441"/>
      <c r="G84" s="440">
        <v>-9927032459</v>
      </c>
      <c r="H84" s="441"/>
      <c r="I84" s="440">
        <v>-39400000000</v>
      </c>
    </row>
    <row r="85" spans="1:9" s="30" customFormat="1" ht="19.5" customHeight="1">
      <c r="A85" s="57" t="s">
        <v>115</v>
      </c>
      <c r="B85" s="442"/>
      <c r="C85" s="416">
        <v>5148259042</v>
      </c>
      <c r="D85" s="416"/>
      <c r="E85" s="440">
        <v>10023989987</v>
      </c>
      <c r="F85" s="441"/>
      <c r="G85" s="440">
        <v>0</v>
      </c>
      <c r="H85" s="441"/>
      <c r="I85" s="440">
        <v>0</v>
      </c>
    </row>
    <row r="86" spans="1:9" s="30" customFormat="1" ht="19.5" customHeight="1">
      <c r="A86" s="57" t="s">
        <v>116</v>
      </c>
      <c r="B86" s="442"/>
      <c r="C86" s="423">
        <v>-8797772258</v>
      </c>
      <c r="D86" s="416"/>
      <c r="E86" s="440">
        <v>-2437057002</v>
      </c>
      <c r="F86" s="441"/>
      <c r="G86" s="440">
        <v>-7000000000</v>
      </c>
      <c r="H86" s="441"/>
      <c r="I86" s="440">
        <v>0</v>
      </c>
    </row>
    <row r="87" spans="1:9" s="30" customFormat="1" ht="19.5" customHeight="1">
      <c r="A87" s="417" t="s">
        <v>153</v>
      </c>
      <c r="B87" s="417"/>
      <c r="C87" s="416">
        <v>-59390109</v>
      </c>
      <c r="D87" s="416"/>
      <c r="E87" s="440">
        <v>-57201896</v>
      </c>
      <c r="F87" s="441"/>
      <c r="G87" s="440">
        <v>-31544464</v>
      </c>
      <c r="H87" s="441"/>
      <c r="I87" s="440">
        <v>-27833505</v>
      </c>
    </row>
    <row r="88" spans="1:9" s="30" customFormat="1" ht="19.5" customHeight="1">
      <c r="A88" s="443" t="s">
        <v>255</v>
      </c>
      <c r="B88" s="443"/>
      <c r="C88" s="416">
        <v>24000000000</v>
      </c>
      <c r="D88" s="416"/>
      <c r="E88" s="440">
        <v>0</v>
      </c>
      <c r="F88" s="441"/>
      <c r="G88" s="440">
        <v>24000000000</v>
      </c>
      <c r="H88" s="441"/>
      <c r="I88" s="440">
        <v>0</v>
      </c>
    </row>
    <row r="89" spans="1:9" s="30" customFormat="1" ht="19.5" customHeight="1">
      <c r="A89" s="417" t="s">
        <v>162</v>
      </c>
      <c r="B89" s="417"/>
      <c r="C89" s="416">
        <v>-5089078314</v>
      </c>
      <c r="D89" s="416"/>
      <c r="E89" s="440">
        <v>-3005864877</v>
      </c>
      <c r="F89" s="441"/>
      <c r="G89" s="440">
        <v>-2000000000</v>
      </c>
      <c r="H89" s="441"/>
      <c r="I89" s="440">
        <v>0</v>
      </c>
    </row>
    <row r="90" spans="1:9" s="30" customFormat="1" ht="19.5" customHeight="1">
      <c r="A90" s="443" t="s">
        <v>256</v>
      </c>
      <c r="B90" s="443"/>
      <c r="C90" s="416">
        <v>-19200000</v>
      </c>
      <c r="D90" s="416"/>
      <c r="E90" s="440">
        <v>0</v>
      </c>
      <c r="F90" s="441"/>
      <c r="G90" s="440">
        <v>-19200000</v>
      </c>
      <c r="H90" s="441"/>
      <c r="I90" s="440">
        <v>0</v>
      </c>
    </row>
    <row r="91" spans="1:9" s="30" customFormat="1" ht="19.5" customHeight="1">
      <c r="A91" s="417" t="s">
        <v>218</v>
      </c>
      <c r="B91" s="417"/>
      <c r="C91" s="416"/>
      <c r="D91" s="416"/>
      <c r="E91" s="333"/>
      <c r="F91" s="441"/>
      <c r="G91" s="333"/>
      <c r="H91" s="441"/>
      <c r="I91" s="440"/>
    </row>
    <row r="92" spans="1:9" s="30" customFormat="1" ht="19.5" customHeight="1">
      <c r="A92" s="417"/>
      <c r="B92" s="417" t="s">
        <v>243</v>
      </c>
      <c r="C92" s="446">
        <v>750077901</v>
      </c>
      <c r="D92" s="416"/>
      <c r="E92" s="440">
        <v>1263489352</v>
      </c>
      <c r="F92" s="441"/>
      <c r="G92" s="440">
        <v>0</v>
      </c>
      <c r="H92" s="441"/>
      <c r="I92" s="440">
        <v>0</v>
      </c>
    </row>
    <row r="93" spans="1:9" s="30" customFormat="1" ht="19.5" customHeight="1">
      <c r="A93" s="417" t="s">
        <v>168</v>
      </c>
      <c r="B93" s="417"/>
      <c r="C93" s="446">
        <v>-5162492974</v>
      </c>
      <c r="D93" s="416"/>
      <c r="E93" s="440">
        <v>-4458541934</v>
      </c>
      <c r="F93" s="441"/>
      <c r="G93" s="440">
        <v>-5162492974</v>
      </c>
      <c r="H93" s="441"/>
      <c r="I93" s="440">
        <v>-4458541934</v>
      </c>
    </row>
    <row r="94" spans="1:9" s="30" customFormat="1" ht="19.5" customHeight="1">
      <c r="A94" s="417" t="s">
        <v>190</v>
      </c>
      <c r="B94" s="417"/>
      <c r="C94" s="446">
        <v>-532636374</v>
      </c>
      <c r="D94" s="416"/>
      <c r="E94" s="440">
        <v>-999656407</v>
      </c>
      <c r="F94" s="441"/>
      <c r="G94" s="440">
        <v>0</v>
      </c>
      <c r="H94" s="441"/>
      <c r="I94" s="440">
        <v>0</v>
      </c>
    </row>
    <row r="95" spans="1:9" s="30" customFormat="1" ht="19.5" customHeight="1">
      <c r="A95" s="417" t="s">
        <v>206</v>
      </c>
      <c r="B95" s="417"/>
      <c r="C95" s="446">
        <v>-3500292765</v>
      </c>
      <c r="D95" s="416"/>
      <c r="E95" s="444">
        <v>-2437774032</v>
      </c>
      <c r="F95" s="441"/>
      <c r="G95" s="440">
        <v>-1137936626</v>
      </c>
      <c r="H95" s="441"/>
      <c r="I95" s="444">
        <v>-364324186</v>
      </c>
    </row>
    <row r="96" spans="1:9" s="30" customFormat="1" ht="20.149999999999999" customHeight="1">
      <c r="A96" s="430" t="s">
        <v>214</v>
      </c>
      <c r="B96" s="430"/>
      <c r="C96" s="421">
        <f>SUM(C83:C95)</f>
        <v>6226441690</v>
      </c>
      <c r="D96" s="416"/>
      <c r="E96" s="367">
        <f>SUM(E83:E95)</f>
        <v>11018415650</v>
      </c>
      <c r="F96" s="441"/>
      <c r="G96" s="367">
        <f>SUM(G83:G95)</f>
        <v>7721793477</v>
      </c>
      <c r="H96" s="441"/>
      <c r="I96" s="367">
        <f>SUM(I83:I95)</f>
        <v>7476332834</v>
      </c>
    </row>
    <row r="97" spans="1:9" s="30" customFormat="1" ht="14.5" customHeight="1">
      <c r="A97" s="417"/>
      <c r="B97" s="417"/>
      <c r="C97" s="416"/>
      <c r="D97" s="416"/>
      <c r="E97" s="441"/>
      <c r="F97" s="441"/>
      <c r="G97" s="441"/>
      <c r="H97" s="441"/>
      <c r="I97" s="441"/>
    </row>
    <row r="98" spans="1:9" s="30" customFormat="1" ht="20.149999999999999" customHeight="1">
      <c r="A98" s="417" t="s">
        <v>215</v>
      </c>
      <c r="B98" s="417"/>
      <c r="E98" s="333"/>
      <c r="F98" s="333"/>
      <c r="G98" s="333"/>
      <c r="H98" s="333"/>
      <c r="I98" s="333"/>
    </row>
    <row r="99" spans="1:9" s="30" customFormat="1" ht="20.149999999999999" customHeight="1">
      <c r="A99" s="417"/>
      <c r="B99" s="417" t="s">
        <v>221</v>
      </c>
      <c r="C99" s="423">
        <f>SUM(C38,C71,C96)</f>
        <v>-3036717010</v>
      </c>
      <c r="D99" s="416"/>
      <c r="E99" s="441">
        <f>SUM(E38,E71,E96)</f>
        <v>-866142424</v>
      </c>
      <c r="F99" s="441"/>
      <c r="G99" s="366">
        <f>SUM(G38,G71,G96)</f>
        <v>-4291030483</v>
      </c>
      <c r="H99" s="441"/>
      <c r="I99" s="366">
        <f>SUM(I38,I71,I96)</f>
        <v>-2584143924</v>
      </c>
    </row>
    <row r="100" spans="1:9" s="30" customFormat="1" ht="19.5" customHeight="1">
      <c r="A100" s="417" t="s">
        <v>117</v>
      </c>
      <c r="B100" s="417"/>
      <c r="C100" s="439">
        <v>8715641</v>
      </c>
      <c r="D100" s="416"/>
      <c r="E100" s="445">
        <v>6036186</v>
      </c>
      <c r="F100" s="441"/>
      <c r="G100" s="445">
        <v>0</v>
      </c>
      <c r="H100" s="441"/>
      <c r="I100" s="445">
        <v>0</v>
      </c>
    </row>
    <row r="101" spans="1:9" s="30" customFormat="1" ht="19.5" customHeight="1">
      <c r="A101" s="430" t="s">
        <v>216</v>
      </c>
      <c r="B101" s="430"/>
      <c r="C101" s="431">
        <f>SUM(C99:C100)</f>
        <v>-3028001369</v>
      </c>
      <c r="D101" s="422"/>
      <c r="E101" s="431">
        <f>SUM(E99:E100)</f>
        <v>-860106238</v>
      </c>
      <c r="F101" s="431"/>
      <c r="G101" s="431">
        <f>SUM(G99:G100)</f>
        <v>-4291030483</v>
      </c>
      <c r="H101" s="431"/>
      <c r="I101" s="431">
        <f>SUM(I99:I100)</f>
        <v>-2584143924</v>
      </c>
    </row>
    <row r="102" spans="1:9" s="30" customFormat="1" ht="19.5" customHeight="1">
      <c r="A102" s="417" t="s">
        <v>118</v>
      </c>
      <c r="B102" s="417"/>
      <c r="C102" s="416">
        <v>19846840823</v>
      </c>
      <c r="D102" s="416"/>
      <c r="E102" s="441">
        <v>15902240379</v>
      </c>
      <c r="F102" s="441"/>
      <c r="G102" s="441">
        <v>7458644053</v>
      </c>
      <c r="H102" s="441"/>
      <c r="I102" s="441">
        <v>6751942912</v>
      </c>
    </row>
    <row r="103" spans="1:9" s="30" customFormat="1" ht="20.149999999999999" customHeight="1" thickBot="1">
      <c r="A103" s="430" t="s">
        <v>232</v>
      </c>
      <c r="B103" s="430"/>
      <c r="C103" s="432">
        <f>SUM(C101:C102)</f>
        <v>16818839454</v>
      </c>
      <c r="D103" s="416"/>
      <c r="E103" s="432">
        <f>SUM(E101:E102)</f>
        <v>15042134141</v>
      </c>
      <c r="F103" s="441" t="s">
        <v>62</v>
      </c>
      <c r="G103" s="432">
        <f>SUM(G101:G102)</f>
        <v>3167613570</v>
      </c>
      <c r="H103" s="441"/>
      <c r="I103" s="432">
        <f>SUM(I101:I102)</f>
        <v>4167798988</v>
      </c>
    </row>
    <row r="104" spans="1:9" s="30" customFormat="1" ht="14.5" customHeight="1" thickTop="1">
      <c r="A104" s="417"/>
      <c r="B104" s="417"/>
      <c r="C104" s="416"/>
      <c r="D104" s="416"/>
      <c r="E104" s="416"/>
      <c r="F104" s="416"/>
      <c r="G104" s="416"/>
      <c r="H104" s="416"/>
      <c r="I104" s="416"/>
    </row>
    <row r="105" spans="1:9" s="30" customFormat="1" ht="20.149999999999999" customHeight="1">
      <c r="A105" s="325" t="s">
        <v>119</v>
      </c>
      <c r="B105" s="325"/>
    </row>
    <row r="106" spans="1:9" s="30" customFormat="1" ht="20.149999999999999" customHeight="1">
      <c r="A106" s="30" t="s">
        <v>120</v>
      </c>
      <c r="C106" s="438"/>
      <c r="D106" s="438"/>
      <c r="E106" s="438"/>
      <c r="F106" s="438"/>
      <c r="G106" s="438"/>
      <c r="H106" s="438"/>
      <c r="I106" s="438"/>
    </row>
    <row r="107" spans="1:9" s="30" customFormat="1" ht="20.149999999999999" customHeight="1">
      <c r="B107" s="30" t="s">
        <v>222</v>
      </c>
      <c r="C107" s="416">
        <v>816510893</v>
      </c>
      <c r="D107" s="416"/>
      <c r="E107" s="441">
        <v>1436232871</v>
      </c>
      <c r="F107" s="441"/>
      <c r="G107" s="441">
        <v>0</v>
      </c>
      <c r="H107" s="441"/>
      <c r="I107" s="441">
        <v>0</v>
      </c>
    </row>
    <row r="108" spans="1:9" s="30" customFormat="1" ht="20.149999999999999" customHeight="1">
      <c r="A108" s="30" t="s">
        <v>226</v>
      </c>
      <c r="C108" s="416">
        <v>8232967666.1999998</v>
      </c>
      <c r="D108" s="416"/>
      <c r="E108" s="441">
        <v>4147747014</v>
      </c>
      <c r="F108" s="441"/>
      <c r="G108" s="441">
        <v>3790785</v>
      </c>
      <c r="H108" s="441"/>
      <c r="I108" s="441">
        <v>2954870</v>
      </c>
    </row>
    <row r="109" spans="1:9" s="30" customFormat="1" ht="20.149999999999999" customHeight="1">
      <c r="A109" s="30" t="s">
        <v>198</v>
      </c>
      <c r="D109" s="416"/>
      <c r="E109" s="441"/>
      <c r="F109" s="441"/>
      <c r="G109" s="441"/>
      <c r="H109" s="441"/>
      <c r="I109" s="441"/>
    </row>
    <row r="110" spans="1:9" s="30" customFormat="1" ht="20.149999999999999" customHeight="1">
      <c r="B110" s="30" t="s">
        <v>223</v>
      </c>
      <c r="C110" s="416">
        <v>50309851</v>
      </c>
      <c r="D110" s="416"/>
      <c r="E110" s="441">
        <v>72931518</v>
      </c>
      <c r="F110" s="441"/>
      <c r="G110" s="441">
        <v>0</v>
      </c>
      <c r="H110" s="441"/>
      <c r="I110" s="441">
        <v>0</v>
      </c>
    </row>
  </sheetData>
  <mergeCells count="28">
    <mergeCell ref="C46:E46"/>
    <mergeCell ref="G46:I46"/>
    <mergeCell ref="C48:I48"/>
    <mergeCell ref="C81:I81"/>
    <mergeCell ref="C76:E76"/>
    <mergeCell ref="G76:I76"/>
    <mergeCell ref="C77:E77"/>
    <mergeCell ref="G77:I77"/>
    <mergeCell ref="C78:E78"/>
    <mergeCell ref="G78:I78"/>
    <mergeCell ref="C79:E79"/>
    <mergeCell ref="G79:I79"/>
    <mergeCell ref="A3:E3"/>
    <mergeCell ref="C7:E7"/>
    <mergeCell ref="G7:I7"/>
    <mergeCell ref="C43:E43"/>
    <mergeCell ref="G43:I43"/>
    <mergeCell ref="C4:E4"/>
    <mergeCell ref="C9:I9"/>
    <mergeCell ref="C6:E6"/>
    <mergeCell ref="G6:I6"/>
    <mergeCell ref="C44:E44"/>
    <mergeCell ref="C45:E45"/>
    <mergeCell ref="G45:I45"/>
    <mergeCell ref="G44:I44"/>
    <mergeCell ref="G4:I4"/>
    <mergeCell ref="C5:E5"/>
    <mergeCell ref="G5:I5"/>
  </mergeCells>
  <phoneticPr fontId="4" type="noConversion"/>
  <pageMargins left="0.7" right="0.45" top="0.48" bottom="0.5" header="0.5" footer="0.35"/>
  <pageSetup paperSize="9" scale="69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9" max="16383" man="1"/>
    <brk id="7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5F9-1E92-4A3B-9E2B-4FC3358A9A79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2f25f87e-f69f-4830-aaef-a1fb259280bf"/>
    <ds:schemaRef ds:uri="http://schemas.microsoft.com/office/infopath/2007/PartnerControls"/>
    <ds:schemaRef ds:uri="9e726cc6-28e6-415e-818e-b097165fafb5"/>
  </ds:schemaRefs>
</ds:datastoreItem>
</file>

<file path=customXml/itemProps3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</vt:lpstr>
      <vt:lpstr>PL-7-8</vt:lpstr>
      <vt:lpstr>SH- 9</vt:lpstr>
      <vt:lpstr>SH- 10</vt:lpstr>
      <vt:lpstr>SH- 11 </vt:lpstr>
      <vt:lpstr>SH- 12</vt:lpstr>
      <vt:lpstr>CF-13-15</vt:lpstr>
      <vt:lpstr>'BS-2-4'!Print_Area</vt:lpstr>
      <vt:lpstr>'CF-13-15'!Print_Area</vt:lpstr>
      <vt:lpstr>'PL-5-6'!Print_Area</vt:lpstr>
      <vt:lpstr>'PL-7-8'!Print_Area</vt:lpstr>
      <vt:lpstr>'SH- 10'!Print_Area</vt:lpstr>
      <vt:lpstr>'SH- 11 '!Print_Area</vt:lpstr>
      <vt:lpstr>'SH- 12'!Print_Area</vt:lpstr>
      <vt:lpstr>'SH- 9'!Print_Area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Sudarat, Rojanapatanasombat</cp:lastModifiedBy>
  <cp:lastPrinted>2022-08-09T04:53:17Z</cp:lastPrinted>
  <dcterms:created xsi:type="dcterms:W3CDTF">2009-04-21T12:10:13Z</dcterms:created>
  <dcterms:modified xsi:type="dcterms:W3CDTF">2022-08-11T04:50:10Z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