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5\Q2.2565\New folder\"/>
    </mc:Choice>
  </mc:AlternateContent>
  <bookViews>
    <workbookView xWindow="-120" yWindow="-120" windowWidth="21840" windowHeight="13140" tabRatio="813" activeTab="5"/>
  </bookViews>
  <sheets>
    <sheet name="2-4" sheetId="1" r:id="rId1"/>
    <sheet name="5-6" sheetId="2" r:id="rId2"/>
    <sheet name="7-8" sheetId="3" r:id="rId3"/>
    <sheet name="9" sheetId="4" r:id="rId4"/>
    <sheet name="10" sheetId="5" r:id="rId5"/>
    <sheet name="11-13" sheetId="7" r:id="rId6"/>
  </sheets>
  <definedNames>
    <definedName name="_xlnm._FilterDatabase" localSheetId="0" hidden="1">'2-4'!$A$11:$M$150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7" l="1"/>
  <c r="G44" i="3"/>
  <c r="G33" i="3"/>
  <c r="F43" i="2"/>
  <c r="F33" i="2"/>
  <c r="G104" i="7"/>
  <c r="M104" i="7"/>
  <c r="X30" i="4" l="1"/>
  <c r="AB30" i="4" s="1"/>
  <c r="V30" i="4"/>
  <c r="P27" i="5" l="1"/>
  <c r="K104" i="7" l="1"/>
  <c r="I104" i="7"/>
  <c r="M83" i="7"/>
  <c r="K83" i="7"/>
  <c r="I83" i="7"/>
  <c r="G83" i="7"/>
  <c r="A60" i="7"/>
  <c r="M49" i="7"/>
  <c r="M55" i="7" s="1"/>
  <c r="I49" i="7"/>
  <c r="I55" i="7" s="1"/>
  <c r="M106" i="7" l="1"/>
  <c r="I106" i="7"/>
  <c r="I110" i="7" s="1"/>
  <c r="H32" i="5"/>
  <c r="F32" i="5"/>
  <c r="D32" i="5"/>
  <c r="B32" i="5"/>
  <c r="N29" i="5"/>
  <c r="P29" i="5" s="1"/>
  <c r="N26" i="5"/>
  <c r="P26" i="5" s="1"/>
  <c r="L23" i="5"/>
  <c r="J23" i="5"/>
  <c r="H23" i="5"/>
  <c r="F23" i="5"/>
  <c r="D23" i="5"/>
  <c r="B23" i="5"/>
  <c r="N21" i="5"/>
  <c r="P21" i="5" s="1"/>
  <c r="N20" i="5"/>
  <c r="P20" i="5" s="1"/>
  <c r="N18" i="5"/>
  <c r="P18" i="5" s="1"/>
  <c r="N17" i="5"/>
  <c r="P17" i="5" s="1"/>
  <c r="Z38" i="4"/>
  <c r="T38" i="4"/>
  <c r="R38" i="4"/>
  <c r="P38" i="4"/>
  <c r="N38" i="4"/>
  <c r="L38" i="4"/>
  <c r="H38" i="4"/>
  <c r="F38" i="4"/>
  <c r="D38" i="4"/>
  <c r="B38" i="4"/>
  <c r="V36" i="4"/>
  <c r="J38" i="4"/>
  <c r="V34" i="4"/>
  <c r="X34" i="4" s="1"/>
  <c r="AB34" i="4" s="1"/>
  <c r="V33" i="4"/>
  <c r="X33" i="4" s="1"/>
  <c r="AB33" i="4" s="1"/>
  <c r="V32" i="4"/>
  <c r="X32" i="4" s="1"/>
  <c r="AB32" i="4" s="1"/>
  <c r="V29" i="4"/>
  <c r="Z26" i="4"/>
  <c r="T26" i="4"/>
  <c r="R26" i="4"/>
  <c r="P26" i="4"/>
  <c r="N26" i="4"/>
  <c r="L26" i="4"/>
  <c r="J26" i="4"/>
  <c r="H26" i="4"/>
  <c r="F26" i="4"/>
  <c r="D26" i="4"/>
  <c r="B26" i="4"/>
  <c r="V24" i="4"/>
  <c r="X24" i="4" s="1"/>
  <c r="AB24" i="4" s="1"/>
  <c r="V22" i="4"/>
  <c r="X22" i="4" s="1"/>
  <c r="AB22" i="4" s="1"/>
  <c r="V21" i="4"/>
  <c r="X21" i="4" s="1"/>
  <c r="AB21" i="4" s="1"/>
  <c r="V19" i="4"/>
  <c r="X19" i="4" s="1"/>
  <c r="AB19" i="4" s="1"/>
  <c r="V18" i="4"/>
  <c r="A3" i="4"/>
  <c r="M92" i="3"/>
  <c r="I92" i="3"/>
  <c r="G92" i="3"/>
  <c r="M86" i="3"/>
  <c r="I86" i="3"/>
  <c r="G86" i="3"/>
  <c r="M78" i="3"/>
  <c r="K78" i="3"/>
  <c r="I78" i="3"/>
  <c r="G78" i="3"/>
  <c r="M29" i="3"/>
  <c r="I29" i="3"/>
  <c r="G29" i="3"/>
  <c r="M19" i="3"/>
  <c r="I19" i="3"/>
  <c r="I31" i="3" s="1"/>
  <c r="I40" i="3" s="1"/>
  <c r="I43" i="3" s="1"/>
  <c r="I46" i="3" s="1"/>
  <c r="G19" i="3"/>
  <c r="L92" i="2"/>
  <c r="H92" i="2"/>
  <c r="F92" i="2"/>
  <c r="L86" i="2"/>
  <c r="H86" i="2"/>
  <c r="F86" i="2"/>
  <c r="L78" i="2"/>
  <c r="J78" i="2"/>
  <c r="H78" i="2"/>
  <c r="F78" i="2"/>
  <c r="L29" i="2"/>
  <c r="H29" i="2"/>
  <c r="F29" i="2"/>
  <c r="J29" i="2"/>
  <c r="L19" i="2"/>
  <c r="H19" i="2"/>
  <c r="F19" i="2"/>
  <c r="J19" i="2"/>
  <c r="J31" i="2" s="1"/>
  <c r="J39" i="2" s="1"/>
  <c r="J42" i="2" s="1"/>
  <c r="J45" i="2" s="1"/>
  <c r="M145" i="1"/>
  <c r="M148" i="1" s="1"/>
  <c r="I145" i="1"/>
  <c r="I148" i="1" s="1"/>
  <c r="M100" i="1"/>
  <c r="I100" i="1"/>
  <c r="G100" i="1"/>
  <c r="M85" i="1"/>
  <c r="I85" i="1"/>
  <c r="G85" i="1"/>
  <c r="M44" i="1"/>
  <c r="I44" i="1"/>
  <c r="G44" i="1"/>
  <c r="M25" i="1"/>
  <c r="I25" i="1"/>
  <c r="G25" i="1"/>
  <c r="K25" i="1"/>
  <c r="F31" i="2" l="1"/>
  <c r="F39" i="2" s="1"/>
  <c r="F42" i="2" s="1"/>
  <c r="F45" i="2" s="1"/>
  <c r="F80" i="2" s="1"/>
  <c r="H31" i="2"/>
  <c r="H39" i="2" s="1"/>
  <c r="H42" i="2" s="1"/>
  <c r="H45" i="2" s="1"/>
  <c r="H80" i="2" s="1"/>
  <c r="M31" i="3"/>
  <c r="M40" i="3" s="1"/>
  <c r="M43" i="3" s="1"/>
  <c r="M46" i="3" s="1"/>
  <c r="M80" i="3" s="1"/>
  <c r="L31" i="2"/>
  <c r="L39" i="2" s="1"/>
  <c r="L42" i="2" s="1"/>
  <c r="L45" i="2" s="1"/>
  <c r="L80" i="2" s="1"/>
  <c r="M102" i="1"/>
  <c r="M150" i="1" s="1"/>
  <c r="V26" i="4"/>
  <c r="M110" i="7"/>
  <c r="X36" i="4"/>
  <c r="AB36" i="4" s="1"/>
  <c r="I102" i="1"/>
  <c r="I150" i="1" s="1"/>
  <c r="I46" i="1"/>
  <c r="M46" i="1"/>
  <c r="V38" i="4"/>
  <c r="G145" i="1" s="1"/>
  <c r="G148" i="1" s="1"/>
  <c r="X18" i="4"/>
  <c r="X26" i="4" s="1"/>
  <c r="G31" i="3"/>
  <c r="G40" i="3" s="1"/>
  <c r="G43" i="3" s="1"/>
  <c r="G12" i="7" s="1"/>
  <c r="G102" i="1"/>
  <c r="G46" i="1"/>
  <c r="J80" i="2"/>
  <c r="P23" i="5"/>
  <c r="K19" i="3"/>
  <c r="K29" i="3"/>
  <c r="I80" i="3"/>
  <c r="K44" i="1"/>
  <c r="K46" i="1" s="1"/>
  <c r="K100" i="1"/>
  <c r="K85" i="1"/>
  <c r="X29" i="4"/>
  <c r="N23" i="5"/>
  <c r="K31" i="3" l="1"/>
  <c r="K40" i="3" s="1"/>
  <c r="K43" i="3" s="1"/>
  <c r="K46" i="3" s="1"/>
  <c r="G46" i="3"/>
  <c r="G80" i="3" s="1"/>
  <c r="G49" i="7"/>
  <c r="G55" i="7" s="1"/>
  <c r="G106" i="7" s="1"/>
  <c r="G110" i="7" s="1"/>
  <c r="AB18" i="4"/>
  <c r="AB26" i="4" s="1"/>
  <c r="K49" i="7"/>
  <c r="K55" i="7" s="1"/>
  <c r="K106" i="7" s="1"/>
  <c r="K110" i="7" s="1"/>
  <c r="G150" i="1"/>
  <c r="J86" i="2"/>
  <c r="J92" i="2"/>
  <c r="K102" i="1"/>
  <c r="N30" i="5"/>
  <c r="N32" i="5" s="1"/>
  <c r="L32" i="5"/>
  <c r="X38" i="4"/>
  <c r="AB29" i="4"/>
  <c r="AB38" i="4" s="1"/>
  <c r="K80" i="3" l="1"/>
  <c r="K89" i="3" s="1"/>
  <c r="K92" i="3" s="1"/>
  <c r="K86" i="3"/>
  <c r="J32" i="5"/>
  <c r="K145" i="1" s="1"/>
  <c r="K148" i="1" s="1"/>
  <c r="K150" i="1" s="1"/>
  <c r="P30" i="5"/>
  <c r="P32" i="5" s="1"/>
</calcChain>
</file>

<file path=xl/sharedStrings.xml><?xml version="1.0" encoding="utf-8"?>
<sst xmlns="http://schemas.openxmlformats.org/spreadsheetml/2006/main" count="622" uniqueCount="288">
  <si>
    <t>Property Perfect Public Company Limited</t>
  </si>
  <si>
    <t>Statements of Financial Position</t>
  </si>
  <si>
    <t>As at 30 June 2022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</si>
  <si>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</si>
  <si>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</si>
  <si>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</si>
  <si>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</si>
  <si>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</si>
  <si>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</si>
  <si>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</si>
  <si>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</si>
  <si>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</si>
  <si>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</si>
  <si>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</si>
  <si>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</si>
  <si>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</si>
  <si>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</si>
  <si>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</si>
  <si>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</si>
  <si>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Short-term borrowings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</si>
  <si>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</si>
  <si>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</si>
  <si>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</si>
  <si>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</si>
  <si>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</si>
  <si>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</si>
  <si>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</si>
  <si>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</si>
  <si>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</si>
  <si>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</si>
  <si>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borrowings to related parties</t>
  </si>
  <si>
    <t>Advance payments for purchase of land</t>
  </si>
  <si>
    <t>Land held for development</t>
  </si>
  <si>
    <t>Investment properties</t>
  </si>
  <si>
    <t>12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</si>
  <si>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</si>
  <si>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</si>
  <si>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</si>
  <si>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</si>
  <si>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</si>
  <si>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</si>
  <si>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</si>
  <si>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</si>
  <si>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</si>
  <si>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</si>
  <si>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</si>
  <si>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</si>
  <si>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</si>
  <si>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</si>
  <si>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</si>
  <si>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</si>
  <si>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</si>
  <si>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</si>
  <si>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</si>
  <si>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</si>
  <si>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</si>
  <si>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</si>
  <si>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</si>
  <si>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</si>
  <si>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</si>
  <si>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Liability from lease with buy-back condition</t>
  </si>
  <si>
    <t>17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</si>
  <si>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</si>
  <si>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</si>
  <si>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</si>
  <si>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</si>
  <si>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</si>
  <si>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</si>
  <si>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</si>
  <si>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</si>
  <si>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</si>
  <si>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</si>
  <si>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</si>
  <si>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</si>
  <si>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</si>
  <si>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</si>
  <si>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</si>
  <si>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</si>
  <si>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</si>
  <si>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</si>
  <si>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</si>
  <si>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</si>
  <si>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</si>
  <si>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</si>
  <si>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</si>
  <si>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2022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</si>
  <si>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</si>
  <si>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</si>
  <si>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</si>
  <si>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</si>
  <si>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</si>
  <si>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</si>
  <si>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</si>
  <si>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</si>
  <si>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</si>
  <si>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</si>
  <si>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</si>
  <si>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</si>
  <si>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</si>
  <si>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</si>
  <si>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</si>
  <si>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</si>
  <si>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</si>
  <si>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</si>
  <si>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</si>
  <si>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Share of loss from investments in joint ventures</t>
  </si>
  <si>
    <t>Finance costs</t>
  </si>
  <si>
    <t>Profit (loss) before income tax</t>
  </si>
  <si>
    <t>Income tax</t>
  </si>
  <si>
    <t>Profit (loss) for the period</t>
  </si>
  <si>
    <t>For the six-month period ended 30 June 2022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</si>
  <si>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</si>
  <si>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</si>
  <si>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</si>
  <si>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</si>
  <si>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</si>
  <si>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Gains from land revaluation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</si>
  <si>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</si>
  <si>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</si>
  <si>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</si>
  <si>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</si>
  <si>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</si>
  <si>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</si>
  <si>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</si>
  <si>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</si>
  <si>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</si>
  <si>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</si>
  <si>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</si>
  <si>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</si>
  <si>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</si>
  <si>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</si>
  <si>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</si>
  <si>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</si>
  <si>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</si>
  <si>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</si>
  <si>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</si>
  <si>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</si>
  <si>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</si>
  <si>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</si>
  <si>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Subordinated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</si>
  <si>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</si>
  <si>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</si>
  <si>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</si>
  <si>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</si>
  <si>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</si>
  <si>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</si>
  <si>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</si>
  <si>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</si>
  <si>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</si>
  <si>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</si>
  <si>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</si>
  <si>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</si>
  <si>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</si>
  <si>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</si>
  <si>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</si>
  <si>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</si>
  <si>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</si>
  <si>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</si>
  <si>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</si>
  <si>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</si>
  <si>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</si>
  <si>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</si>
  <si>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</si>
  <si>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</si>
  <si>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</si>
  <si>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</si>
  <si>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</si>
  <si>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</si>
  <si>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2021</t>
  </si>
  <si>
    <t xml:space="preserve">Dividend paid of subordinated perpetual </t>
  </si>
  <si>
    <t xml:space="preserve">debentures, net of tax </t>
  </si>
  <si>
    <t>Changes in ownership interests</t>
  </si>
  <si>
    <t>Total comprehensive income (expense)</t>
  </si>
  <si>
    <t>for the period</t>
  </si>
  <si>
    <t>Closing balance as at 30 June 2021</t>
  </si>
  <si>
    <t>Opening balance as at 1 January 2022</t>
  </si>
  <si>
    <t>Liquidation of a subsidiary</t>
  </si>
  <si>
    <t>Closing balance as at 30 June 2022</t>
  </si>
  <si>
    <t>Separate financial information</t>
  </si>
  <si>
    <t>Other comprehensive</t>
  </si>
  <si>
    <t>at fair value through</t>
  </si>
  <si>
    <t>other comprehensive</t>
  </si>
  <si>
    <t>Dividend paid of subordinated perpetual debentures,</t>
  </si>
  <si>
    <t xml:space="preserve">   net of tax 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</si>
  <si>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</si>
  <si>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</si>
  <si>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</si>
  <si>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</si>
  <si>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</si>
  <si>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</si>
  <si>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(Reversal of) losses on financial assets impairments</t>
  </si>
  <si>
    <t>Reversal of losses on net realisable value adjustments</t>
  </si>
  <si>
    <t>Impairment losses on property, plant and equipment</t>
  </si>
  <si>
    <t>(Gains) losses on disposals of property, plant and equipment</t>
  </si>
  <si>
    <t>Gains on termination of lease assets and liabilities</t>
  </si>
  <si>
    <t>(Gains) losses on fair value adjustments of derivatives</t>
  </si>
  <si>
    <t>Amortisation of debentures and borrowings fee</t>
  </si>
  <si>
    <t>Amortisation of borrowings to related parties fee</t>
  </si>
  <si>
    <t>Unrealised (gains) losses from exchange rate</t>
  </si>
  <si>
    <t>Employee benefit expenses</t>
  </si>
  <si>
    <t xml:space="preserve">Gains from changes in non-controlling interests of liquidation </t>
  </si>
  <si>
    <t>of a subsidiary</t>
  </si>
  <si>
    <t>Gains from modification of borrowings to related parties contract</t>
  </si>
  <si>
    <t>Dividend income</t>
  </si>
  <si>
    <t>Interest income</t>
  </si>
  <si>
    <t>Changes in working capital: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</si>
  <si>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</si>
  <si>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</si>
  <si>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</si>
  <si>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</si>
  <si>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</si>
  <si>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</si>
  <si>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</si>
  <si>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Net cash receipts (payments) from operating activities</t>
  </si>
  <si>
    <t>Cash flows from investing activities</t>
  </si>
  <si>
    <t>(Increase) decrease in restricted bank deposits</t>
  </si>
  <si>
    <t>Payment for financial assets measured at</t>
  </si>
  <si>
    <t>amortised cost disposal</t>
  </si>
  <si>
    <t>Payments for short-term borrowings to related parties</t>
  </si>
  <si>
    <t>Proceeds from short-term borrowings to related parties</t>
  </si>
  <si>
    <t>Payments for long-term borrowings to related parties</t>
  </si>
  <si>
    <t>Proceeds from long-term borrowings to related parties</t>
  </si>
  <si>
    <t>Payment for investments in subsidiaries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</si>
  <si>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</si>
  <si>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</si>
  <si>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</si>
  <si>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</si>
  <si>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</si>
  <si>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</si>
  <si>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</si>
  <si>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</si>
  <si>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</si>
  <si>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</si>
  <si>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</si>
  <si>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</si>
  <si>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convertible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</si>
  <si>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</si>
  <si>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</si>
  <si>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</si>
  <si>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</si>
  <si>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Payments for financial liability from lease with</t>
  </si>
  <si>
    <t>buy-back condition</t>
  </si>
  <si>
    <t>Dividend paid of subordinated perpetual debentures</t>
  </si>
  <si>
    <t>Proceeds from non-controlling interests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</si>
  <si>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</si>
  <si>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</si>
  <si>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</si>
  <si>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</si>
  <si>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</si>
  <si>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investment properties</t>
  </si>
  <si>
    <t>Transfer advance payments for purchase of land to</t>
  </si>
  <si>
    <t>land held for development</t>
  </si>
  <si>
    <t>Transfer land held for development to</t>
  </si>
  <si>
    <t>project development costs</t>
  </si>
  <si>
    <t>Transfer investment properties to</t>
  </si>
  <si>
    <t>property, plant and equipment</t>
  </si>
  <si>
    <t>12, 13</t>
  </si>
  <si>
    <t>right-of-use assets</t>
  </si>
  <si>
    <t>Transfer property, plant and equipment to</t>
  </si>
  <si>
    <t>Transfer right-of-use assets to property, plant and equipment</t>
  </si>
  <si>
    <t>Transfer deposits to property, plant and equipment</t>
  </si>
  <si>
    <t>Dividend receivables</t>
  </si>
  <si>
    <t>Added lease assets and liabilities from new contracts</t>
  </si>
  <si>
    <t>Adjusted lease assets and liabilities from rental rate change</t>
  </si>
  <si>
    <t>Termination of right-of-use assets</t>
  </si>
  <si>
    <t>Termination of lease liabilities</t>
  </si>
  <si>
    <t>Convert accrued interest income to borrowings to related parties</t>
  </si>
  <si>
    <t>Debentures converted to subsidiary's ordinary shares</t>
  </si>
  <si>
    <t>9, 10</t>
  </si>
  <si>
    <t>10, 11</t>
  </si>
  <si>
    <t>11, 12</t>
  </si>
  <si>
    <t>11, 13</t>
  </si>
  <si>
    <t>-</t>
  </si>
  <si>
    <t>Dividends paid</t>
  </si>
  <si>
    <t>Total comprehensive income for the period</t>
  </si>
  <si>
    <t>Net cash receipts (payments) from investing activities</t>
  </si>
  <si>
    <t>Profit (loss) before finance costs and income tax</t>
  </si>
  <si>
    <t>Stock dividend</t>
  </si>
  <si>
    <t>Proceeds from cross currency swap contracts</t>
  </si>
  <si>
    <t>Ordinary shares, 10,011,313,269 shares</t>
  </si>
  <si>
    <t>(31 December 2021: 9,534,609,075 shares)</t>
  </si>
  <si>
    <t>of par Baht 1 each</t>
  </si>
  <si>
    <t>Ordinary shares, 10,011,080,604 shares</t>
  </si>
  <si>
    <t>of paid-up Baht 1 each</t>
  </si>
  <si>
    <t>(31 December 2021: 9,534,584,066 shares)</t>
  </si>
  <si>
    <t xml:space="preserve">Reversal losses on financial assets impairment </t>
  </si>
  <si>
    <t>Dividend paid (Note 19)</t>
  </si>
  <si>
    <t>Net cash payments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</si>
</sst>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.00_-;\-* #,##0.00_-;_-* &quot;-&quot;??_-;_-@_-"/>
    <numFmt numFmtId="165" formatCode="#,##0;\(#,##0\);&quot;-&quot;;@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 wrapText="1"/>
    </xf>
    <xf numFmtId="41" fontId="1" fillId="0" borderId="0" xfId="0" applyNumberFormat="1" applyFont="1" applyAlignment="1">
      <alignment horizontal="right" vertical="center" wrapText="1"/>
    </xf>
    <xf numFmtId="165" fontId="1" fillId="0" borderId="0" xfId="0" quotePrefix="1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/>
    <xf numFmtId="41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 wrapText="1"/>
    </xf>
    <xf numFmtId="41" fontId="2" fillId="0" borderId="0" xfId="0" applyNumberFormat="1" applyFont="1" applyAlignment="1">
      <alignment horizontal="center" vertical="center" wrapText="1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1" xfId="0" applyNumberFormat="1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 indent="1"/>
    </xf>
    <xf numFmtId="37" fontId="4" fillId="0" borderId="0" xfId="0" quotePrefix="1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73" fontId="2" fillId="0" borderId="1" xfId="0" applyNumberFormat="1" applyFont="1" applyBorder="1" applyAlignment="1">
      <alignment horizontal="right" vertical="center"/>
    </xf>
    <xf numFmtId="173" fontId="2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73" fontId="1" fillId="2" borderId="0" xfId="0" applyNumberFormat="1" applyFont="1" applyFill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3" fontId="2" fillId="2" borderId="6" xfId="0" applyNumberFormat="1" applyFont="1" applyFill="1" applyBorder="1" applyAlignment="1">
      <alignment horizontal="right" vertical="center"/>
    </xf>
    <xf numFmtId="173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73" fontId="2" fillId="2" borderId="1" xfId="0" applyNumberFormat="1" applyFont="1" applyFill="1" applyBorder="1" applyAlignment="1">
      <alignment horizontal="right" vertical="center"/>
    </xf>
    <xf numFmtId="173" fontId="2" fillId="2" borderId="5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73" fontId="10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  <xf numFmtId="0" fontId="12" fillId="0" borderId="0" xfId="0" applyFont="1"/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justify" vertical="center"/>
    </xf>
    <xf numFmtId="41" fontId="1" fillId="0" borderId="0" xfId="0" applyNumberFormat="1" applyFont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173" fontId="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zoomScale="85" zoomScaleNormal="85" zoomScaleSheetLayoutView="90" workbookViewId="0">
      <selection activeCell="R13" sqref="R13"/>
    </sheetView>
  </sheetViews>
  <sheetFormatPr defaultColWidth="9.42578125" defaultRowHeight="16.5" customHeight="1" x14ac:dyDescent="0.25"/>
  <cols>
    <col min="1" max="3" width="1.5703125" style="172" customWidth="1"/>
    <col min="4" max="4" width="35.42578125" style="172" customWidth="1"/>
    <col min="5" max="5" width="6.5703125" style="172" customWidth="1"/>
    <col min="6" max="6" width="0.5703125" style="172" customWidth="1"/>
    <col min="7" max="7" width="12.5703125" style="13" customWidth="1"/>
    <col min="8" max="8" width="0.5703125" style="12" customWidth="1"/>
    <col min="9" max="9" width="12.5703125" style="13" customWidth="1"/>
    <col min="10" max="10" width="0.5703125" style="12" customWidth="1"/>
    <col min="11" max="11" width="12.5703125" style="13" customWidth="1"/>
    <col min="12" max="12" width="0.5703125" style="12" customWidth="1"/>
    <col min="13" max="13" width="12.5703125" style="13" customWidth="1"/>
    <col min="14" max="16384" width="9.42578125" style="172"/>
  </cols>
  <sheetData>
    <row r="1" spans="1:13" ht="16.5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 x14ac:dyDescent="0.25">
      <c r="A2" s="6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 x14ac:dyDescent="0.25">
      <c r="A3" s="7" t="s">
        <v>2</v>
      </c>
      <c r="B3" s="8"/>
      <c r="C3" s="8"/>
      <c r="D3" s="8"/>
      <c r="E3" s="8"/>
      <c r="F3" s="8"/>
      <c r="G3" s="9"/>
      <c r="H3" s="10"/>
      <c r="I3" s="11"/>
      <c r="J3" s="10"/>
      <c r="K3" s="11"/>
      <c r="L3" s="10"/>
      <c r="M3" s="11"/>
    </row>
    <row r="4" spans="1:13" ht="15" customHeight="1" x14ac:dyDescent="0.25">
      <c r="C4" s="2"/>
      <c r="D4" s="2"/>
      <c r="G4" s="3"/>
      <c r="K4" s="3"/>
      <c r="M4" s="3"/>
    </row>
    <row r="5" spans="1:13" ht="15" customHeight="1" x14ac:dyDescent="0.25">
      <c r="C5" s="2"/>
      <c r="D5" s="2"/>
      <c r="G5" s="3"/>
      <c r="K5" s="3"/>
      <c r="M5" s="3"/>
    </row>
    <row r="6" spans="1:13" ht="15" customHeight="1" x14ac:dyDescent="0.25">
      <c r="C6" s="2"/>
      <c r="D6" s="2"/>
      <c r="G6" s="180" t="s">
        <v>3</v>
      </c>
      <c r="H6" s="180"/>
      <c r="I6" s="180"/>
      <c r="J6" s="14"/>
      <c r="K6" s="180" t="s">
        <v>4</v>
      </c>
      <c r="L6" s="180"/>
      <c r="M6" s="180"/>
    </row>
    <row r="7" spans="1:13" ht="15" customHeight="1" x14ac:dyDescent="0.25">
      <c r="C7" s="2"/>
      <c r="D7" s="2"/>
      <c r="G7" s="181" t="s">
        <v>5</v>
      </c>
      <c r="H7" s="181"/>
      <c r="I7" s="181"/>
      <c r="J7" s="14"/>
      <c r="K7" s="181" t="s">
        <v>5</v>
      </c>
      <c r="L7" s="181"/>
      <c r="M7" s="181"/>
    </row>
    <row r="8" spans="1:13" ht="15" customHeight="1" x14ac:dyDescent="0.25">
      <c r="C8" s="2"/>
      <c r="D8" s="2"/>
      <c r="G8" s="15" t="s">
        <v>6</v>
      </c>
      <c r="H8" s="167"/>
      <c r="I8" s="15" t="s">
        <v>7</v>
      </c>
      <c r="J8" s="14"/>
      <c r="K8" s="15" t="s">
        <v>6</v>
      </c>
      <c r="L8" s="167"/>
      <c r="M8" s="15" t="s">
        <v>7</v>
      </c>
    </row>
    <row r="9" spans="1:13" ht="15" customHeight="1" x14ac:dyDescent="0.25">
      <c r="C9" s="2"/>
      <c r="D9" s="2"/>
      <c r="G9" s="16" t="s">
        <v>8</v>
      </c>
      <c r="H9" s="17"/>
      <c r="I9" s="16" t="s">
        <v>9</v>
      </c>
      <c r="J9" s="17"/>
      <c r="K9" s="16" t="s">
        <v>8</v>
      </c>
      <c r="L9" s="17"/>
      <c r="M9" s="16" t="s">
        <v>9</v>
      </c>
    </row>
    <row r="10" spans="1:13" ht="15" customHeight="1" x14ac:dyDescent="0.25">
      <c r="C10" s="2"/>
      <c r="D10" s="2"/>
      <c r="G10" s="16" t="s">
        <v>10</v>
      </c>
      <c r="H10" s="17"/>
      <c r="I10" s="16" t="s">
        <v>11</v>
      </c>
      <c r="J10" s="17"/>
      <c r="K10" s="16" t="s">
        <v>10</v>
      </c>
      <c r="L10" s="17"/>
      <c r="M10" s="16" t="s">
        <v>11</v>
      </c>
    </row>
    <row r="11" spans="1:13" ht="15" customHeight="1" x14ac:dyDescent="0.25">
      <c r="C11" s="2"/>
      <c r="D11" s="2"/>
      <c r="E11" s="18" t="s">
        <v>12</v>
      </c>
      <c r="G11" s="19" t="s">
        <v>13</v>
      </c>
      <c r="H11" s="172"/>
      <c r="I11" s="19" t="s">
        <v>13</v>
      </c>
      <c r="J11" s="172"/>
      <c r="K11" s="19" t="s">
        <v>13</v>
      </c>
      <c r="L11" s="172"/>
      <c r="M11" s="19" t="s">
        <v>13</v>
      </c>
    </row>
    <row r="12" spans="1:13" ht="15" customHeight="1" x14ac:dyDescent="0.25">
      <c r="C12" s="2"/>
      <c r="D12" s="2"/>
      <c r="E12" s="20"/>
      <c r="G12" s="21"/>
      <c r="H12" s="172"/>
      <c r="I12" s="22"/>
      <c r="J12" s="172"/>
      <c r="K12" s="21"/>
      <c r="L12" s="172"/>
      <c r="M12" s="22"/>
    </row>
    <row r="13" spans="1:13" ht="15" customHeight="1" x14ac:dyDescent="0.25">
      <c r="A13" s="1" t="s">
        <v>14</v>
      </c>
      <c r="C13" s="2"/>
      <c r="D13" s="2"/>
      <c r="E13" s="20"/>
      <c r="F13" s="2"/>
      <c r="G13" s="23"/>
      <c r="H13" s="4"/>
      <c r="I13" s="24"/>
      <c r="J13" s="25"/>
      <c r="K13" s="23"/>
      <c r="L13" s="4"/>
      <c r="M13" s="24"/>
    </row>
    <row r="14" spans="1:13" ht="15" customHeight="1" x14ac:dyDescent="0.25">
      <c r="A14" s="1"/>
      <c r="C14" s="2"/>
      <c r="D14" s="2"/>
      <c r="E14" s="20"/>
      <c r="F14" s="2"/>
      <c r="G14" s="23"/>
      <c r="H14" s="4"/>
      <c r="I14" s="24"/>
      <c r="J14" s="25"/>
      <c r="K14" s="23"/>
      <c r="L14" s="4"/>
      <c r="M14" s="24"/>
    </row>
    <row r="15" spans="1:13" ht="15" customHeight="1" x14ac:dyDescent="0.25">
      <c r="A15" s="1" t="s">
        <v>15</v>
      </c>
      <c r="C15" s="26"/>
      <c r="D15" s="26"/>
      <c r="E15" s="168"/>
      <c r="F15" s="168"/>
      <c r="G15" s="27"/>
      <c r="I15" s="3"/>
      <c r="J15" s="28"/>
      <c r="K15" s="27"/>
      <c r="M15" s="24"/>
    </row>
    <row r="16" spans="1:13" ht="15" customHeight="1" x14ac:dyDescent="0.25">
      <c r="A16" s="1"/>
      <c r="C16" s="26"/>
      <c r="D16" s="26"/>
      <c r="E16" s="168"/>
      <c r="F16" s="168"/>
      <c r="G16" s="27"/>
      <c r="I16" s="3"/>
      <c r="J16" s="28"/>
      <c r="K16" s="27"/>
      <c r="M16" s="3"/>
    </row>
    <row r="17" spans="1:13" ht="15" customHeight="1" x14ac:dyDescent="0.25">
      <c r="A17" s="172" t="s">
        <v>16</v>
      </c>
      <c r="C17" s="26"/>
      <c r="D17" s="26"/>
      <c r="E17" s="168"/>
      <c r="F17" s="168"/>
      <c r="G17" s="29">
        <v>1618343</v>
      </c>
      <c r="H17" s="30"/>
      <c r="I17" s="30">
        <v>3842369</v>
      </c>
      <c r="J17" s="30"/>
      <c r="K17" s="29">
        <v>326703</v>
      </c>
      <c r="L17" s="30"/>
      <c r="M17" s="30">
        <v>1522340</v>
      </c>
    </row>
    <row r="18" spans="1:13" ht="15" customHeight="1" x14ac:dyDescent="0.25">
      <c r="A18" s="172" t="s">
        <v>17</v>
      </c>
      <c r="C18" s="26"/>
      <c r="D18" s="26"/>
      <c r="F18" s="168"/>
      <c r="G18" s="29">
        <v>105380</v>
      </c>
      <c r="H18" s="30"/>
      <c r="I18" s="30">
        <v>106728</v>
      </c>
      <c r="J18" s="30"/>
      <c r="K18" s="29">
        <v>2377</v>
      </c>
      <c r="L18" s="30"/>
      <c r="M18" s="30">
        <v>2789</v>
      </c>
    </row>
    <row r="19" spans="1:13" ht="15" customHeight="1" x14ac:dyDescent="0.25">
      <c r="A19" s="172" t="s">
        <v>18</v>
      </c>
      <c r="C19" s="26"/>
      <c r="D19" s="26"/>
      <c r="E19" s="168">
        <v>8</v>
      </c>
      <c r="F19" s="168"/>
      <c r="G19" s="29">
        <v>707777</v>
      </c>
      <c r="H19" s="30"/>
      <c r="I19" s="30">
        <v>639457</v>
      </c>
      <c r="J19" s="30"/>
      <c r="K19" s="29">
        <v>643494</v>
      </c>
      <c r="L19" s="30"/>
      <c r="M19" s="30">
        <v>543779</v>
      </c>
    </row>
    <row r="20" spans="1:13" ht="15" customHeight="1" x14ac:dyDescent="0.25">
      <c r="A20" s="172" t="s">
        <v>19</v>
      </c>
      <c r="C20" s="26"/>
      <c r="D20" s="26"/>
      <c r="E20" s="168">
        <v>21</v>
      </c>
      <c r="F20" s="168"/>
      <c r="G20" s="29">
        <v>469410</v>
      </c>
      <c r="H20" s="30"/>
      <c r="I20" s="30">
        <v>54500</v>
      </c>
      <c r="J20" s="30"/>
      <c r="K20" s="29">
        <v>80190</v>
      </c>
      <c r="L20" s="30"/>
      <c r="M20" s="30">
        <v>51000</v>
      </c>
    </row>
    <row r="21" spans="1:13" ht="15" customHeight="1" x14ac:dyDescent="0.25">
      <c r="A21" s="172" t="s">
        <v>20</v>
      </c>
      <c r="C21" s="26"/>
      <c r="D21" s="26"/>
      <c r="E21" s="168"/>
      <c r="F21" s="168"/>
      <c r="G21" s="29">
        <v>9039</v>
      </c>
      <c r="H21" s="30"/>
      <c r="I21" s="30">
        <v>10299</v>
      </c>
      <c r="J21" s="30"/>
      <c r="K21" s="29">
        <v>0</v>
      </c>
      <c r="L21" s="30"/>
      <c r="M21" s="30">
        <v>0</v>
      </c>
    </row>
    <row r="22" spans="1:13" ht="15" customHeight="1" x14ac:dyDescent="0.25">
      <c r="A22" s="172" t="s">
        <v>21</v>
      </c>
      <c r="C22" s="26"/>
      <c r="D22" s="26"/>
      <c r="E22" s="31">
        <v>9</v>
      </c>
      <c r="F22" s="168"/>
      <c r="G22" s="29">
        <v>21926997</v>
      </c>
      <c r="H22" s="30"/>
      <c r="I22" s="30">
        <v>22170000</v>
      </c>
      <c r="J22" s="30"/>
      <c r="K22" s="29">
        <v>13537219</v>
      </c>
      <c r="L22" s="30"/>
      <c r="M22" s="30">
        <v>13269668</v>
      </c>
    </row>
    <row r="23" spans="1:13" ht="15" customHeight="1" x14ac:dyDescent="0.25">
      <c r="A23" s="172" t="s">
        <v>22</v>
      </c>
      <c r="C23" s="26"/>
      <c r="D23" s="26"/>
      <c r="E23" s="168"/>
      <c r="F23" s="168"/>
      <c r="G23" s="32">
        <v>60347</v>
      </c>
      <c r="H23" s="30"/>
      <c r="I23" s="33">
        <v>80222</v>
      </c>
      <c r="J23" s="30"/>
      <c r="K23" s="32">
        <v>6500</v>
      </c>
      <c r="L23" s="30"/>
      <c r="M23" s="33">
        <v>4911</v>
      </c>
    </row>
    <row r="24" spans="1:13" ht="15" customHeight="1" x14ac:dyDescent="0.25">
      <c r="C24" s="26"/>
      <c r="D24" s="26"/>
      <c r="E24" s="168"/>
      <c r="F24" s="168"/>
      <c r="G24" s="27"/>
      <c r="H24" s="30"/>
      <c r="I24" s="3"/>
      <c r="J24" s="30"/>
      <c r="K24" s="27"/>
      <c r="L24" s="30"/>
      <c r="M24" s="3"/>
    </row>
    <row r="25" spans="1:13" ht="15" customHeight="1" x14ac:dyDescent="0.25">
      <c r="A25" s="1" t="s">
        <v>23</v>
      </c>
      <c r="C25" s="26"/>
      <c r="D25" s="26"/>
      <c r="E25" s="168"/>
      <c r="F25" s="168"/>
      <c r="G25" s="34">
        <f>SUM(G17:G23)</f>
        <v>24897293</v>
      </c>
      <c r="H25" s="30"/>
      <c r="I25" s="9">
        <f>SUM(I17:I23)</f>
        <v>26903575</v>
      </c>
      <c r="J25" s="30"/>
      <c r="K25" s="34">
        <f>SUM(K17:K23)</f>
        <v>14596483</v>
      </c>
      <c r="L25" s="30"/>
      <c r="M25" s="9">
        <f>SUM(M17:M23)</f>
        <v>15394487</v>
      </c>
    </row>
    <row r="26" spans="1:13" ht="15" customHeight="1" x14ac:dyDescent="0.25">
      <c r="A26" s="1"/>
      <c r="C26" s="26"/>
      <c r="D26" s="26"/>
      <c r="E26" s="168"/>
      <c r="F26" s="168"/>
      <c r="G26" s="27"/>
      <c r="H26" s="30"/>
      <c r="I26" s="3"/>
      <c r="J26" s="30"/>
      <c r="K26" s="27"/>
      <c r="L26" s="30"/>
      <c r="M26" s="3"/>
    </row>
    <row r="27" spans="1:13" ht="15" customHeight="1" x14ac:dyDescent="0.25">
      <c r="A27" s="1" t="s">
        <v>24</v>
      </c>
      <c r="C27" s="26"/>
      <c r="D27" s="26"/>
      <c r="E27" s="168"/>
      <c r="F27" s="168"/>
      <c r="G27" s="27"/>
      <c r="H27" s="30"/>
      <c r="I27" s="3"/>
      <c r="J27" s="30"/>
      <c r="K27" s="27"/>
      <c r="L27" s="30"/>
      <c r="M27" s="3"/>
    </row>
    <row r="28" spans="1:13" ht="15" customHeight="1" x14ac:dyDescent="0.25">
      <c r="A28" s="1"/>
      <c r="C28" s="26"/>
      <c r="D28" s="26"/>
      <c r="E28" s="168"/>
      <c r="F28" s="168"/>
      <c r="G28" s="27"/>
      <c r="H28" s="28"/>
      <c r="I28" s="3"/>
      <c r="J28" s="30"/>
      <c r="K28" s="27"/>
      <c r="L28" s="30"/>
      <c r="M28" s="3"/>
    </row>
    <row r="29" spans="1:13" ht="15" customHeight="1" x14ac:dyDescent="0.25">
      <c r="A29" s="172" t="s">
        <v>25</v>
      </c>
      <c r="B29" s="174"/>
      <c r="C29" s="35"/>
      <c r="D29" s="35"/>
      <c r="E29" s="31">
        <v>22</v>
      </c>
      <c r="F29" s="168"/>
      <c r="G29" s="29">
        <v>187921</v>
      </c>
      <c r="H29" s="30"/>
      <c r="I29" s="30">
        <v>178188</v>
      </c>
      <c r="J29" s="30"/>
      <c r="K29" s="29">
        <v>172610</v>
      </c>
      <c r="L29" s="30"/>
      <c r="M29" s="30">
        <v>156550</v>
      </c>
    </row>
    <row r="30" spans="1:13" ht="15" customHeight="1" x14ac:dyDescent="0.25">
      <c r="A30" s="174" t="s">
        <v>26</v>
      </c>
      <c r="C30" s="35"/>
      <c r="D30" s="35"/>
      <c r="E30" s="168"/>
      <c r="F30" s="168"/>
      <c r="G30" s="29"/>
      <c r="H30" s="30"/>
      <c r="I30" s="30"/>
      <c r="J30" s="30"/>
      <c r="K30" s="29"/>
      <c r="L30" s="30"/>
      <c r="M30" s="30"/>
    </row>
    <row r="31" spans="1:13" ht="15" customHeight="1" x14ac:dyDescent="0.25">
      <c r="A31" s="174"/>
      <c r="B31" s="172" t="s">
        <v>27</v>
      </c>
      <c r="C31" s="35"/>
      <c r="D31" s="35"/>
      <c r="E31" s="168"/>
      <c r="F31" s="168"/>
      <c r="G31" s="29">
        <v>158454</v>
      </c>
      <c r="H31" s="30"/>
      <c r="I31" s="30">
        <v>154749</v>
      </c>
      <c r="J31" s="30"/>
      <c r="K31" s="29">
        <v>2259</v>
      </c>
      <c r="L31" s="30"/>
      <c r="M31" s="30">
        <v>2064</v>
      </c>
    </row>
    <row r="32" spans="1:13" ht="15" customHeight="1" x14ac:dyDescent="0.25">
      <c r="A32" s="174" t="s">
        <v>28</v>
      </c>
      <c r="C32" s="35"/>
      <c r="D32" s="35"/>
      <c r="E32" s="168"/>
      <c r="F32" s="168"/>
      <c r="G32" s="29">
        <v>0</v>
      </c>
      <c r="H32" s="30"/>
      <c r="I32" s="30">
        <v>0</v>
      </c>
      <c r="J32" s="30"/>
      <c r="K32" s="29">
        <v>8151907</v>
      </c>
      <c r="L32" s="30"/>
      <c r="M32" s="30">
        <v>8119841</v>
      </c>
    </row>
    <row r="33" spans="1:13" ht="15" customHeight="1" x14ac:dyDescent="0.25">
      <c r="A33" s="174" t="s">
        <v>29</v>
      </c>
      <c r="C33" s="35"/>
      <c r="D33" s="35"/>
      <c r="E33" s="168"/>
      <c r="F33" s="168"/>
      <c r="G33" s="36">
        <v>917448</v>
      </c>
      <c r="H33" s="30"/>
      <c r="I33" s="37">
        <v>943966</v>
      </c>
      <c r="J33" s="30"/>
      <c r="K33" s="29">
        <v>720744</v>
      </c>
      <c r="L33" s="30"/>
      <c r="M33" s="30">
        <v>720744</v>
      </c>
    </row>
    <row r="34" spans="1:13" ht="15" customHeight="1" x14ac:dyDescent="0.25">
      <c r="A34" s="174" t="s">
        <v>30</v>
      </c>
      <c r="C34" s="35"/>
      <c r="D34" s="35"/>
      <c r="E34" s="2">
        <v>21</v>
      </c>
      <c r="F34" s="168"/>
      <c r="G34" s="36">
        <v>2812435</v>
      </c>
      <c r="H34" s="30"/>
      <c r="I34" s="37">
        <v>3230382</v>
      </c>
      <c r="J34" s="30"/>
      <c r="K34" s="29">
        <v>5521228</v>
      </c>
      <c r="L34" s="30"/>
      <c r="M34" s="30">
        <v>5752170</v>
      </c>
    </row>
    <row r="35" spans="1:13" ht="15" customHeight="1" x14ac:dyDescent="0.25">
      <c r="A35" s="174" t="s">
        <v>31</v>
      </c>
      <c r="C35" s="35"/>
      <c r="D35" s="35"/>
      <c r="E35" s="168">
        <v>10</v>
      </c>
      <c r="F35" s="168"/>
      <c r="G35" s="36">
        <v>256430</v>
      </c>
      <c r="H35" s="30"/>
      <c r="I35" s="37">
        <v>218600</v>
      </c>
      <c r="J35" s="30"/>
      <c r="K35" s="29">
        <v>256430</v>
      </c>
      <c r="L35" s="30"/>
      <c r="M35" s="30">
        <v>193600</v>
      </c>
    </row>
    <row r="36" spans="1:13" ht="15" customHeight="1" x14ac:dyDescent="0.25">
      <c r="A36" s="174" t="s">
        <v>32</v>
      </c>
      <c r="C36" s="35"/>
      <c r="D36" s="35"/>
      <c r="E36" s="31">
        <v>11</v>
      </c>
      <c r="F36" s="168"/>
      <c r="G36" s="36">
        <v>5312077</v>
      </c>
      <c r="H36" s="30"/>
      <c r="I36" s="37">
        <v>5259273</v>
      </c>
      <c r="J36" s="30"/>
      <c r="K36" s="29">
        <v>3193145</v>
      </c>
      <c r="L36" s="30"/>
      <c r="M36" s="30">
        <v>3206998</v>
      </c>
    </row>
    <row r="37" spans="1:13" ht="15" customHeight="1" x14ac:dyDescent="0.25">
      <c r="A37" s="174" t="s">
        <v>33</v>
      </c>
      <c r="C37" s="35"/>
      <c r="D37" s="35"/>
      <c r="E37" s="168" t="s">
        <v>34</v>
      </c>
      <c r="F37" s="168"/>
      <c r="G37" s="36">
        <v>3053458</v>
      </c>
      <c r="H37" s="30"/>
      <c r="I37" s="37">
        <v>3124099</v>
      </c>
      <c r="J37" s="30"/>
      <c r="K37" s="29">
        <v>209757</v>
      </c>
      <c r="L37" s="30"/>
      <c r="M37" s="30">
        <v>212867</v>
      </c>
    </row>
    <row r="38" spans="1:13" ht="15" customHeight="1" x14ac:dyDescent="0.25">
      <c r="A38" s="174" t="s">
        <v>35</v>
      </c>
      <c r="C38" s="35"/>
      <c r="D38" s="35"/>
      <c r="E38" s="168">
        <v>13</v>
      </c>
      <c r="F38" s="168"/>
      <c r="G38" s="36">
        <v>11247718</v>
      </c>
      <c r="H38" s="30"/>
      <c r="I38" s="37">
        <v>8246513</v>
      </c>
      <c r="J38" s="30"/>
      <c r="K38" s="29">
        <v>66394</v>
      </c>
      <c r="L38" s="30"/>
      <c r="M38" s="30">
        <v>79713</v>
      </c>
    </row>
    <row r="39" spans="1:13" ht="15" customHeight="1" x14ac:dyDescent="0.25">
      <c r="A39" s="174" t="s">
        <v>36</v>
      </c>
      <c r="C39" s="35"/>
      <c r="D39" s="35"/>
      <c r="E39" s="168"/>
      <c r="F39" s="168"/>
      <c r="G39" s="36">
        <v>70090</v>
      </c>
      <c r="H39" s="30"/>
      <c r="I39" s="37">
        <v>76945</v>
      </c>
      <c r="J39" s="30"/>
      <c r="K39" s="29">
        <v>3805</v>
      </c>
      <c r="L39" s="30"/>
      <c r="M39" s="30">
        <v>4827</v>
      </c>
    </row>
    <row r="40" spans="1:13" ht="15" customHeight="1" x14ac:dyDescent="0.25">
      <c r="A40" s="174" t="s">
        <v>37</v>
      </c>
      <c r="C40" s="35"/>
      <c r="D40" s="35"/>
      <c r="E40" s="168"/>
      <c r="F40" s="168"/>
      <c r="G40" s="36">
        <v>1220379</v>
      </c>
      <c r="H40" s="30"/>
      <c r="I40" s="37">
        <v>1316775</v>
      </c>
      <c r="J40" s="30"/>
      <c r="K40" s="29">
        <v>384470</v>
      </c>
      <c r="L40" s="30"/>
      <c r="M40" s="30">
        <v>400384</v>
      </c>
    </row>
    <row r="41" spans="1:13" ht="15" customHeight="1" x14ac:dyDescent="0.25">
      <c r="A41" s="174" t="s">
        <v>38</v>
      </c>
      <c r="C41" s="35"/>
      <c r="D41" s="35"/>
      <c r="E41" s="168"/>
      <c r="F41" s="168"/>
      <c r="G41" s="36">
        <v>1363818</v>
      </c>
      <c r="H41" s="30"/>
      <c r="I41" s="37">
        <v>1916776</v>
      </c>
      <c r="J41" s="30"/>
      <c r="K41" s="29">
        <v>227698</v>
      </c>
      <c r="L41" s="30"/>
      <c r="M41" s="30">
        <v>266240</v>
      </c>
    </row>
    <row r="42" spans="1:13" ht="15" customHeight="1" x14ac:dyDescent="0.25">
      <c r="A42" s="174" t="s">
        <v>39</v>
      </c>
      <c r="C42" s="35"/>
      <c r="D42" s="35"/>
      <c r="E42" s="168"/>
      <c r="F42" s="168"/>
      <c r="G42" s="38">
        <v>469225</v>
      </c>
      <c r="H42" s="30"/>
      <c r="I42" s="39">
        <v>453558</v>
      </c>
      <c r="J42" s="30"/>
      <c r="K42" s="38">
        <v>121566</v>
      </c>
      <c r="L42" s="30"/>
      <c r="M42" s="30">
        <v>104058</v>
      </c>
    </row>
    <row r="43" spans="1:13" ht="15" customHeight="1" x14ac:dyDescent="0.25">
      <c r="A43" s="174"/>
      <c r="C43" s="35"/>
      <c r="D43" s="35"/>
      <c r="E43" s="168"/>
      <c r="F43" s="168"/>
      <c r="G43" s="40"/>
      <c r="H43" s="28"/>
      <c r="I43" s="41"/>
      <c r="J43" s="28"/>
      <c r="K43" s="40"/>
      <c r="L43" s="28"/>
      <c r="M43" s="41"/>
    </row>
    <row r="44" spans="1:13" ht="15" customHeight="1" x14ac:dyDescent="0.25">
      <c r="A44" s="171" t="s">
        <v>40</v>
      </c>
      <c r="C44" s="35"/>
      <c r="D44" s="35"/>
      <c r="E44" s="168"/>
      <c r="F44" s="168"/>
      <c r="G44" s="34">
        <f>SUM(G29:G42)</f>
        <v>27069453</v>
      </c>
      <c r="H44" s="28"/>
      <c r="I44" s="9">
        <f>SUM(I29:I42)</f>
        <v>25119824</v>
      </c>
      <c r="J44" s="28"/>
      <c r="K44" s="34">
        <f>SUM(K29:K42)</f>
        <v>19032013</v>
      </c>
      <c r="L44" s="28"/>
      <c r="M44" s="9">
        <f>SUM(M29:M42)</f>
        <v>19220056</v>
      </c>
    </row>
    <row r="45" spans="1:13" ht="15" customHeight="1" x14ac:dyDescent="0.25">
      <c r="G45" s="27"/>
      <c r="H45" s="28"/>
      <c r="I45" s="3"/>
      <c r="J45" s="28"/>
      <c r="K45" s="27"/>
      <c r="L45" s="28"/>
      <c r="M45" s="3"/>
    </row>
    <row r="46" spans="1:13" ht="15" customHeight="1" thickBot="1" x14ac:dyDescent="0.3">
      <c r="A46" s="171" t="s">
        <v>41</v>
      </c>
      <c r="B46" s="174"/>
      <c r="C46" s="35"/>
      <c r="D46" s="35"/>
      <c r="E46" s="168"/>
      <c r="F46" s="168"/>
      <c r="G46" s="42">
        <f>G44+G25</f>
        <v>51966746</v>
      </c>
      <c r="H46" s="28"/>
      <c r="I46" s="43">
        <f>I44+I25</f>
        <v>52023399</v>
      </c>
      <c r="J46" s="28"/>
      <c r="K46" s="42">
        <f>K44+K25</f>
        <v>33628496</v>
      </c>
      <c r="L46" s="28"/>
      <c r="M46" s="43">
        <f>M44+M25</f>
        <v>34614543</v>
      </c>
    </row>
    <row r="47" spans="1:13" ht="15" customHeight="1" thickTop="1" x14ac:dyDescent="0.25">
      <c r="A47" s="174"/>
      <c r="C47" s="35"/>
      <c r="D47" s="35"/>
      <c r="E47" s="168"/>
      <c r="F47" s="168"/>
      <c r="G47" s="30"/>
      <c r="H47" s="30"/>
      <c r="I47" s="30"/>
      <c r="J47" s="30"/>
      <c r="K47" s="30"/>
      <c r="L47" s="30"/>
      <c r="M47" s="30"/>
    </row>
    <row r="48" spans="1:13" ht="14.1" customHeight="1" x14ac:dyDescent="0.25">
      <c r="A48" s="171"/>
      <c r="B48" s="174"/>
      <c r="C48" s="35"/>
      <c r="D48" s="35"/>
      <c r="E48" s="168"/>
      <c r="F48" s="168"/>
      <c r="G48" s="3"/>
      <c r="H48" s="3"/>
      <c r="I48" s="3"/>
      <c r="J48" s="3"/>
      <c r="K48" s="3"/>
      <c r="L48" s="3"/>
      <c r="M48" s="3"/>
    </row>
    <row r="49" spans="1:13" ht="14.1" customHeight="1" x14ac:dyDescent="0.25">
      <c r="A49" s="171"/>
      <c r="B49" s="174"/>
      <c r="C49" s="35"/>
      <c r="D49" s="35"/>
      <c r="E49" s="168"/>
      <c r="F49" s="168"/>
      <c r="G49" s="3"/>
      <c r="H49" s="3"/>
      <c r="I49" s="3"/>
      <c r="J49" s="3"/>
      <c r="K49" s="3"/>
      <c r="L49" s="3"/>
      <c r="M49" s="3"/>
    </row>
    <row r="50" spans="1:13" ht="14.1" customHeight="1" x14ac:dyDescent="0.25">
      <c r="A50" s="171"/>
      <c r="B50" s="174"/>
      <c r="C50" s="35"/>
      <c r="D50" s="35"/>
      <c r="E50" s="168"/>
      <c r="F50" s="168"/>
      <c r="G50" s="3"/>
      <c r="H50" s="3"/>
      <c r="I50" s="3"/>
      <c r="J50" s="3"/>
      <c r="K50" s="3"/>
      <c r="L50" s="3"/>
      <c r="M50" s="3"/>
    </row>
    <row r="51" spans="1:13" ht="14.1" customHeight="1" x14ac:dyDescent="0.25">
      <c r="A51" s="171"/>
      <c r="B51" s="174"/>
      <c r="C51" s="35"/>
      <c r="D51" s="35"/>
      <c r="E51" s="168"/>
      <c r="F51" s="168"/>
      <c r="G51" s="3"/>
      <c r="H51" s="28"/>
      <c r="I51" s="3"/>
      <c r="J51" s="28"/>
      <c r="K51" s="3"/>
      <c r="L51" s="28"/>
      <c r="M51" s="3"/>
    </row>
    <row r="52" spans="1:13" ht="11.25" customHeight="1" x14ac:dyDescent="0.25">
      <c r="A52" s="171"/>
      <c r="B52" s="174"/>
      <c r="C52" s="35"/>
      <c r="D52" s="35"/>
      <c r="E52" s="168"/>
      <c r="F52" s="168"/>
      <c r="G52" s="3"/>
      <c r="H52" s="28"/>
      <c r="I52" s="3"/>
      <c r="J52" s="28"/>
      <c r="K52" s="3"/>
      <c r="L52" s="28"/>
      <c r="M52" s="3"/>
    </row>
    <row r="53" spans="1:13" ht="15" customHeight="1" x14ac:dyDescent="0.25">
      <c r="A53" s="171"/>
      <c r="B53" s="174"/>
      <c r="C53" s="35"/>
      <c r="D53" s="35"/>
      <c r="E53" s="168"/>
      <c r="F53" s="168"/>
      <c r="G53" s="3"/>
      <c r="H53" s="28"/>
      <c r="I53" s="3"/>
      <c r="J53" s="28"/>
      <c r="K53" s="3"/>
      <c r="L53" s="28"/>
      <c r="M53" s="3"/>
    </row>
    <row r="54" spans="1:13" ht="16.5" customHeight="1" x14ac:dyDescent="0.25">
      <c r="A54" s="182" t="s">
        <v>42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</row>
    <row r="55" spans="1:13" ht="16.5" customHeight="1" x14ac:dyDescent="0.25">
      <c r="A55" s="168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</row>
    <row r="56" spans="1:13" ht="15" customHeight="1" x14ac:dyDescent="0.25">
      <c r="A56" s="171"/>
      <c r="B56" s="174"/>
      <c r="C56" s="35"/>
      <c r="D56" s="35"/>
      <c r="E56" s="168"/>
      <c r="F56" s="168"/>
      <c r="G56" s="3"/>
      <c r="H56" s="28"/>
      <c r="I56" s="3"/>
      <c r="J56" s="28"/>
      <c r="K56" s="3"/>
      <c r="L56" s="28"/>
      <c r="M56" s="3"/>
    </row>
    <row r="57" spans="1:13" ht="14.25" customHeight="1" x14ac:dyDescent="0.25">
      <c r="A57" s="171"/>
      <c r="B57" s="174"/>
      <c r="C57" s="35"/>
      <c r="D57" s="35"/>
      <c r="E57" s="168"/>
      <c r="F57" s="168"/>
      <c r="G57" s="3"/>
      <c r="H57" s="28"/>
      <c r="I57" s="3"/>
      <c r="J57" s="28"/>
      <c r="K57" s="3"/>
      <c r="L57" s="28"/>
      <c r="M57" s="3"/>
    </row>
    <row r="58" spans="1:13" ht="21.95" customHeight="1" x14ac:dyDescent="0.25">
      <c r="A58" s="179" t="s">
        <v>43</v>
      </c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</row>
    <row r="59" spans="1:13" ht="16.5" customHeight="1" x14ac:dyDescent="0.25">
      <c r="A59" s="1" t="s">
        <v>0</v>
      </c>
      <c r="B59" s="2"/>
      <c r="C59" s="2"/>
      <c r="D59" s="2"/>
      <c r="E59" s="2"/>
      <c r="F59" s="2"/>
      <c r="G59" s="3"/>
      <c r="H59" s="4"/>
      <c r="I59" s="5"/>
      <c r="J59" s="4"/>
      <c r="K59" s="5"/>
      <c r="L59" s="4"/>
      <c r="M59" s="5"/>
    </row>
    <row r="60" spans="1:13" ht="16.5" customHeight="1" x14ac:dyDescent="0.25">
      <c r="A60" s="6" t="s">
        <v>1</v>
      </c>
      <c r="B60" s="2"/>
      <c r="C60" s="2"/>
      <c r="D60" s="2"/>
      <c r="E60" s="2"/>
      <c r="F60" s="2"/>
      <c r="G60" s="3"/>
      <c r="H60" s="4"/>
      <c r="I60" s="5"/>
      <c r="J60" s="4"/>
      <c r="K60" s="5"/>
      <c r="L60" s="4"/>
      <c r="M60" s="5"/>
    </row>
    <row r="61" spans="1:13" ht="16.5" customHeight="1" x14ac:dyDescent="0.25">
      <c r="A61" s="7" t="s">
        <v>2</v>
      </c>
      <c r="B61" s="8"/>
      <c r="C61" s="8"/>
      <c r="D61" s="8"/>
      <c r="E61" s="8"/>
      <c r="F61" s="8"/>
      <c r="G61" s="9"/>
      <c r="H61" s="10"/>
      <c r="I61" s="11"/>
      <c r="J61" s="10"/>
      <c r="K61" s="11"/>
      <c r="L61" s="10"/>
      <c r="M61" s="11"/>
    </row>
    <row r="62" spans="1:13" ht="16.5" customHeight="1" x14ac:dyDescent="0.25">
      <c r="A62" s="6"/>
      <c r="B62" s="2"/>
      <c r="C62" s="2"/>
      <c r="D62" s="2"/>
      <c r="E62" s="2"/>
      <c r="F62" s="2"/>
      <c r="G62" s="3"/>
      <c r="H62" s="4"/>
      <c r="I62" s="5"/>
      <c r="J62" s="4"/>
      <c r="K62" s="5"/>
      <c r="L62" s="4"/>
      <c r="M62" s="5"/>
    </row>
    <row r="63" spans="1:13" ht="16.5" customHeight="1" x14ac:dyDescent="0.25">
      <c r="C63" s="2"/>
      <c r="D63" s="2"/>
      <c r="G63" s="3"/>
      <c r="K63" s="3"/>
      <c r="M63" s="3"/>
    </row>
    <row r="64" spans="1:13" ht="16.5" customHeight="1" x14ac:dyDescent="0.25">
      <c r="C64" s="2"/>
      <c r="D64" s="2"/>
      <c r="G64" s="180" t="s">
        <v>3</v>
      </c>
      <c r="H64" s="180"/>
      <c r="I64" s="180"/>
      <c r="J64" s="14"/>
      <c r="K64" s="180" t="s">
        <v>4</v>
      </c>
      <c r="L64" s="180"/>
      <c r="M64" s="180"/>
    </row>
    <row r="65" spans="1:13" ht="16.5" customHeight="1" x14ac:dyDescent="0.25">
      <c r="C65" s="2"/>
      <c r="D65" s="2"/>
      <c r="G65" s="181" t="s">
        <v>5</v>
      </c>
      <c r="H65" s="181"/>
      <c r="I65" s="181"/>
      <c r="J65" s="14"/>
      <c r="K65" s="181" t="s">
        <v>5</v>
      </c>
      <c r="L65" s="181"/>
      <c r="M65" s="181"/>
    </row>
    <row r="66" spans="1:13" ht="16.5" customHeight="1" x14ac:dyDescent="0.25">
      <c r="C66" s="2"/>
      <c r="D66" s="2"/>
      <c r="G66" s="15" t="s">
        <v>6</v>
      </c>
      <c r="H66" s="167"/>
      <c r="I66" s="15" t="s">
        <v>7</v>
      </c>
      <c r="J66" s="14"/>
      <c r="K66" s="15" t="s">
        <v>6</v>
      </c>
      <c r="L66" s="167"/>
      <c r="M66" s="15" t="s">
        <v>7</v>
      </c>
    </row>
    <row r="67" spans="1:13" ht="16.5" customHeight="1" x14ac:dyDescent="0.25">
      <c r="C67" s="2"/>
      <c r="D67" s="2"/>
      <c r="G67" s="16" t="s">
        <v>8</v>
      </c>
      <c r="H67" s="17"/>
      <c r="I67" s="16" t="s">
        <v>9</v>
      </c>
      <c r="J67" s="17"/>
      <c r="K67" s="16" t="s">
        <v>8</v>
      </c>
      <c r="L67" s="17"/>
      <c r="M67" s="16" t="s">
        <v>9</v>
      </c>
    </row>
    <row r="68" spans="1:13" ht="16.5" customHeight="1" x14ac:dyDescent="0.25">
      <c r="C68" s="2"/>
      <c r="D68" s="2"/>
      <c r="G68" s="16" t="s">
        <v>10</v>
      </c>
      <c r="H68" s="17"/>
      <c r="I68" s="16" t="s">
        <v>11</v>
      </c>
      <c r="J68" s="17"/>
      <c r="K68" s="16" t="s">
        <v>10</v>
      </c>
      <c r="L68" s="17"/>
      <c r="M68" s="16" t="s">
        <v>11</v>
      </c>
    </row>
    <row r="69" spans="1:13" ht="16.5" customHeight="1" x14ac:dyDescent="0.25">
      <c r="C69" s="2"/>
      <c r="D69" s="2"/>
      <c r="E69" s="18" t="s">
        <v>12</v>
      </c>
      <c r="G69" s="19" t="s">
        <v>13</v>
      </c>
      <c r="H69" s="172"/>
      <c r="I69" s="19" t="s">
        <v>13</v>
      </c>
      <c r="J69" s="172"/>
      <c r="K69" s="19" t="s">
        <v>13</v>
      </c>
      <c r="L69" s="172"/>
      <c r="M69" s="19" t="s">
        <v>13</v>
      </c>
    </row>
    <row r="70" spans="1:13" ht="16.5" customHeight="1" x14ac:dyDescent="0.25">
      <c r="C70" s="2"/>
      <c r="D70" s="2"/>
      <c r="E70" s="20"/>
      <c r="G70" s="21"/>
      <c r="H70" s="172"/>
      <c r="I70" s="22"/>
      <c r="J70" s="172"/>
      <c r="K70" s="21"/>
      <c r="L70" s="172"/>
      <c r="M70" s="22"/>
    </row>
    <row r="71" spans="1:13" ht="16.5" customHeight="1" x14ac:dyDescent="0.25">
      <c r="A71" s="1" t="s">
        <v>44</v>
      </c>
      <c r="B71" s="1"/>
      <c r="C71" s="2"/>
      <c r="D71" s="2"/>
      <c r="E71" s="20"/>
      <c r="F71" s="2"/>
      <c r="G71" s="23"/>
      <c r="H71" s="4"/>
      <c r="I71" s="24"/>
      <c r="J71" s="25"/>
      <c r="K71" s="23"/>
      <c r="L71" s="4"/>
      <c r="M71" s="24"/>
    </row>
    <row r="72" spans="1:13" ht="16.5" customHeight="1" x14ac:dyDescent="0.25">
      <c r="A72" s="1"/>
      <c r="B72" s="1"/>
      <c r="C72" s="2"/>
      <c r="D72" s="2"/>
      <c r="E72" s="2"/>
      <c r="F72" s="2"/>
      <c r="G72" s="27"/>
      <c r="H72" s="4"/>
      <c r="I72" s="3"/>
      <c r="J72" s="28"/>
      <c r="K72" s="27"/>
      <c r="L72" s="4"/>
      <c r="M72" s="5"/>
    </row>
    <row r="73" spans="1:13" ht="16.5" customHeight="1" x14ac:dyDescent="0.25">
      <c r="A73" s="1" t="s">
        <v>45</v>
      </c>
      <c r="B73" s="1"/>
      <c r="C73" s="26"/>
      <c r="D73" s="26"/>
      <c r="E73" s="168"/>
      <c r="F73" s="168"/>
      <c r="G73" s="27"/>
      <c r="I73" s="3"/>
      <c r="J73" s="28"/>
      <c r="K73" s="27"/>
      <c r="M73" s="3"/>
    </row>
    <row r="74" spans="1:13" ht="16.5" customHeight="1" x14ac:dyDescent="0.25">
      <c r="A74" s="1"/>
      <c r="B74" s="1"/>
      <c r="C74" s="2"/>
      <c r="D74" s="2"/>
      <c r="E74" s="2"/>
      <c r="F74" s="2"/>
      <c r="G74" s="27"/>
      <c r="H74" s="4"/>
      <c r="I74" s="3"/>
      <c r="J74" s="28"/>
      <c r="K74" s="27"/>
      <c r="L74" s="4"/>
      <c r="M74" s="5"/>
    </row>
    <row r="75" spans="1:13" ht="16.5" customHeight="1" x14ac:dyDescent="0.25">
      <c r="A75" s="172" t="s">
        <v>46</v>
      </c>
      <c r="C75" s="26"/>
      <c r="D75" s="26"/>
      <c r="E75" s="168"/>
      <c r="F75" s="168"/>
      <c r="G75" s="36">
        <v>772931</v>
      </c>
      <c r="H75" s="172"/>
      <c r="I75" s="37">
        <v>767850</v>
      </c>
      <c r="J75" s="3"/>
      <c r="K75" s="29">
        <v>464205</v>
      </c>
      <c r="L75" s="30"/>
      <c r="M75" s="30">
        <v>513308</v>
      </c>
    </row>
    <row r="76" spans="1:13" ht="16.5" customHeight="1" x14ac:dyDescent="0.25">
      <c r="A76" s="172" t="s">
        <v>47</v>
      </c>
      <c r="C76" s="26"/>
      <c r="D76" s="26"/>
      <c r="E76" s="31">
        <v>14</v>
      </c>
      <c r="F76" s="168"/>
      <c r="G76" s="36">
        <v>2596898</v>
      </c>
      <c r="H76" s="172"/>
      <c r="I76" s="37">
        <v>2464164</v>
      </c>
      <c r="J76" s="3"/>
      <c r="K76" s="29">
        <v>1796074</v>
      </c>
      <c r="L76" s="30"/>
      <c r="M76" s="30">
        <v>1544340</v>
      </c>
    </row>
    <row r="77" spans="1:13" ht="16.5" customHeight="1" x14ac:dyDescent="0.25">
      <c r="A77" s="172" t="s">
        <v>48</v>
      </c>
      <c r="C77" s="26"/>
      <c r="D77" s="26"/>
      <c r="E77" s="2">
        <v>21</v>
      </c>
      <c r="F77" s="168"/>
      <c r="G77" s="36">
        <v>0</v>
      </c>
      <c r="H77" s="172"/>
      <c r="I77" s="3">
        <v>0</v>
      </c>
      <c r="J77" s="3"/>
      <c r="K77" s="29">
        <v>102400</v>
      </c>
      <c r="L77" s="30"/>
      <c r="M77" s="30">
        <v>350787</v>
      </c>
    </row>
    <row r="78" spans="1:13" ht="16.5" customHeight="1" x14ac:dyDescent="0.25">
      <c r="A78" s="172" t="s">
        <v>49</v>
      </c>
      <c r="C78" s="26"/>
      <c r="D78" s="26"/>
      <c r="E78" s="31">
        <v>15</v>
      </c>
      <c r="F78" s="168"/>
      <c r="G78" s="36">
        <v>9814699</v>
      </c>
      <c r="H78" s="172"/>
      <c r="I78" s="37">
        <v>8847428</v>
      </c>
      <c r="J78" s="3"/>
      <c r="K78" s="29">
        <v>5926384</v>
      </c>
      <c r="L78" s="30"/>
      <c r="M78" s="30">
        <v>5959153</v>
      </c>
    </row>
    <row r="79" spans="1:13" ht="16.5" customHeight="1" x14ac:dyDescent="0.25">
      <c r="A79" s="172" t="s">
        <v>50</v>
      </c>
      <c r="C79" s="26"/>
      <c r="D79" s="26"/>
      <c r="E79" s="31">
        <v>16</v>
      </c>
      <c r="F79" s="168"/>
      <c r="G79" s="36">
        <v>1363865</v>
      </c>
      <c r="H79" s="172"/>
      <c r="I79" s="37">
        <v>417792</v>
      </c>
      <c r="J79" s="3"/>
      <c r="K79" s="29">
        <v>1261511</v>
      </c>
      <c r="L79" s="30"/>
      <c r="M79" s="30">
        <v>132062</v>
      </c>
    </row>
    <row r="80" spans="1:13" ht="16.5" customHeight="1" x14ac:dyDescent="0.25">
      <c r="A80" s="172" t="s">
        <v>51</v>
      </c>
      <c r="C80" s="26"/>
      <c r="D80" s="26"/>
      <c r="E80" s="31"/>
      <c r="F80" s="168"/>
      <c r="G80" s="44">
        <v>452810</v>
      </c>
      <c r="H80" s="172"/>
      <c r="I80" s="45">
        <v>352015</v>
      </c>
      <c r="J80" s="3"/>
      <c r="K80" s="29">
        <v>165758</v>
      </c>
      <c r="L80" s="30"/>
      <c r="M80" s="30">
        <v>94804</v>
      </c>
    </row>
    <row r="81" spans="1:13" ht="16.5" customHeight="1" x14ac:dyDescent="0.25">
      <c r="A81" s="172" t="s">
        <v>52</v>
      </c>
      <c r="C81" s="26"/>
      <c r="D81" s="26"/>
      <c r="E81" s="168"/>
      <c r="F81" s="168"/>
      <c r="G81" s="44">
        <v>397809</v>
      </c>
      <c r="H81" s="172"/>
      <c r="I81" s="45">
        <v>377450</v>
      </c>
      <c r="J81" s="3"/>
      <c r="K81" s="29">
        <v>85425</v>
      </c>
      <c r="L81" s="30"/>
      <c r="M81" s="30">
        <v>68080</v>
      </c>
    </row>
    <row r="82" spans="1:13" ht="16.5" customHeight="1" x14ac:dyDescent="0.25">
      <c r="A82" s="172" t="s">
        <v>53</v>
      </c>
      <c r="C82" s="26"/>
      <c r="D82" s="26"/>
      <c r="E82" s="168"/>
      <c r="F82" s="168"/>
      <c r="G82" s="44">
        <v>639310</v>
      </c>
      <c r="H82" s="172"/>
      <c r="I82" s="45">
        <v>648665</v>
      </c>
      <c r="J82" s="3"/>
      <c r="K82" s="29">
        <v>0</v>
      </c>
      <c r="L82" s="30"/>
      <c r="M82" s="30">
        <v>0</v>
      </c>
    </row>
    <row r="83" spans="1:13" ht="16.5" customHeight="1" x14ac:dyDescent="0.25">
      <c r="A83" s="172" t="s">
        <v>54</v>
      </c>
      <c r="C83" s="26"/>
      <c r="D83" s="26"/>
      <c r="E83" s="168"/>
      <c r="F83" s="168"/>
      <c r="G83" s="46">
        <v>409098</v>
      </c>
      <c r="H83" s="172"/>
      <c r="I83" s="39">
        <v>631913</v>
      </c>
      <c r="J83" s="3"/>
      <c r="K83" s="46">
        <v>264501</v>
      </c>
      <c r="L83" s="172"/>
      <c r="M83" s="39">
        <v>258816</v>
      </c>
    </row>
    <row r="84" spans="1:13" ht="16.5" customHeight="1" x14ac:dyDescent="0.25">
      <c r="A84" s="1"/>
      <c r="B84" s="1"/>
      <c r="C84" s="2"/>
      <c r="D84" s="2"/>
      <c r="E84" s="2"/>
      <c r="F84" s="2"/>
      <c r="G84" s="27"/>
      <c r="H84" s="172"/>
      <c r="I84" s="3"/>
      <c r="J84" s="3"/>
      <c r="K84" s="27"/>
      <c r="L84" s="3"/>
      <c r="M84" s="3"/>
    </row>
    <row r="85" spans="1:13" ht="16.5" customHeight="1" x14ac:dyDescent="0.25">
      <c r="A85" s="1" t="s">
        <v>55</v>
      </c>
      <c r="C85" s="26"/>
      <c r="D85" s="26"/>
      <c r="E85" s="168"/>
      <c r="F85" s="168"/>
      <c r="G85" s="34">
        <f>SUM(G75:G83)</f>
        <v>16447420</v>
      </c>
      <c r="H85" s="3"/>
      <c r="I85" s="9">
        <f>SUM(I75:I83)</f>
        <v>14507277</v>
      </c>
      <c r="J85" s="3"/>
      <c r="K85" s="34">
        <f>SUM(K75:K83)</f>
        <v>10066258</v>
      </c>
      <c r="L85" s="3"/>
      <c r="M85" s="9">
        <f>SUM(M75:M83)</f>
        <v>8921350</v>
      </c>
    </row>
    <row r="86" spans="1:13" ht="16.5" customHeight="1" x14ac:dyDescent="0.25">
      <c r="A86" s="1"/>
      <c r="C86" s="26"/>
      <c r="D86" s="26"/>
      <c r="E86" s="168"/>
      <c r="F86" s="168"/>
      <c r="G86" s="27"/>
      <c r="H86" s="172"/>
      <c r="I86" s="3"/>
      <c r="J86" s="3"/>
      <c r="K86" s="27"/>
      <c r="L86" s="3"/>
      <c r="M86" s="3"/>
    </row>
    <row r="87" spans="1:13" ht="16.5" customHeight="1" x14ac:dyDescent="0.25">
      <c r="A87" s="1" t="s">
        <v>56</v>
      </c>
      <c r="C87" s="26"/>
      <c r="D87" s="26"/>
      <c r="E87" s="168"/>
      <c r="F87" s="168"/>
      <c r="G87" s="27"/>
      <c r="H87" s="172"/>
      <c r="I87" s="3"/>
      <c r="J87" s="3"/>
      <c r="K87" s="27"/>
      <c r="L87" s="3"/>
      <c r="M87" s="3"/>
    </row>
    <row r="88" spans="1:13" ht="16.5" customHeight="1" x14ac:dyDescent="0.25">
      <c r="A88" s="1"/>
      <c r="B88" s="1"/>
      <c r="C88" s="2"/>
      <c r="D88" s="2"/>
      <c r="E88" s="2"/>
      <c r="F88" s="2"/>
      <c r="G88" s="27"/>
      <c r="H88" s="4"/>
      <c r="I88" s="3"/>
      <c r="J88" s="3"/>
      <c r="K88" s="27"/>
      <c r="L88" s="3"/>
      <c r="M88" s="3"/>
    </row>
    <row r="89" spans="1:13" ht="16.5" customHeight="1" x14ac:dyDescent="0.25">
      <c r="A89" s="172" t="s">
        <v>57</v>
      </c>
      <c r="B89" s="1"/>
      <c r="C89" s="2"/>
      <c r="D89" s="2"/>
      <c r="E89" s="31">
        <v>15</v>
      </c>
      <c r="F89" s="2"/>
      <c r="G89" s="36">
        <v>6191254</v>
      </c>
      <c r="H89" s="28"/>
      <c r="I89" s="37">
        <v>8995060</v>
      </c>
      <c r="J89" s="3"/>
      <c r="K89" s="29">
        <v>5242859</v>
      </c>
      <c r="L89" s="30"/>
      <c r="M89" s="30">
        <v>6752598</v>
      </c>
    </row>
    <row r="90" spans="1:13" ht="16.5" customHeight="1" x14ac:dyDescent="0.25">
      <c r="A90" s="172" t="s">
        <v>58</v>
      </c>
      <c r="C90" s="26"/>
      <c r="D90" s="26"/>
      <c r="E90" s="31">
        <v>16</v>
      </c>
      <c r="F90" s="168"/>
      <c r="G90" s="36">
        <v>6163271</v>
      </c>
      <c r="H90" s="28"/>
      <c r="I90" s="37">
        <v>7260735</v>
      </c>
      <c r="J90" s="3"/>
      <c r="K90" s="29">
        <v>3150327</v>
      </c>
      <c r="L90" s="30"/>
      <c r="M90" s="30">
        <v>4041455</v>
      </c>
    </row>
    <row r="91" spans="1:13" ht="16.5" customHeight="1" x14ac:dyDescent="0.25">
      <c r="A91" s="172" t="s">
        <v>59</v>
      </c>
      <c r="C91" s="26"/>
      <c r="D91" s="26"/>
      <c r="E91" s="31"/>
      <c r="F91" s="168"/>
      <c r="G91" s="36">
        <v>1107893</v>
      </c>
      <c r="H91" s="28"/>
      <c r="I91" s="37">
        <v>1249057</v>
      </c>
      <c r="J91" s="3"/>
      <c r="K91" s="29">
        <v>397461</v>
      </c>
      <c r="L91" s="30"/>
      <c r="M91" s="30">
        <v>458776</v>
      </c>
    </row>
    <row r="92" spans="1:13" ht="16.5" customHeight="1" x14ac:dyDescent="0.25">
      <c r="A92" s="172" t="s">
        <v>60</v>
      </c>
      <c r="C92" s="26"/>
      <c r="D92" s="26"/>
      <c r="E92" s="31" t="s">
        <v>61</v>
      </c>
      <c r="F92" s="168"/>
      <c r="G92" s="36">
        <v>4362632</v>
      </c>
      <c r="H92" s="28"/>
      <c r="I92" s="37">
        <v>4312236</v>
      </c>
      <c r="J92" s="3"/>
      <c r="K92" s="29">
        <v>0</v>
      </c>
      <c r="L92" s="30"/>
      <c r="M92" s="30">
        <v>0</v>
      </c>
    </row>
    <row r="93" spans="1:13" ht="16.5" customHeight="1" x14ac:dyDescent="0.25">
      <c r="A93" s="172" t="s">
        <v>62</v>
      </c>
      <c r="C93" s="26"/>
      <c r="D93" s="26"/>
      <c r="E93" s="168"/>
      <c r="F93" s="168"/>
      <c r="G93" s="36">
        <v>504180</v>
      </c>
      <c r="H93" s="28"/>
      <c r="I93" s="37">
        <v>482206</v>
      </c>
      <c r="J93" s="3"/>
      <c r="K93" s="29">
        <v>192675</v>
      </c>
      <c r="L93" s="30"/>
      <c r="M93" s="30">
        <v>185114</v>
      </c>
    </row>
    <row r="94" spans="1:13" ht="16.5" customHeight="1" x14ac:dyDescent="0.25">
      <c r="A94" s="172" t="s">
        <v>52</v>
      </c>
      <c r="C94" s="26"/>
      <c r="D94" s="26"/>
      <c r="E94" s="168"/>
      <c r="F94" s="168"/>
      <c r="G94" s="36">
        <v>54217</v>
      </c>
      <c r="H94" s="28"/>
      <c r="I94" s="37">
        <v>53118</v>
      </c>
      <c r="J94" s="28"/>
      <c r="K94" s="29">
        <v>44128</v>
      </c>
      <c r="L94" s="30"/>
      <c r="M94" s="30">
        <v>42695</v>
      </c>
    </row>
    <row r="95" spans="1:13" ht="16.5" customHeight="1" x14ac:dyDescent="0.25">
      <c r="A95" s="172" t="s">
        <v>63</v>
      </c>
      <c r="C95" s="26"/>
      <c r="D95" s="26"/>
      <c r="E95" s="168"/>
      <c r="F95" s="168"/>
      <c r="G95" s="36"/>
      <c r="H95" s="28"/>
      <c r="I95" s="37"/>
      <c r="J95" s="3"/>
      <c r="K95" s="29"/>
      <c r="L95" s="30"/>
      <c r="M95" s="30"/>
    </row>
    <row r="96" spans="1:13" ht="16.5" customHeight="1" x14ac:dyDescent="0.25">
      <c r="B96" s="172" t="s">
        <v>64</v>
      </c>
      <c r="C96" s="26"/>
      <c r="D96" s="26"/>
      <c r="E96" s="168"/>
      <c r="F96" s="168"/>
      <c r="G96" s="36">
        <v>816807</v>
      </c>
      <c r="H96" s="28"/>
      <c r="I96" s="37">
        <v>839028</v>
      </c>
      <c r="J96" s="3"/>
      <c r="K96" s="29">
        <v>0</v>
      </c>
      <c r="L96" s="30"/>
      <c r="M96" s="30">
        <v>0</v>
      </c>
    </row>
    <row r="97" spans="1:13" ht="16.5" customHeight="1" x14ac:dyDescent="0.25">
      <c r="A97" s="172" t="s">
        <v>65</v>
      </c>
      <c r="C97" s="26"/>
      <c r="D97" s="26"/>
      <c r="E97" s="168"/>
      <c r="F97" s="168"/>
      <c r="G97" s="36">
        <v>737561</v>
      </c>
      <c r="H97" s="28"/>
      <c r="I97" s="37">
        <v>739950</v>
      </c>
      <c r="J97" s="3"/>
      <c r="K97" s="29">
        <v>0</v>
      </c>
      <c r="L97" s="30"/>
      <c r="M97" s="30">
        <v>0</v>
      </c>
    </row>
    <row r="98" spans="1:13" ht="16.5" customHeight="1" x14ac:dyDescent="0.25">
      <c r="A98" s="172" t="s">
        <v>66</v>
      </c>
      <c r="C98" s="26"/>
      <c r="D98" s="26"/>
      <c r="E98" s="168"/>
      <c r="F98" s="168"/>
      <c r="G98" s="38">
        <v>9974</v>
      </c>
      <c r="H98" s="28"/>
      <c r="I98" s="39">
        <v>9296</v>
      </c>
      <c r="J98" s="28"/>
      <c r="K98" s="38">
        <v>0</v>
      </c>
      <c r="L98" s="28"/>
      <c r="M98" s="39">
        <v>0</v>
      </c>
    </row>
    <row r="99" spans="1:13" ht="16.5" customHeight="1" x14ac:dyDescent="0.25">
      <c r="A99" s="1"/>
      <c r="B99" s="1"/>
      <c r="C99" s="2"/>
      <c r="D99" s="2"/>
      <c r="E99" s="2"/>
      <c r="F99" s="2"/>
      <c r="G99" s="27"/>
      <c r="H99" s="28"/>
      <c r="I99" s="3"/>
      <c r="J99" s="28"/>
      <c r="K99" s="27"/>
      <c r="L99" s="28"/>
      <c r="M99" s="3"/>
    </row>
    <row r="100" spans="1:13" ht="16.5" customHeight="1" x14ac:dyDescent="0.25">
      <c r="A100" s="1" t="s">
        <v>67</v>
      </c>
      <c r="C100" s="26"/>
      <c r="D100" s="26"/>
      <c r="E100" s="168"/>
      <c r="F100" s="168"/>
      <c r="G100" s="34">
        <f>SUM(G89:G98)</f>
        <v>19947789</v>
      </c>
      <c r="H100" s="28"/>
      <c r="I100" s="9">
        <f>SUM(I89:I98)</f>
        <v>23940686</v>
      </c>
      <c r="J100" s="28"/>
      <c r="K100" s="34">
        <f>SUM(K89:K98)</f>
        <v>9027450</v>
      </c>
      <c r="L100" s="28"/>
      <c r="M100" s="9">
        <f>SUM(M89:M98)</f>
        <v>11480638</v>
      </c>
    </row>
    <row r="101" spans="1:13" ht="16.5" customHeight="1" x14ac:dyDescent="0.25">
      <c r="A101" s="1"/>
      <c r="B101" s="1"/>
      <c r="C101" s="2"/>
      <c r="D101" s="2"/>
      <c r="E101" s="2"/>
      <c r="F101" s="2"/>
      <c r="G101" s="27"/>
      <c r="H101" s="28"/>
      <c r="I101" s="3"/>
      <c r="J101" s="28"/>
      <c r="K101" s="27"/>
      <c r="L101" s="28"/>
      <c r="M101" s="3"/>
    </row>
    <row r="102" spans="1:13" ht="16.5" customHeight="1" x14ac:dyDescent="0.25">
      <c r="A102" s="1" t="s">
        <v>68</v>
      </c>
      <c r="C102" s="26"/>
      <c r="D102" s="26"/>
      <c r="E102" s="168"/>
      <c r="F102" s="168"/>
      <c r="G102" s="34">
        <f>G100+G85</f>
        <v>36395209</v>
      </c>
      <c r="H102" s="28"/>
      <c r="I102" s="9">
        <f>SUM(I100,I85)</f>
        <v>38447963</v>
      </c>
      <c r="J102" s="28"/>
      <c r="K102" s="34">
        <f>K100+K85</f>
        <v>19093708</v>
      </c>
      <c r="L102" s="28"/>
      <c r="M102" s="9">
        <f>SUM(M100,M85)</f>
        <v>20401988</v>
      </c>
    </row>
    <row r="103" spans="1:13" ht="16.5" customHeight="1" x14ac:dyDescent="0.25">
      <c r="A103" s="1"/>
      <c r="C103" s="26"/>
      <c r="D103" s="26"/>
      <c r="E103" s="168"/>
      <c r="F103" s="168"/>
      <c r="G103" s="3"/>
      <c r="H103" s="28"/>
      <c r="I103" s="3"/>
      <c r="J103" s="28"/>
      <c r="K103" s="3"/>
      <c r="L103" s="28"/>
      <c r="M103" s="3"/>
    </row>
    <row r="104" spans="1:13" ht="16.5" customHeight="1" x14ac:dyDescent="0.25">
      <c r="A104" s="1"/>
      <c r="C104" s="26"/>
      <c r="D104" s="26"/>
      <c r="E104" s="168"/>
      <c r="F104" s="168"/>
      <c r="G104" s="3"/>
      <c r="H104" s="28"/>
      <c r="I104" s="3"/>
      <c r="J104" s="28"/>
      <c r="K104" s="3"/>
      <c r="L104" s="28"/>
      <c r="M104" s="3"/>
    </row>
    <row r="105" spans="1:13" ht="16.5" customHeight="1" x14ac:dyDescent="0.25">
      <c r="A105" s="1"/>
      <c r="C105" s="26"/>
      <c r="D105" s="26"/>
      <c r="E105" s="168"/>
      <c r="F105" s="168"/>
      <c r="G105" s="3"/>
      <c r="H105" s="28"/>
      <c r="I105" s="3"/>
      <c r="J105" s="28"/>
      <c r="K105" s="3"/>
      <c r="L105" s="28"/>
      <c r="M105" s="3"/>
    </row>
    <row r="106" spans="1:13" ht="16.5" customHeight="1" x14ac:dyDescent="0.25">
      <c r="A106" s="1"/>
      <c r="C106" s="26"/>
      <c r="D106" s="26"/>
      <c r="E106" s="168"/>
      <c r="F106" s="168"/>
      <c r="G106" s="3"/>
      <c r="H106" s="28"/>
      <c r="I106" s="3"/>
      <c r="J106" s="28"/>
      <c r="K106" s="3"/>
      <c r="L106" s="28"/>
      <c r="M106" s="3"/>
    </row>
    <row r="107" spans="1:13" ht="16.5" customHeight="1" x14ac:dyDescent="0.25">
      <c r="A107" s="1"/>
      <c r="C107" s="26"/>
      <c r="D107" s="26"/>
      <c r="E107" s="168"/>
      <c r="F107" s="168"/>
      <c r="G107" s="3"/>
      <c r="H107" s="28"/>
      <c r="I107" s="3"/>
      <c r="J107" s="28"/>
      <c r="K107" s="3"/>
      <c r="L107" s="28"/>
      <c r="M107" s="3"/>
    </row>
    <row r="108" spans="1:13" ht="16.5" customHeight="1" x14ac:dyDescent="0.25">
      <c r="A108" s="1"/>
      <c r="C108" s="26"/>
      <c r="D108" s="26"/>
      <c r="E108" s="168"/>
      <c r="F108" s="168"/>
      <c r="G108" s="3"/>
      <c r="H108" s="28"/>
      <c r="I108" s="3"/>
      <c r="J108" s="28"/>
      <c r="K108" s="3"/>
      <c r="L108" s="28"/>
      <c r="M108" s="3"/>
    </row>
    <row r="109" spans="1:13" ht="16.5" customHeight="1" x14ac:dyDescent="0.25">
      <c r="A109" s="1"/>
      <c r="C109" s="26"/>
      <c r="D109" s="26"/>
      <c r="E109" s="168"/>
      <c r="F109" s="168"/>
      <c r="G109" s="3"/>
      <c r="H109" s="28"/>
      <c r="I109" s="3"/>
      <c r="J109" s="28"/>
      <c r="K109" s="3"/>
      <c r="L109" s="28"/>
      <c r="M109" s="3"/>
    </row>
    <row r="110" spans="1:13" ht="16.5" customHeight="1" x14ac:dyDescent="0.25">
      <c r="C110" s="26"/>
      <c r="D110" s="26"/>
      <c r="E110" s="168"/>
      <c r="F110" s="168"/>
      <c r="G110" s="3"/>
      <c r="H110" s="172"/>
      <c r="I110" s="37"/>
      <c r="J110" s="3"/>
      <c r="K110" s="37"/>
      <c r="L110" s="3"/>
      <c r="M110" s="37"/>
    </row>
    <row r="111" spans="1:13" ht="21.95" customHeight="1" x14ac:dyDescent="0.25">
      <c r="A111" s="179" t="s">
        <v>43</v>
      </c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</row>
    <row r="112" spans="1:13" ht="16.5" customHeight="1" x14ac:dyDescent="0.25">
      <c r="A112" s="1" t="s">
        <v>0</v>
      </c>
      <c r="B112" s="2"/>
      <c r="C112" s="2"/>
      <c r="D112" s="2"/>
      <c r="E112" s="2"/>
      <c r="F112" s="2"/>
      <c r="G112" s="3"/>
      <c r="H112" s="4"/>
      <c r="I112" s="5"/>
      <c r="J112" s="4"/>
      <c r="K112" s="5"/>
      <c r="L112" s="4"/>
      <c r="M112" s="5"/>
    </row>
    <row r="113" spans="1:13" ht="16.5" customHeight="1" x14ac:dyDescent="0.25">
      <c r="A113" s="6" t="s">
        <v>1</v>
      </c>
      <c r="B113" s="2"/>
      <c r="C113" s="2"/>
      <c r="D113" s="2"/>
      <c r="E113" s="2"/>
      <c r="F113" s="2"/>
      <c r="G113" s="3"/>
      <c r="H113" s="4"/>
      <c r="I113" s="5"/>
      <c r="J113" s="4"/>
      <c r="K113" s="5"/>
      <c r="L113" s="4"/>
      <c r="M113" s="5"/>
    </row>
    <row r="114" spans="1:13" ht="16.5" customHeight="1" x14ac:dyDescent="0.25">
      <c r="A114" s="7" t="s">
        <v>2</v>
      </c>
      <c r="B114" s="8"/>
      <c r="C114" s="8"/>
      <c r="D114" s="8"/>
      <c r="E114" s="8"/>
      <c r="F114" s="8"/>
      <c r="G114" s="9"/>
      <c r="H114" s="10"/>
      <c r="I114" s="11"/>
      <c r="J114" s="10"/>
      <c r="K114" s="11"/>
      <c r="L114" s="10"/>
      <c r="M114" s="11"/>
    </row>
    <row r="115" spans="1:13" ht="16.5" customHeight="1" x14ac:dyDescent="0.25">
      <c r="A115" s="6"/>
      <c r="B115" s="2"/>
      <c r="C115" s="2"/>
      <c r="D115" s="2"/>
      <c r="E115" s="2"/>
      <c r="F115" s="2"/>
      <c r="G115" s="3"/>
      <c r="H115" s="4"/>
      <c r="I115" s="5"/>
      <c r="J115" s="4"/>
      <c r="K115" s="5"/>
      <c r="L115" s="4"/>
      <c r="M115" s="5"/>
    </row>
    <row r="116" spans="1:13" ht="16.5" customHeight="1" x14ac:dyDescent="0.25">
      <c r="C116" s="2"/>
      <c r="D116" s="2"/>
      <c r="G116" s="3"/>
      <c r="K116" s="3"/>
      <c r="M116" s="3"/>
    </row>
    <row r="117" spans="1:13" ht="16.5" customHeight="1" x14ac:dyDescent="0.25">
      <c r="C117" s="2"/>
      <c r="D117" s="2"/>
      <c r="G117" s="180" t="s">
        <v>3</v>
      </c>
      <c r="H117" s="180"/>
      <c r="I117" s="180"/>
      <c r="J117" s="14"/>
      <c r="K117" s="180" t="s">
        <v>4</v>
      </c>
      <c r="L117" s="180"/>
      <c r="M117" s="180"/>
    </row>
    <row r="118" spans="1:13" ht="16.5" customHeight="1" x14ac:dyDescent="0.25">
      <c r="C118" s="2"/>
      <c r="D118" s="2"/>
      <c r="G118" s="181" t="s">
        <v>5</v>
      </c>
      <c r="H118" s="181"/>
      <c r="I118" s="181"/>
      <c r="J118" s="14"/>
      <c r="K118" s="181" t="s">
        <v>5</v>
      </c>
      <c r="L118" s="181"/>
      <c r="M118" s="181"/>
    </row>
    <row r="119" spans="1:13" ht="16.5" customHeight="1" x14ac:dyDescent="0.25">
      <c r="C119" s="2"/>
      <c r="D119" s="2"/>
      <c r="G119" s="15" t="s">
        <v>6</v>
      </c>
      <c r="H119" s="167"/>
      <c r="I119" s="15" t="s">
        <v>7</v>
      </c>
      <c r="J119" s="14"/>
      <c r="K119" s="15" t="s">
        <v>6</v>
      </c>
      <c r="L119" s="167"/>
      <c r="M119" s="15" t="s">
        <v>7</v>
      </c>
    </row>
    <row r="120" spans="1:13" ht="16.5" customHeight="1" x14ac:dyDescent="0.25">
      <c r="C120" s="2"/>
      <c r="D120" s="2"/>
      <c r="G120" s="16" t="s">
        <v>8</v>
      </c>
      <c r="H120" s="17"/>
      <c r="I120" s="16" t="s">
        <v>9</v>
      </c>
      <c r="J120" s="17"/>
      <c r="K120" s="16" t="s">
        <v>8</v>
      </c>
      <c r="L120" s="17"/>
      <c r="M120" s="16" t="s">
        <v>9</v>
      </c>
    </row>
    <row r="121" spans="1:13" ht="16.5" customHeight="1" x14ac:dyDescent="0.25">
      <c r="C121" s="2"/>
      <c r="D121" s="2"/>
      <c r="G121" s="16" t="s">
        <v>10</v>
      </c>
      <c r="H121" s="17"/>
      <c r="I121" s="16" t="s">
        <v>11</v>
      </c>
      <c r="J121" s="17"/>
      <c r="K121" s="16" t="s">
        <v>10</v>
      </c>
      <c r="L121" s="17"/>
      <c r="M121" s="16" t="s">
        <v>11</v>
      </c>
    </row>
    <row r="122" spans="1:13" ht="16.5" customHeight="1" x14ac:dyDescent="0.25">
      <c r="C122" s="2"/>
      <c r="D122" s="2"/>
      <c r="E122" s="18" t="s">
        <v>186</v>
      </c>
      <c r="G122" s="19" t="s">
        <v>13</v>
      </c>
      <c r="H122" s="172"/>
      <c r="I122" s="19" t="s">
        <v>13</v>
      </c>
      <c r="J122" s="172"/>
      <c r="K122" s="19" t="s">
        <v>13</v>
      </c>
      <c r="L122" s="172"/>
      <c r="M122" s="19" t="s">
        <v>13</v>
      </c>
    </row>
    <row r="123" spans="1:13" ht="16.5" customHeight="1" x14ac:dyDescent="0.25">
      <c r="C123" s="2"/>
      <c r="D123" s="2"/>
      <c r="E123" s="47"/>
      <c r="G123" s="48"/>
      <c r="H123" s="172"/>
      <c r="I123" s="22"/>
      <c r="J123" s="172"/>
      <c r="K123" s="48"/>
      <c r="L123" s="172"/>
      <c r="M123" s="22"/>
    </row>
    <row r="124" spans="1:13" ht="16.5" customHeight="1" x14ac:dyDescent="0.25">
      <c r="A124" s="1" t="s">
        <v>69</v>
      </c>
      <c r="B124" s="1"/>
      <c r="C124" s="2"/>
      <c r="D124" s="2"/>
      <c r="E124" s="20"/>
      <c r="F124" s="2"/>
      <c r="G124" s="23"/>
      <c r="H124" s="4"/>
      <c r="I124" s="24"/>
      <c r="J124" s="25"/>
      <c r="K124" s="23"/>
      <c r="L124" s="4"/>
      <c r="M124" s="24"/>
    </row>
    <row r="125" spans="1:13" ht="16.5" customHeight="1" x14ac:dyDescent="0.25">
      <c r="E125" s="20"/>
      <c r="F125" s="2"/>
      <c r="G125" s="23"/>
      <c r="H125" s="25"/>
      <c r="I125" s="24"/>
      <c r="J125" s="25"/>
      <c r="K125" s="23"/>
      <c r="L125" s="25"/>
      <c r="M125" s="24"/>
    </row>
    <row r="126" spans="1:13" ht="16.5" customHeight="1" x14ac:dyDescent="0.25">
      <c r="A126" s="1" t="s">
        <v>70</v>
      </c>
      <c r="C126" s="26"/>
      <c r="D126" s="26"/>
      <c r="E126" s="168"/>
      <c r="F126" s="168"/>
      <c r="G126" s="27"/>
      <c r="H126" s="28"/>
      <c r="I126" s="3"/>
      <c r="J126" s="28"/>
      <c r="K126" s="27"/>
      <c r="L126" s="28"/>
      <c r="M126" s="3"/>
    </row>
    <row r="127" spans="1:13" ht="16.5" customHeight="1" x14ac:dyDescent="0.25">
      <c r="A127" s="1"/>
      <c r="B127" s="1"/>
      <c r="C127" s="2"/>
      <c r="D127" s="2"/>
      <c r="E127" s="2"/>
      <c r="F127" s="2"/>
      <c r="G127" s="27"/>
      <c r="H127" s="4"/>
      <c r="I127" s="3"/>
      <c r="J127" s="28"/>
      <c r="K127" s="27"/>
      <c r="L127" s="4"/>
      <c r="M127" s="3"/>
    </row>
    <row r="128" spans="1:13" ht="16.5" customHeight="1" x14ac:dyDescent="0.25">
      <c r="A128" s="172" t="s">
        <v>71</v>
      </c>
      <c r="C128" s="26"/>
      <c r="D128" s="26"/>
      <c r="E128" s="168">
        <v>18</v>
      </c>
      <c r="F128" s="168"/>
      <c r="G128" s="27"/>
      <c r="H128" s="30"/>
      <c r="I128" s="3"/>
      <c r="J128" s="30"/>
      <c r="K128" s="27"/>
      <c r="L128" s="28"/>
      <c r="M128" s="3"/>
    </row>
    <row r="129" spans="1:13" ht="16.5" customHeight="1" x14ac:dyDescent="0.25">
      <c r="B129" s="172" t="s">
        <v>72</v>
      </c>
      <c r="C129" s="26"/>
      <c r="D129" s="26"/>
      <c r="E129" s="168"/>
      <c r="F129" s="168"/>
      <c r="G129" s="27"/>
      <c r="H129" s="30"/>
      <c r="I129" s="3"/>
      <c r="J129" s="30"/>
      <c r="K129" s="27"/>
      <c r="L129" s="28"/>
      <c r="M129" s="3"/>
    </row>
    <row r="130" spans="1:13" ht="16.5" customHeight="1" x14ac:dyDescent="0.25">
      <c r="C130" s="26" t="s">
        <v>279</v>
      </c>
      <c r="E130" s="168"/>
      <c r="F130" s="168"/>
      <c r="G130" s="49"/>
      <c r="H130" s="30"/>
      <c r="I130" s="3"/>
      <c r="J130" s="30"/>
      <c r="K130" s="49"/>
      <c r="L130" s="28"/>
      <c r="M130" s="3"/>
    </row>
    <row r="131" spans="1:13" ht="16.5" customHeight="1" x14ac:dyDescent="0.25">
      <c r="C131" s="26"/>
      <c r="D131" s="172" t="s">
        <v>280</v>
      </c>
      <c r="E131" s="168"/>
      <c r="F131" s="168"/>
      <c r="G131" s="27"/>
      <c r="K131" s="27"/>
    </row>
    <row r="132" spans="1:13" ht="16.5" customHeight="1" thickBot="1" x14ac:dyDescent="0.3">
      <c r="C132" s="26"/>
      <c r="D132" s="172" t="s">
        <v>281</v>
      </c>
      <c r="E132" s="168"/>
      <c r="F132" s="168"/>
      <c r="G132" s="42">
        <v>10011313</v>
      </c>
      <c r="H132" s="30"/>
      <c r="I132" s="43">
        <v>9534609</v>
      </c>
      <c r="J132" s="30"/>
      <c r="K132" s="42">
        <v>10011313</v>
      </c>
      <c r="L132" s="30"/>
      <c r="M132" s="43">
        <v>9534609</v>
      </c>
    </row>
    <row r="133" spans="1:13" ht="16.5" customHeight="1" thickTop="1" x14ac:dyDescent="0.25">
      <c r="C133" s="26"/>
      <c r="D133" s="26"/>
      <c r="E133" s="168"/>
      <c r="F133" s="168"/>
      <c r="G133" s="27"/>
      <c r="H133" s="30"/>
      <c r="I133" s="3"/>
      <c r="J133" s="30"/>
      <c r="K133" s="27"/>
      <c r="L133" s="28"/>
      <c r="M133" s="3"/>
    </row>
    <row r="134" spans="1:13" ht="16.5" customHeight="1" x14ac:dyDescent="0.25">
      <c r="B134" s="172" t="s">
        <v>73</v>
      </c>
      <c r="C134" s="26"/>
      <c r="D134" s="26"/>
      <c r="E134" s="168"/>
      <c r="F134" s="168"/>
      <c r="G134" s="27"/>
      <c r="H134" s="30"/>
      <c r="I134" s="3"/>
      <c r="J134" s="30"/>
      <c r="K134" s="27"/>
      <c r="L134" s="28"/>
      <c r="M134" s="3"/>
    </row>
    <row r="135" spans="1:13" ht="16.5" customHeight="1" x14ac:dyDescent="0.25">
      <c r="C135" s="26" t="s">
        <v>282</v>
      </c>
      <c r="E135" s="168"/>
      <c r="F135" s="168"/>
      <c r="G135" s="27"/>
      <c r="H135" s="30"/>
      <c r="I135" s="3"/>
      <c r="J135" s="30"/>
      <c r="K135" s="27"/>
      <c r="L135" s="28"/>
      <c r="M135" s="3"/>
    </row>
    <row r="136" spans="1:13" ht="16.5" customHeight="1" x14ac:dyDescent="0.25">
      <c r="C136" s="26"/>
      <c r="D136" s="172" t="s">
        <v>284</v>
      </c>
      <c r="E136" s="168"/>
      <c r="F136" s="168"/>
      <c r="G136" s="36"/>
      <c r="H136" s="30"/>
      <c r="I136" s="37"/>
      <c r="J136" s="30"/>
      <c r="K136" s="29"/>
      <c r="L136" s="30"/>
      <c r="M136" s="30"/>
    </row>
    <row r="137" spans="1:13" ht="16.5" customHeight="1" x14ac:dyDescent="0.25">
      <c r="C137" s="26"/>
      <c r="D137" s="172" t="s">
        <v>283</v>
      </c>
      <c r="E137" s="168"/>
      <c r="F137" s="168"/>
      <c r="G137" s="36">
        <v>10011081</v>
      </c>
      <c r="H137" s="30"/>
      <c r="I137" s="37">
        <v>9534584</v>
      </c>
      <c r="J137" s="30"/>
      <c r="K137" s="29">
        <v>10011081</v>
      </c>
      <c r="L137" s="30"/>
      <c r="M137" s="30">
        <v>9534584</v>
      </c>
    </row>
    <row r="138" spans="1:13" ht="16.5" customHeight="1" x14ac:dyDescent="0.25">
      <c r="A138" s="172" t="s">
        <v>74</v>
      </c>
      <c r="C138" s="26"/>
      <c r="D138" s="26"/>
      <c r="E138" s="168"/>
      <c r="F138" s="168"/>
      <c r="G138" s="36">
        <v>-90502</v>
      </c>
      <c r="H138" s="30"/>
      <c r="I138" s="37">
        <v>-90502</v>
      </c>
      <c r="J138" s="30"/>
      <c r="K138" s="29">
        <v>-90502</v>
      </c>
      <c r="L138" s="30"/>
      <c r="M138" s="30">
        <v>-90502</v>
      </c>
    </row>
    <row r="139" spans="1:13" ht="16.5" customHeight="1" x14ac:dyDescent="0.25">
      <c r="A139" s="172" t="s">
        <v>75</v>
      </c>
      <c r="C139" s="26"/>
      <c r="D139" s="26"/>
      <c r="E139" s="168"/>
      <c r="F139" s="168"/>
      <c r="G139" s="36">
        <v>508000</v>
      </c>
      <c r="H139" s="30"/>
      <c r="I139" s="37">
        <v>508000</v>
      </c>
      <c r="J139" s="30"/>
      <c r="K139" s="29">
        <v>508000</v>
      </c>
      <c r="L139" s="30"/>
      <c r="M139" s="30">
        <v>508000</v>
      </c>
    </row>
    <row r="140" spans="1:13" ht="16.5" customHeight="1" x14ac:dyDescent="0.25">
      <c r="A140" s="172" t="s">
        <v>76</v>
      </c>
      <c r="C140" s="26"/>
      <c r="D140" s="26"/>
      <c r="F140" s="168"/>
      <c r="G140" s="29"/>
      <c r="H140" s="30"/>
      <c r="I140" s="30"/>
      <c r="J140" s="30"/>
      <c r="K140" s="29"/>
      <c r="L140" s="30"/>
      <c r="M140" s="30"/>
    </row>
    <row r="141" spans="1:13" ht="16.5" customHeight="1" x14ac:dyDescent="0.25">
      <c r="B141" s="172" t="s">
        <v>77</v>
      </c>
      <c r="D141" s="26"/>
      <c r="E141" s="168"/>
      <c r="F141" s="168"/>
      <c r="G141" s="36">
        <v>556600</v>
      </c>
      <c r="H141" s="30"/>
      <c r="I141" s="37">
        <v>556600</v>
      </c>
      <c r="J141" s="30"/>
      <c r="K141" s="29">
        <v>556600</v>
      </c>
      <c r="L141" s="30"/>
      <c r="M141" s="30">
        <v>556600</v>
      </c>
    </row>
    <row r="142" spans="1:13" ht="16.5" customHeight="1" x14ac:dyDescent="0.25">
      <c r="B142" s="172" t="s">
        <v>78</v>
      </c>
      <c r="D142" s="26"/>
      <c r="E142" s="168"/>
      <c r="F142" s="168"/>
      <c r="G142" s="36">
        <v>790353</v>
      </c>
      <c r="H142" s="30"/>
      <c r="I142" s="37">
        <v>2016692</v>
      </c>
      <c r="J142" s="30"/>
      <c r="K142" s="29">
        <v>3556526</v>
      </c>
      <c r="L142" s="30"/>
      <c r="M142" s="30">
        <v>3710946</v>
      </c>
    </row>
    <row r="143" spans="1:13" ht="16.5" customHeight="1" x14ac:dyDescent="0.25">
      <c r="A143" s="172" t="s">
        <v>79</v>
      </c>
      <c r="D143" s="26"/>
      <c r="E143" s="168"/>
      <c r="F143" s="168"/>
      <c r="G143" s="38">
        <v>1173730</v>
      </c>
      <c r="H143" s="30"/>
      <c r="I143" s="39">
        <v>-212336</v>
      </c>
      <c r="J143" s="30"/>
      <c r="K143" s="38">
        <v>-6917</v>
      </c>
      <c r="L143" s="30"/>
      <c r="M143" s="39">
        <v>-7073</v>
      </c>
    </row>
    <row r="144" spans="1:13" ht="17.850000000000001" customHeight="1" x14ac:dyDescent="0.25">
      <c r="D144" s="26"/>
      <c r="E144" s="168"/>
      <c r="F144" s="168"/>
      <c r="G144" s="27"/>
      <c r="H144" s="30"/>
      <c r="I144" s="3"/>
      <c r="J144" s="30"/>
      <c r="K144" s="27"/>
      <c r="L144" s="30"/>
      <c r="M144" s="3"/>
    </row>
    <row r="145" spans="1:13" ht="16.5" customHeight="1" x14ac:dyDescent="0.25">
      <c r="A145" s="1" t="s">
        <v>80</v>
      </c>
      <c r="D145" s="26"/>
      <c r="E145" s="168"/>
      <c r="F145" s="168"/>
      <c r="G145" s="27">
        <f>SUM(G136:G143)</f>
        <v>12949262</v>
      </c>
      <c r="H145" s="30"/>
      <c r="I145" s="3">
        <f>SUM(I136:I143)</f>
        <v>12313038</v>
      </c>
      <c r="J145" s="30"/>
      <c r="K145" s="27">
        <f>SUM(K136:K143)</f>
        <v>14534788</v>
      </c>
      <c r="L145" s="30"/>
      <c r="M145" s="3">
        <f>SUM(M136:M143)</f>
        <v>14212555</v>
      </c>
    </row>
    <row r="146" spans="1:13" ht="16.5" customHeight="1" x14ac:dyDescent="0.25">
      <c r="A146" s="172" t="s">
        <v>81</v>
      </c>
      <c r="D146" s="26"/>
      <c r="E146" s="168"/>
      <c r="F146" s="168"/>
      <c r="G146" s="38">
        <v>2622275</v>
      </c>
      <c r="H146" s="30"/>
      <c r="I146" s="39">
        <v>1262398</v>
      </c>
      <c r="J146" s="30"/>
      <c r="K146" s="38">
        <v>0</v>
      </c>
      <c r="L146" s="30"/>
      <c r="M146" s="9">
        <v>0</v>
      </c>
    </row>
    <row r="147" spans="1:13" ht="16.5" customHeight="1" x14ac:dyDescent="0.25">
      <c r="D147" s="26"/>
      <c r="E147" s="168"/>
      <c r="F147" s="168"/>
      <c r="G147" s="27"/>
      <c r="H147" s="30"/>
      <c r="I147" s="3"/>
      <c r="J147" s="30"/>
      <c r="K147" s="27"/>
      <c r="L147" s="30"/>
      <c r="M147" s="3"/>
    </row>
    <row r="148" spans="1:13" ht="16.5" customHeight="1" x14ac:dyDescent="0.25">
      <c r="A148" s="1" t="s">
        <v>82</v>
      </c>
      <c r="C148" s="26"/>
      <c r="D148" s="26"/>
      <c r="E148" s="168"/>
      <c r="F148" s="168"/>
      <c r="G148" s="34">
        <f>SUM(G145:G146)</f>
        <v>15571537</v>
      </c>
      <c r="H148" s="30"/>
      <c r="I148" s="9">
        <f>SUM(I145:I146)</f>
        <v>13575436</v>
      </c>
      <c r="J148" s="30"/>
      <c r="K148" s="34">
        <f>SUM(K145:K146)</f>
        <v>14534788</v>
      </c>
      <c r="L148" s="30"/>
      <c r="M148" s="9">
        <f>SUM(M145:M146)</f>
        <v>14212555</v>
      </c>
    </row>
    <row r="149" spans="1:13" ht="16.5" customHeight="1" x14ac:dyDescent="0.25">
      <c r="A149" s="1"/>
      <c r="B149" s="1"/>
      <c r="C149" s="2"/>
      <c r="D149" s="2"/>
      <c r="E149" s="2"/>
      <c r="F149" s="2"/>
      <c r="G149" s="27"/>
      <c r="H149" s="30"/>
      <c r="I149" s="3"/>
      <c r="J149" s="30"/>
      <c r="K149" s="27"/>
      <c r="L149" s="30"/>
      <c r="M149" s="3"/>
    </row>
    <row r="150" spans="1:13" ht="16.5" customHeight="1" thickBot="1" x14ac:dyDescent="0.3">
      <c r="A150" s="1" t="s">
        <v>83</v>
      </c>
      <c r="B150" s="1"/>
      <c r="C150" s="26"/>
      <c r="D150" s="26"/>
      <c r="E150" s="168"/>
      <c r="F150" s="168"/>
      <c r="G150" s="42">
        <f>G148+G102</f>
        <v>51966746</v>
      </c>
      <c r="H150" s="30"/>
      <c r="I150" s="43">
        <f>I148+I102</f>
        <v>52023399</v>
      </c>
      <c r="J150" s="30"/>
      <c r="K150" s="42">
        <f>K148+K102</f>
        <v>33628496</v>
      </c>
      <c r="L150" s="30"/>
      <c r="M150" s="43">
        <f>M148+M102</f>
        <v>34614543</v>
      </c>
    </row>
    <row r="151" spans="1:13" ht="16.5" customHeight="1" thickTop="1" x14ac:dyDescent="0.25">
      <c r="A151" s="1"/>
      <c r="B151" s="1"/>
      <c r="C151" s="26"/>
      <c r="D151" s="26"/>
      <c r="E151" s="168"/>
      <c r="F151" s="168"/>
      <c r="G151" s="50"/>
      <c r="H151" s="50"/>
      <c r="I151" s="50"/>
      <c r="J151" s="50"/>
      <c r="K151" s="50"/>
      <c r="L151" s="50"/>
      <c r="M151" s="50"/>
    </row>
    <row r="152" spans="1:13" ht="16.5" customHeight="1" x14ac:dyDescent="0.25">
      <c r="C152" s="26"/>
      <c r="E152" s="168"/>
      <c r="F152" s="168"/>
      <c r="G152" s="3"/>
      <c r="H152" s="30"/>
      <c r="I152" s="3"/>
      <c r="J152" s="30"/>
      <c r="K152" s="3"/>
      <c r="L152" s="28"/>
      <c r="M152" s="3"/>
    </row>
    <row r="153" spans="1:13" ht="16.5" customHeight="1" x14ac:dyDescent="0.25">
      <c r="C153" s="26"/>
      <c r="E153" s="168"/>
      <c r="F153" s="168"/>
      <c r="G153" s="3"/>
      <c r="H153" s="30"/>
      <c r="I153" s="3"/>
      <c r="J153" s="30"/>
      <c r="K153" s="3"/>
      <c r="L153" s="3"/>
      <c r="M153" s="3"/>
    </row>
    <row r="154" spans="1:13" ht="16.5" customHeight="1" x14ac:dyDescent="0.25">
      <c r="C154" s="26"/>
      <c r="E154" s="168"/>
      <c r="F154" s="168"/>
      <c r="G154" s="3"/>
      <c r="H154" s="30"/>
      <c r="I154" s="3"/>
      <c r="J154" s="30"/>
      <c r="K154" s="3"/>
      <c r="L154" s="3"/>
      <c r="M154" s="3"/>
    </row>
    <row r="155" spans="1:13" ht="16.5" customHeight="1" x14ac:dyDescent="0.25">
      <c r="C155" s="26"/>
      <c r="E155" s="168"/>
      <c r="F155" s="168"/>
      <c r="G155" s="168"/>
      <c r="H155" s="30"/>
      <c r="I155" s="168"/>
      <c r="J155" s="30"/>
      <c r="K155" s="3"/>
      <c r="L155" s="28"/>
      <c r="M155" s="3"/>
    </row>
    <row r="156" spans="1:13" ht="16.5" customHeight="1" x14ac:dyDescent="0.25">
      <c r="C156" s="26"/>
      <c r="E156" s="168"/>
      <c r="F156" s="168"/>
      <c r="G156" s="168"/>
      <c r="H156" s="30"/>
      <c r="I156" s="168"/>
      <c r="J156" s="30"/>
      <c r="K156" s="3"/>
      <c r="L156" s="28"/>
      <c r="M156" s="3"/>
    </row>
    <row r="157" spans="1:13" ht="16.5" customHeight="1" x14ac:dyDescent="0.25">
      <c r="C157" s="26"/>
      <c r="E157" s="168"/>
      <c r="F157" s="168"/>
      <c r="G157" s="168"/>
      <c r="H157" s="30"/>
      <c r="I157" s="168"/>
      <c r="J157" s="30"/>
      <c r="K157" s="3"/>
      <c r="L157" s="28"/>
      <c r="M157" s="3"/>
    </row>
    <row r="158" spans="1:13" ht="16.5" customHeight="1" x14ac:dyDescent="0.25">
      <c r="C158" s="26"/>
      <c r="E158" s="168"/>
      <c r="F158" s="168"/>
      <c r="G158" s="168"/>
      <c r="H158" s="30"/>
      <c r="I158" s="168"/>
      <c r="J158" s="30"/>
      <c r="K158" s="3"/>
      <c r="L158" s="28"/>
      <c r="M158" s="3"/>
    </row>
    <row r="159" spans="1:13" ht="16.5" customHeight="1" x14ac:dyDescent="0.25">
      <c r="C159" s="26"/>
      <c r="D159" s="26"/>
      <c r="E159" s="168"/>
      <c r="F159" s="168"/>
      <c r="G159" s="3"/>
      <c r="H159" s="30"/>
      <c r="I159" s="3"/>
      <c r="J159" s="30"/>
      <c r="K159" s="3"/>
      <c r="L159" s="28"/>
      <c r="M159" s="3"/>
    </row>
    <row r="160" spans="1:13" ht="16.5" customHeight="1" x14ac:dyDescent="0.25">
      <c r="A160" s="1"/>
      <c r="B160" s="1"/>
      <c r="C160" s="26"/>
      <c r="D160" s="26"/>
      <c r="E160" s="168"/>
      <c r="F160" s="168"/>
      <c r="G160" s="51"/>
      <c r="H160" s="30"/>
      <c r="I160" s="51"/>
      <c r="J160" s="30"/>
      <c r="K160" s="51"/>
      <c r="L160" s="30"/>
      <c r="M160" s="51"/>
    </row>
    <row r="161" spans="1:13" ht="16.5" customHeight="1" x14ac:dyDescent="0.25">
      <c r="A161" s="1"/>
      <c r="B161" s="1"/>
      <c r="C161" s="26"/>
      <c r="D161" s="26"/>
      <c r="E161" s="168"/>
      <c r="F161" s="168"/>
      <c r="G161" s="51"/>
      <c r="H161" s="30"/>
      <c r="I161" s="51"/>
      <c r="J161" s="30"/>
      <c r="K161" s="51"/>
      <c r="L161" s="30"/>
      <c r="M161" s="51"/>
    </row>
    <row r="162" spans="1:13" ht="16.5" customHeight="1" x14ac:dyDescent="0.25">
      <c r="A162" s="1"/>
      <c r="B162" s="1"/>
      <c r="C162" s="26"/>
      <c r="D162" s="26"/>
      <c r="E162" s="168"/>
      <c r="F162" s="168"/>
      <c r="G162" s="3"/>
      <c r="H162" s="30"/>
      <c r="I162" s="3"/>
      <c r="J162" s="30"/>
      <c r="K162" s="3"/>
      <c r="L162" s="30"/>
      <c r="M162" s="3"/>
    </row>
    <row r="163" spans="1:13" ht="15.75" customHeight="1" x14ac:dyDescent="0.25">
      <c r="A163" s="1"/>
      <c r="B163" s="1"/>
      <c r="C163" s="26"/>
      <c r="D163" s="26"/>
      <c r="E163" s="168"/>
      <c r="F163" s="168"/>
      <c r="G163" s="3"/>
      <c r="H163" s="30"/>
      <c r="I163" s="3"/>
      <c r="J163" s="30"/>
      <c r="K163" s="3"/>
      <c r="L163" s="30"/>
      <c r="M163" s="3"/>
    </row>
    <row r="164" spans="1:13" ht="21.95" customHeight="1" x14ac:dyDescent="0.25">
      <c r="A164" s="179" t="s">
        <v>43</v>
      </c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</row>
  </sheetData>
  <mergeCells count="16">
    <mergeCell ref="G118:I118"/>
    <mergeCell ref="K118:M118"/>
    <mergeCell ref="A164:M164"/>
    <mergeCell ref="G64:I64"/>
    <mergeCell ref="K64:M64"/>
    <mergeCell ref="G65:I65"/>
    <mergeCell ref="K65:M65"/>
    <mergeCell ref="A111:M111"/>
    <mergeCell ref="G117:I117"/>
    <mergeCell ref="K117:M117"/>
    <mergeCell ref="A58:M58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Normal="100" zoomScaleSheetLayoutView="81" workbookViewId="0">
      <selection activeCell="O12" sqref="O12"/>
    </sheetView>
  </sheetViews>
  <sheetFormatPr defaultColWidth="9.42578125" defaultRowHeight="16.5" customHeight="1" x14ac:dyDescent="0.25"/>
  <cols>
    <col min="1" max="3" width="1.42578125" style="172" customWidth="1"/>
    <col min="4" max="4" width="38.28515625" style="172" customWidth="1"/>
    <col min="5" max="5" width="3" style="172" customWidth="1"/>
    <col min="6" max="6" width="13" style="3" customWidth="1"/>
    <col min="7" max="7" width="0.5703125" style="12" customWidth="1"/>
    <col min="8" max="8" width="13" style="3" customWidth="1"/>
    <col min="9" max="9" width="0.5703125" style="58" customWidth="1"/>
    <col min="10" max="10" width="13" style="3" customWidth="1"/>
    <col min="11" max="11" width="0.5703125" style="58" customWidth="1"/>
    <col min="12" max="12" width="13" style="3" customWidth="1"/>
    <col min="13" max="16384" width="9.42578125" style="172"/>
  </cols>
  <sheetData>
    <row r="1" spans="1:12" ht="16.5" customHeight="1" x14ac:dyDescent="0.25">
      <c r="A1" s="1" t="s">
        <v>0</v>
      </c>
      <c r="B1" s="35"/>
      <c r="C1" s="35"/>
      <c r="D1" s="35"/>
      <c r="E1" s="168"/>
      <c r="G1" s="4"/>
      <c r="I1" s="52"/>
      <c r="K1" s="52"/>
    </row>
    <row r="2" spans="1:12" ht="16.5" customHeight="1" x14ac:dyDescent="0.25">
      <c r="A2" s="53" t="s">
        <v>84</v>
      </c>
      <c r="B2" s="35"/>
      <c r="C2" s="35"/>
      <c r="D2" s="35"/>
      <c r="E2" s="168"/>
      <c r="G2" s="4"/>
      <c r="I2" s="52"/>
      <c r="K2" s="52"/>
    </row>
    <row r="3" spans="1:12" ht="16.5" customHeight="1" x14ac:dyDescent="0.25">
      <c r="A3" s="54" t="s">
        <v>85</v>
      </c>
      <c r="B3" s="55"/>
      <c r="C3" s="55"/>
      <c r="D3" s="55"/>
      <c r="E3" s="56"/>
      <c r="F3" s="9"/>
      <c r="G3" s="10"/>
      <c r="H3" s="9"/>
      <c r="I3" s="57"/>
      <c r="J3" s="9"/>
      <c r="K3" s="57"/>
      <c r="L3" s="9"/>
    </row>
    <row r="4" spans="1:12" ht="16.5" customHeight="1" x14ac:dyDescent="0.25">
      <c r="A4" s="35"/>
      <c r="B4" s="35"/>
      <c r="C4" s="35"/>
      <c r="D4" s="35"/>
      <c r="E4" s="168"/>
      <c r="G4" s="4"/>
      <c r="I4" s="52"/>
      <c r="K4" s="52"/>
    </row>
    <row r="5" spans="1:12" ht="16.5" customHeight="1" x14ac:dyDescent="0.25">
      <c r="A5" s="35"/>
      <c r="B5" s="35"/>
      <c r="C5" s="35"/>
      <c r="D5" s="35"/>
      <c r="E5" s="168"/>
      <c r="G5" s="4"/>
      <c r="I5" s="52"/>
      <c r="K5" s="52"/>
    </row>
    <row r="6" spans="1:12" ht="16.5" customHeight="1" x14ac:dyDescent="0.25">
      <c r="A6" s="35"/>
      <c r="B6" s="35"/>
      <c r="C6" s="35"/>
      <c r="D6" s="35"/>
      <c r="E6" s="168"/>
      <c r="F6" s="183" t="s">
        <v>3</v>
      </c>
      <c r="G6" s="183"/>
      <c r="H6" s="183"/>
      <c r="J6" s="184" t="s">
        <v>86</v>
      </c>
      <c r="K6" s="184"/>
      <c r="L6" s="184"/>
    </row>
    <row r="7" spans="1:12" ht="16.5" customHeight="1" x14ac:dyDescent="0.25">
      <c r="A7" s="35"/>
      <c r="B7" s="35"/>
      <c r="C7" s="35"/>
      <c r="D7" s="35"/>
      <c r="E7" s="168"/>
      <c r="F7" s="181" t="s">
        <v>5</v>
      </c>
      <c r="G7" s="181"/>
      <c r="H7" s="181"/>
      <c r="J7" s="181" t="s">
        <v>5</v>
      </c>
      <c r="K7" s="181"/>
      <c r="L7" s="181"/>
    </row>
    <row r="8" spans="1:12" ht="16.5" customHeight="1" x14ac:dyDescent="0.25">
      <c r="A8" s="35"/>
      <c r="B8" s="35"/>
      <c r="C8" s="35"/>
      <c r="D8" s="35"/>
      <c r="E8" s="59"/>
      <c r="F8" s="16" t="s">
        <v>10</v>
      </c>
      <c r="G8" s="16"/>
      <c r="H8" s="16" t="s">
        <v>11</v>
      </c>
      <c r="I8" s="17"/>
      <c r="J8" s="16" t="s">
        <v>10</v>
      </c>
      <c r="K8" s="16"/>
      <c r="L8" s="16" t="s">
        <v>11</v>
      </c>
    </row>
    <row r="9" spans="1:12" ht="16.5" customHeight="1" x14ac:dyDescent="0.25">
      <c r="A9" s="35"/>
      <c r="B9" s="35"/>
      <c r="C9" s="35"/>
      <c r="D9" s="35"/>
      <c r="E9" s="59"/>
      <c r="F9" s="60" t="s">
        <v>13</v>
      </c>
      <c r="G9" s="17"/>
      <c r="H9" s="60" t="s">
        <v>13</v>
      </c>
      <c r="I9" s="17"/>
      <c r="J9" s="60" t="s">
        <v>13</v>
      </c>
      <c r="K9" s="17"/>
      <c r="L9" s="60" t="s">
        <v>13</v>
      </c>
    </row>
    <row r="10" spans="1:12" ht="16.5" customHeight="1" x14ac:dyDescent="0.25">
      <c r="A10" s="35"/>
      <c r="B10" s="35"/>
      <c r="C10" s="35"/>
      <c r="D10" s="35"/>
      <c r="E10" s="59"/>
      <c r="F10" s="27"/>
      <c r="G10" s="28"/>
      <c r="I10" s="50"/>
      <c r="J10" s="27"/>
      <c r="K10" s="50"/>
    </row>
    <row r="11" spans="1:12" ht="16.5" customHeight="1" x14ac:dyDescent="0.25">
      <c r="A11" s="53" t="s">
        <v>87</v>
      </c>
      <c r="B11" s="35"/>
      <c r="C11" s="35"/>
      <c r="D11" s="35"/>
      <c r="E11" s="168"/>
      <c r="F11" s="27"/>
      <c r="G11" s="28"/>
      <c r="I11" s="50"/>
      <c r="J11" s="27"/>
      <c r="K11" s="50"/>
    </row>
    <row r="12" spans="1:12" ht="16.5" customHeight="1" x14ac:dyDescent="0.25">
      <c r="A12" s="35"/>
      <c r="B12" s="35"/>
      <c r="C12" s="35"/>
      <c r="D12" s="35"/>
      <c r="E12" s="168"/>
      <c r="F12" s="27"/>
      <c r="G12" s="28"/>
      <c r="I12" s="50"/>
      <c r="J12" s="27"/>
      <c r="K12" s="50"/>
    </row>
    <row r="13" spans="1:12" ht="16.5" customHeight="1" x14ac:dyDescent="0.25">
      <c r="A13" s="35" t="s">
        <v>88</v>
      </c>
      <c r="B13" s="35"/>
      <c r="C13" s="35"/>
      <c r="D13" s="35"/>
      <c r="E13" s="168"/>
      <c r="F13" s="27">
        <v>1476585</v>
      </c>
      <c r="G13" s="61"/>
      <c r="H13" s="3">
        <v>1847866</v>
      </c>
      <c r="I13" s="62"/>
      <c r="J13" s="27">
        <v>1121294</v>
      </c>
      <c r="K13" s="62"/>
      <c r="L13" s="3">
        <v>1322618</v>
      </c>
    </row>
    <row r="14" spans="1:12" ht="16.5" customHeight="1" x14ac:dyDescent="0.25">
      <c r="A14" s="35" t="s">
        <v>89</v>
      </c>
      <c r="B14" s="35"/>
      <c r="C14" s="35"/>
      <c r="D14" s="35"/>
      <c r="E14" s="168"/>
      <c r="F14" s="27">
        <v>480321</v>
      </c>
      <c r="G14" s="61"/>
      <c r="H14" s="3">
        <v>302261</v>
      </c>
      <c r="I14" s="62"/>
      <c r="J14" s="27">
        <v>83166</v>
      </c>
      <c r="K14" s="62"/>
      <c r="L14" s="3">
        <v>126852</v>
      </c>
    </row>
    <row r="15" spans="1:12" ht="16.5" customHeight="1" x14ac:dyDescent="0.25">
      <c r="A15" s="35" t="s">
        <v>90</v>
      </c>
      <c r="B15" s="35"/>
      <c r="C15" s="35"/>
      <c r="D15" s="35"/>
      <c r="E15" s="168"/>
      <c r="F15" s="27">
        <v>28301</v>
      </c>
      <c r="G15" s="61"/>
      <c r="H15" s="3">
        <v>16192</v>
      </c>
      <c r="I15" s="62"/>
      <c r="J15" s="27">
        <v>0</v>
      </c>
      <c r="K15" s="62"/>
      <c r="L15" s="3">
        <v>0</v>
      </c>
    </row>
    <row r="16" spans="1:12" ht="16.5" customHeight="1" x14ac:dyDescent="0.25">
      <c r="A16" s="35" t="s">
        <v>91</v>
      </c>
      <c r="B16" s="35"/>
      <c r="C16" s="35"/>
      <c r="D16" s="35"/>
      <c r="E16" s="168"/>
      <c r="F16" s="27">
        <v>322431</v>
      </c>
      <c r="G16" s="61"/>
      <c r="H16" s="3">
        <v>121862</v>
      </c>
      <c r="I16" s="62"/>
      <c r="J16" s="27">
        <v>0</v>
      </c>
      <c r="K16" s="62"/>
      <c r="L16" s="3">
        <v>0</v>
      </c>
    </row>
    <row r="17" spans="1:12" ht="16.5" customHeight="1" x14ac:dyDescent="0.25">
      <c r="A17" s="35" t="s">
        <v>92</v>
      </c>
      <c r="B17" s="35"/>
      <c r="C17" s="35"/>
      <c r="D17" s="35"/>
      <c r="E17" s="168"/>
      <c r="F17" s="34">
        <v>81279</v>
      </c>
      <c r="G17" s="61"/>
      <c r="H17" s="9">
        <v>67395</v>
      </c>
      <c r="I17" s="62"/>
      <c r="J17" s="34">
        <v>31552</v>
      </c>
      <c r="K17" s="62"/>
      <c r="L17" s="9">
        <v>30030</v>
      </c>
    </row>
    <row r="18" spans="1:12" ht="16.5" customHeight="1" x14ac:dyDescent="0.25">
      <c r="A18" s="35"/>
      <c r="B18" s="35"/>
      <c r="C18" s="35"/>
      <c r="D18" s="35"/>
      <c r="E18" s="168"/>
      <c r="F18" s="27"/>
      <c r="G18" s="28"/>
      <c r="I18" s="50"/>
      <c r="J18" s="27"/>
      <c r="K18" s="50"/>
    </row>
    <row r="19" spans="1:12" ht="16.5" customHeight="1" x14ac:dyDescent="0.25">
      <c r="A19" s="53" t="s">
        <v>93</v>
      </c>
      <c r="B19" s="35"/>
      <c r="C19" s="35"/>
      <c r="D19" s="35"/>
      <c r="E19" s="168"/>
      <c r="F19" s="34">
        <f>SUM(F13:F17)</f>
        <v>2388917</v>
      </c>
      <c r="G19" s="50"/>
      <c r="H19" s="9">
        <f>SUM(H13:H17)</f>
        <v>2355576</v>
      </c>
      <c r="I19" s="50"/>
      <c r="J19" s="34">
        <f>SUM(J13:J17)</f>
        <v>1236012</v>
      </c>
      <c r="K19" s="50"/>
      <c r="L19" s="9">
        <f>SUM(L13:L17)</f>
        <v>1479500</v>
      </c>
    </row>
    <row r="20" spans="1:12" ht="16.5" customHeight="1" x14ac:dyDescent="0.25">
      <c r="A20" s="35"/>
      <c r="B20" s="35"/>
      <c r="C20" s="35"/>
      <c r="D20" s="35"/>
      <c r="E20" s="168"/>
      <c r="F20" s="27"/>
      <c r="G20" s="28"/>
      <c r="I20" s="50"/>
      <c r="J20" s="27"/>
      <c r="K20" s="50"/>
    </row>
    <row r="21" spans="1:12" ht="16.5" customHeight="1" x14ac:dyDescent="0.25">
      <c r="A21" s="53" t="s">
        <v>94</v>
      </c>
      <c r="B21" s="35"/>
      <c r="C21" s="35"/>
      <c r="D21" s="35"/>
      <c r="E21" s="168"/>
      <c r="F21" s="27"/>
      <c r="G21" s="28"/>
      <c r="I21" s="50"/>
      <c r="J21" s="27"/>
      <c r="K21" s="50"/>
    </row>
    <row r="22" spans="1:12" ht="16.5" customHeight="1" x14ac:dyDescent="0.25">
      <c r="A22" s="35"/>
      <c r="B22" s="35"/>
      <c r="C22" s="35"/>
      <c r="D22" s="35"/>
      <c r="E22" s="168"/>
      <c r="F22" s="27"/>
      <c r="G22" s="28"/>
      <c r="I22" s="50"/>
      <c r="J22" s="27"/>
      <c r="K22" s="50"/>
    </row>
    <row r="23" spans="1:12" ht="16.5" customHeight="1" x14ac:dyDescent="0.25">
      <c r="A23" s="35" t="s">
        <v>95</v>
      </c>
      <c r="B23" s="35"/>
      <c r="C23" s="35"/>
      <c r="D23" s="35"/>
      <c r="E23" s="168"/>
      <c r="F23" s="27">
        <v>-1031574</v>
      </c>
      <c r="G23" s="63"/>
      <c r="H23" s="3">
        <v>-1238873</v>
      </c>
      <c r="I23" s="63"/>
      <c r="J23" s="27">
        <v>-768313</v>
      </c>
      <c r="K23" s="63"/>
      <c r="L23" s="3">
        <v>-874296</v>
      </c>
    </row>
    <row r="24" spans="1:12" ht="16.5" customHeight="1" x14ac:dyDescent="0.25">
      <c r="A24" s="35" t="s">
        <v>96</v>
      </c>
      <c r="B24" s="35"/>
      <c r="C24" s="35"/>
      <c r="D24" s="35"/>
      <c r="E24" s="168"/>
      <c r="F24" s="27">
        <v>-346274</v>
      </c>
      <c r="G24" s="63"/>
      <c r="H24" s="3">
        <v>-217405</v>
      </c>
      <c r="I24" s="63"/>
      <c r="J24" s="27">
        <v>-72674</v>
      </c>
      <c r="K24" s="63"/>
      <c r="L24" s="3">
        <v>-102006</v>
      </c>
    </row>
    <row r="25" spans="1:12" ht="16.5" customHeight="1" x14ac:dyDescent="0.25">
      <c r="A25" s="35" t="s">
        <v>97</v>
      </c>
      <c r="B25" s="35"/>
      <c r="C25" s="35"/>
      <c r="D25" s="35"/>
      <c r="E25" s="168"/>
      <c r="F25" s="27">
        <v>-16770</v>
      </c>
      <c r="G25" s="63"/>
      <c r="H25" s="3">
        <v>-10213</v>
      </c>
      <c r="I25" s="63"/>
      <c r="J25" s="27">
        <v>0</v>
      </c>
      <c r="K25" s="63"/>
      <c r="L25" s="3">
        <v>0</v>
      </c>
    </row>
    <row r="26" spans="1:12" ht="16.5" customHeight="1" x14ac:dyDescent="0.25">
      <c r="A26" s="35" t="s">
        <v>98</v>
      </c>
      <c r="B26" s="35"/>
      <c r="C26" s="35"/>
      <c r="D26" s="35"/>
      <c r="E26" s="168"/>
      <c r="F26" s="27">
        <v>-246896</v>
      </c>
      <c r="G26" s="63"/>
      <c r="H26" s="3">
        <v>-303471</v>
      </c>
      <c r="I26" s="63"/>
      <c r="J26" s="27">
        <v>0</v>
      </c>
      <c r="K26" s="63"/>
      <c r="L26" s="3">
        <v>0</v>
      </c>
    </row>
    <row r="27" spans="1:12" ht="16.5" customHeight="1" x14ac:dyDescent="0.25">
      <c r="A27" s="35" t="s">
        <v>99</v>
      </c>
      <c r="B27" s="35"/>
      <c r="C27" s="35"/>
      <c r="D27" s="35"/>
      <c r="E27" s="168"/>
      <c r="F27" s="34">
        <v>-89443</v>
      </c>
      <c r="G27" s="63"/>
      <c r="H27" s="9">
        <v>-71194</v>
      </c>
      <c r="I27" s="63"/>
      <c r="J27" s="34">
        <v>-36016</v>
      </c>
      <c r="K27" s="63"/>
      <c r="L27" s="9">
        <v>-31628</v>
      </c>
    </row>
    <row r="28" spans="1:12" ht="16.5" customHeight="1" x14ac:dyDescent="0.25">
      <c r="A28" s="35"/>
      <c r="B28" s="35"/>
      <c r="C28" s="35"/>
      <c r="D28" s="35"/>
      <c r="E28" s="168"/>
      <c r="F28" s="27"/>
      <c r="G28" s="64"/>
      <c r="I28" s="64"/>
      <c r="J28" s="27"/>
      <c r="K28" s="64"/>
    </row>
    <row r="29" spans="1:12" ht="16.5" customHeight="1" x14ac:dyDescent="0.25">
      <c r="A29" s="53" t="s">
        <v>100</v>
      </c>
      <c r="B29" s="35"/>
      <c r="C29" s="35"/>
      <c r="D29" s="35"/>
      <c r="E29" s="168"/>
      <c r="F29" s="34">
        <f>SUM(F23:F27)</f>
        <v>-1730957</v>
      </c>
      <c r="G29" s="65"/>
      <c r="H29" s="9">
        <f>SUM(H23:H27)</f>
        <v>-1841156</v>
      </c>
      <c r="I29" s="65"/>
      <c r="J29" s="34">
        <f>SUM(J23:J27)</f>
        <v>-877003</v>
      </c>
      <c r="K29" s="65"/>
      <c r="L29" s="9">
        <f>SUM(L23:L27)</f>
        <v>-1007930</v>
      </c>
    </row>
    <row r="30" spans="1:12" ht="16.5" customHeight="1" x14ac:dyDescent="0.25">
      <c r="A30" s="53"/>
      <c r="B30" s="35"/>
      <c r="C30" s="35"/>
      <c r="D30" s="35"/>
      <c r="E30" s="168"/>
      <c r="F30" s="27"/>
      <c r="G30" s="64"/>
      <c r="I30" s="64"/>
      <c r="J30" s="27"/>
      <c r="K30" s="64"/>
    </row>
    <row r="31" spans="1:12" ht="16.5" customHeight="1" x14ac:dyDescent="0.25">
      <c r="A31" s="53" t="s">
        <v>101</v>
      </c>
      <c r="B31" s="35"/>
      <c r="C31" s="35"/>
      <c r="D31" s="35"/>
      <c r="E31" s="168"/>
      <c r="F31" s="34">
        <f>SUM(F19,F29)</f>
        <v>657960</v>
      </c>
      <c r="G31" s="65"/>
      <c r="H31" s="9">
        <f>SUM(H19,H29)</f>
        <v>514420</v>
      </c>
      <c r="I31" s="65"/>
      <c r="J31" s="34">
        <f>SUM(J19,J29)</f>
        <v>359009</v>
      </c>
      <c r="K31" s="65"/>
      <c r="L31" s="9">
        <f>SUM(L19,L29)</f>
        <v>471570</v>
      </c>
    </row>
    <row r="32" spans="1:12" ht="16.5" customHeight="1" x14ac:dyDescent="0.25">
      <c r="A32" s="53"/>
      <c r="B32" s="35"/>
      <c r="C32" s="35"/>
      <c r="D32" s="35"/>
      <c r="E32" s="168"/>
      <c r="F32" s="27"/>
      <c r="G32" s="65"/>
      <c r="I32" s="65"/>
      <c r="J32" s="27"/>
      <c r="K32" s="65"/>
    </row>
    <row r="33" spans="1:12" ht="16.5" customHeight="1" x14ac:dyDescent="0.25">
      <c r="A33" s="35" t="s">
        <v>102</v>
      </c>
      <c r="B33" s="35"/>
      <c r="C33" s="35"/>
      <c r="D33" s="35"/>
      <c r="E33" s="168"/>
      <c r="F33" s="27">
        <f>131478-1</f>
        <v>131477</v>
      </c>
      <c r="G33" s="28"/>
      <c r="H33" s="3">
        <v>139468</v>
      </c>
      <c r="I33" s="50"/>
      <c r="J33" s="27">
        <v>112716</v>
      </c>
      <c r="K33" s="50"/>
      <c r="L33" s="3">
        <v>529304</v>
      </c>
    </row>
    <row r="34" spans="1:12" s="35" customFormat="1" ht="16.5" customHeight="1" x14ac:dyDescent="0.25">
      <c r="A34" s="35" t="s">
        <v>103</v>
      </c>
      <c r="F34" s="27">
        <v>-230057</v>
      </c>
      <c r="H34" s="3">
        <v>-191355</v>
      </c>
      <c r="I34" s="66"/>
      <c r="J34" s="27">
        <v>-105785</v>
      </c>
      <c r="K34" s="66"/>
      <c r="L34" s="3">
        <v>-111734</v>
      </c>
    </row>
    <row r="35" spans="1:12" s="35" customFormat="1" ht="16.5" customHeight="1" x14ac:dyDescent="0.25">
      <c r="A35" s="35" t="s">
        <v>104</v>
      </c>
      <c r="F35" s="27">
        <v>-573954</v>
      </c>
      <c r="H35" s="3">
        <v>-517045</v>
      </c>
      <c r="I35" s="66"/>
      <c r="J35" s="27">
        <v>-228077</v>
      </c>
      <c r="K35" s="3"/>
      <c r="L35" s="3">
        <v>-175702</v>
      </c>
    </row>
    <row r="36" spans="1:12" s="35" customFormat="1" ht="16.5" customHeight="1" x14ac:dyDescent="0.25">
      <c r="A36" s="35" t="s">
        <v>285</v>
      </c>
      <c r="F36" s="27">
        <v>196309</v>
      </c>
      <c r="H36" s="3">
        <v>1028</v>
      </c>
      <c r="I36" s="66"/>
      <c r="J36" s="27">
        <v>248636</v>
      </c>
      <c r="K36" s="3"/>
      <c r="L36" s="3">
        <v>10703</v>
      </c>
    </row>
    <row r="37" spans="1:12" s="35" customFormat="1" ht="16.5" customHeight="1" x14ac:dyDescent="0.25">
      <c r="A37" s="35" t="s">
        <v>105</v>
      </c>
      <c r="E37" s="168"/>
      <c r="F37" s="34">
        <v>-8295</v>
      </c>
      <c r="G37" s="66"/>
      <c r="H37" s="9">
        <v>-10883</v>
      </c>
      <c r="I37" s="66"/>
      <c r="J37" s="34">
        <v>0</v>
      </c>
      <c r="K37" s="66"/>
      <c r="L37" s="9">
        <v>0</v>
      </c>
    </row>
    <row r="38" spans="1:12" ht="16.5" customHeight="1" x14ac:dyDescent="0.25">
      <c r="A38" s="35"/>
      <c r="B38" s="35"/>
      <c r="C38" s="35"/>
      <c r="D38" s="35"/>
      <c r="E38" s="168"/>
      <c r="F38" s="27"/>
      <c r="G38" s="28"/>
      <c r="I38" s="50"/>
      <c r="J38" s="27"/>
      <c r="K38" s="50"/>
    </row>
    <row r="39" spans="1:12" ht="16.5" customHeight="1" x14ac:dyDescent="0.25">
      <c r="A39" s="1" t="s">
        <v>276</v>
      </c>
      <c r="B39" s="35"/>
      <c r="C39" s="35"/>
      <c r="D39" s="35"/>
      <c r="E39" s="168"/>
      <c r="F39" s="27">
        <f>SUM(F31:F37)</f>
        <v>173440</v>
      </c>
      <c r="G39" s="50"/>
      <c r="H39" s="3">
        <f>SUM(H31:H37)</f>
        <v>-64367</v>
      </c>
      <c r="I39" s="50"/>
      <c r="J39" s="27">
        <f>SUM(J31:J37)</f>
        <v>386499</v>
      </c>
      <c r="K39" s="50"/>
      <c r="L39" s="3">
        <f>SUM(L31:L37)</f>
        <v>724141</v>
      </c>
    </row>
    <row r="40" spans="1:12" ht="16.5" customHeight="1" x14ac:dyDescent="0.25">
      <c r="A40" s="35" t="s">
        <v>106</v>
      </c>
      <c r="B40" s="35"/>
      <c r="C40" s="35"/>
      <c r="D40" s="35"/>
      <c r="E40" s="168"/>
      <c r="F40" s="34">
        <v>-374466</v>
      </c>
      <c r="G40" s="64"/>
      <c r="H40" s="9">
        <v>-322688</v>
      </c>
      <c r="I40" s="64"/>
      <c r="J40" s="34">
        <v>-151132</v>
      </c>
      <c r="K40" s="64"/>
      <c r="L40" s="9">
        <v>-220939</v>
      </c>
    </row>
    <row r="41" spans="1:12" ht="16.5" customHeight="1" x14ac:dyDescent="0.25">
      <c r="A41" s="35"/>
      <c r="B41" s="35"/>
      <c r="C41" s="35"/>
      <c r="D41" s="35"/>
      <c r="E41" s="168"/>
      <c r="F41" s="27"/>
      <c r="G41" s="28"/>
      <c r="I41" s="50"/>
      <c r="J41" s="27"/>
      <c r="K41" s="50"/>
    </row>
    <row r="42" spans="1:12" ht="16.5" customHeight="1" x14ac:dyDescent="0.25">
      <c r="A42" s="53" t="s">
        <v>107</v>
      </c>
      <c r="B42" s="35"/>
      <c r="C42" s="35"/>
      <c r="D42" s="35"/>
      <c r="E42" s="168"/>
      <c r="F42" s="27">
        <f>SUM(F39:F40)</f>
        <v>-201026</v>
      </c>
      <c r="G42" s="50"/>
      <c r="H42" s="3">
        <f>SUM(H39:H40)</f>
        <v>-387055</v>
      </c>
      <c r="I42" s="50"/>
      <c r="J42" s="27">
        <f>SUM(J39:J40)</f>
        <v>235367</v>
      </c>
      <c r="K42" s="50"/>
      <c r="L42" s="3">
        <f>SUM(L39:L40)</f>
        <v>503202</v>
      </c>
    </row>
    <row r="43" spans="1:12" ht="16.5" customHeight="1" x14ac:dyDescent="0.25">
      <c r="A43" s="35" t="s">
        <v>108</v>
      </c>
      <c r="B43" s="35"/>
      <c r="C43" s="35"/>
      <c r="D43" s="35"/>
      <c r="E43" s="168"/>
      <c r="F43" s="34">
        <f>1644+1</f>
        <v>1645</v>
      </c>
      <c r="G43" s="64"/>
      <c r="H43" s="9">
        <v>16070</v>
      </c>
      <c r="I43" s="64"/>
      <c r="J43" s="34">
        <v>-43596</v>
      </c>
      <c r="K43" s="64"/>
      <c r="L43" s="9">
        <v>-28754</v>
      </c>
    </row>
    <row r="44" spans="1:12" ht="16.5" customHeight="1" x14ac:dyDescent="0.25">
      <c r="A44" s="35"/>
      <c r="B44" s="35"/>
      <c r="C44" s="35"/>
      <c r="D44" s="35"/>
      <c r="E44" s="168"/>
      <c r="F44" s="27"/>
      <c r="G44" s="28"/>
      <c r="I44" s="50"/>
      <c r="J44" s="27"/>
      <c r="K44" s="50"/>
    </row>
    <row r="45" spans="1:12" ht="16.5" customHeight="1" x14ac:dyDescent="0.25">
      <c r="A45" s="53" t="s">
        <v>109</v>
      </c>
      <c r="B45" s="35"/>
      <c r="C45" s="35"/>
      <c r="D45" s="35"/>
      <c r="E45" s="168"/>
      <c r="F45" s="34">
        <f>SUM(F42:F43)</f>
        <v>-199381</v>
      </c>
      <c r="G45" s="28"/>
      <c r="H45" s="9">
        <f>SUM(H42:H43)</f>
        <v>-370985</v>
      </c>
      <c r="I45" s="50"/>
      <c r="J45" s="34">
        <f>SUM(J42:J43)</f>
        <v>191771</v>
      </c>
      <c r="K45" s="50"/>
      <c r="L45" s="9">
        <f>SUM(L42:L43)</f>
        <v>474448</v>
      </c>
    </row>
    <row r="46" spans="1:12" ht="16.5" customHeight="1" x14ac:dyDescent="0.2">
      <c r="A46" s="35"/>
      <c r="B46" s="35"/>
      <c r="C46" s="35"/>
      <c r="D46" s="35"/>
      <c r="E46" s="168"/>
      <c r="F46" s="67"/>
      <c r="G46" s="67"/>
      <c r="H46" s="67"/>
      <c r="I46" s="67"/>
      <c r="J46" s="67"/>
      <c r="K46" s="67"/>
      <c r="L46" s="67"/>
    </row>
    <row r="47" spans="1:12" s="1" customFormat="1" ht="16.5" customHeight="1" x14ac:dyDescent="0.25">
      <c r="A47" s="53"/>
      <c r="B47" s="53"/>
      <c r="C47" s="53"/>
      <c r="D47" s="53"/>
      <c r="E47" s="59"/>
      <c r="F47" s="15"/>
      <c r="G47" s="167"/>
      <c r="H47" s="15"/>
      <c r="I47" s="17"/>
      <c r="J47" s="15"/>
      <c r="K47" s="169"/>
      <c r="L47" s="15"/>
    </row>
    <row r="48" spans="1:12" s="35" customFormat="1" ht="16.5" customHeight="1" x14ac:dyDescent="0.25">
      <c r="F48" s="15"/>
      <c r="G48" s="167"/>
      <c r="H48" s="15"/>
      <c r="I48" s="17"/>
      <c r="J48" s="15"/>
      <c r="K48" s="169"/>
      <c r="L48" s="15"/>
    </row>
    <row r="49" spans="1:12" s="67" customFormat="1" ht="16.5" customHeight="1" x14ac:dyDescent="0.2"/>
    <row r="50" spans="1:12" s="67" customFormat="1" ht="16.5" customHeight="1" x14ac:dyDescent="0.2"/>
    <row r="51" spans="1:12" s="67" customFormat="1" ht="16.5" customHeight="1" x14ac:dyDescent="0.2"/>
    <row r="52" spans="1:12" s="67" customFormat="1" ht="17.25" customHeight="1" x14ac:dyDescent="0.2"/>
    <row r="53" spans="1:12" ht="21.95" customHeight="1" x14ac:dyDescent="0.25">
      <c r="A53" s="55" t="s">
        <v>43</v>
      </c>
      <c r="B53" s="55"/>
      <c r="C53" s="55"/>
      <c r="D53" s="55"/>
      <c r="E53" s="56"/>
      <c r="F53" s="9"/>
      <c r="G53" s="68"/>
      <c r="H53" s="9"/>
      <c r="I53" s="69"/>
      <c r="J53" s="9"/>
      <c r="K53" s="69"/>
      <c r="L53" s="9"/>
    </row>
    <row r="54" spans="1:12" ht="16.5" customHeight="1" x14ac:dyDescent="0.25">
      <c r="A54" s="1" t="s">
        <v>0</v>
      </c>
      <c r="B54" s="35"/>
      <c r="C54" s="35"/>
      <c r="D54" s="35"/>
      <c r="E54" s="168"/>
      <c r="G54" s="4"/>
      <c r="I54" s="52"/>
      <c r="K54" s="52"/>
    </row>
    <row r="55" spans="1:12" ht="16.5" customHeight="1" x14ac:dyDescent="0.25">
      <c r="A55" s="53" t="s">
        <v>84</v>
      </c>
      <c r="B55" s="35"/>
      <c r="C55" s="35"/>
      <c r="D55" s="35"/>
      <c r="E55" s="168"/>
      <c r="G55" s="4"/>
      <c r="I55" s="52"/>
      <c r="K55" s="52"/>
    </row>
    <row r="56" spans="1:12" ht="16.5" customHeight="1" x14ac:dyDescent="0.25">
      <c r="A56" s="54" t="s">
        <v>85</v>
      </c>
      <c r="B56" s="55"/>
      <c r="C56" s="55"/>
      <c r="D56" s="55"/>
      <c r="E56" s="56"/>
      <c r="F56" s="9"/>
      <c r="G56" s="10"/>
      <c r="H56" s="9"/>
      <c r="I56" s="57"/>
      <c r="J56" s="9"/>
      <c r="K56" s="57"/>
      <c r="L56" s="9"/>
    </row>
    <row r="57" spans="1:12" ht="16.5" customHeight="1" x14ac:dyDescent="0.25">
      <c r="A57" s="35"/>
      <c r="B57" s="35"/>
      <c r="C57" s="35"/>
      <c r="D57" s="35"/>
      <c r="E57" s="168"/>
      <c r="G57" s="4"/>
      <c r="I57" s="52"/>
      <c r="K57" s="52"/>
    </row>
    <row r="58" spans="1:12" ht="16.5" customHeight="1" x14ac:dyDescent="0.25">
      <c r="A58" s="35"/>
      <c r="B58" s="35"/>
      <c r="C58" s="35"/>
      <c r="D58" s="35"/>
      <c r="E58" s="168"/>
      <c r="G58" s="4"/>
      <c r="I58" s="52"/>
      <c r="K58" s="52"/>
    </row>
    <row r="59" spans="1:12" ht="16.5" customHeight="1" x14ac:dyDescent="0.25">
      <c r="A59" s="35"/>
      <c r="B59" s="35"/>
      <c r="C59" s="35"/>
      <c r="D59" s="35"/>
      <c r="E59" s="59"/>
      <c r="F59" s="183" t="s">
        <v>3</v>
      </c>
      <c r="G59" s="183"/>
      <c r="H59" s="183"/>
      <c r="J59" s="184" t="s">
        <v>86</v>
      </c>
      <c r="K59" s="184"/>
      <c r="L59" s="184"/>
    </row>
    <row r="60" spans="1:12" ht="16.5" customHeight="1" x14ac:dyDescent="0.25">
      <c r="A60" s="35"/>
      <c r="B60" s="35"/>
      <c r="C60" s="35"/>
      <c r="D60" s="35"/>
      <c r="E60" s="59"/>
      <c r="F60" s="181" t="s">
        <v>5</v>
      </c>
      <c r="G60" s="181"/>
      <c r="H60" s="181"/>
      <c r="J60" s="181" t="s">
        <v>5</v>
      </c>
      <c r="K60" s="181"/>
      <c r="L60" s="181"/>
    </row>
    <row r="61" spans="1:12" ht="16.5" customHeight="1" x14ac:dyDescent="0.25">
      <c r="A61" s="35"/>
      <c r="B61" s="35"/>
      <c r="C61" s="35"/>
      <c r="D61" s="35"/>
      <c r="E61" s="59"/>
      <c r="F61" s="16" t="s">
        <v>10</v>
      </c>
      <c r="G61" s="16"/>
      <c r="H61" s="16" t="s">
        <v>11</v>
      </c>
      <c r="I61" s="17"/>
      <c r="J61" s="16" t="s">
        <v>10</v>
      </c>
      <c r="K61" s="16"/>
      <c r="L61" s="16" t="s">
        <v>11</v>
      </c>
    </row>
    <row r="62" spans="1:12" ht="16.5" customHeight="1" x14ac:dyDescent="0.25">
      <c r="A62" s="35"/>
      <c r="B62" s="35"/>
      <c r="C62" s="35"/>
      <c r="D62" s="35"/>
      <c r="E62" s="59"/>
      <c r="F62" s="60" t="s">
        <v>13</v>
      </c>
      <c r="G62" s="17"/>
      <c r="H62" s="60" t="s">
        <v>13</v>
      </c>
      <c r="I62" s="17"/>
      <c r="J62" s="60" t="s">
        <v>13</v>
      </c>
      <c r="K62" s="17"/>
      <c r="L62" s="60" t="s">
        <v>13</v>
      </c>
    </row>
    <row r="63" spans="1:12" ht="16.5" customHeight="1" x14ac:dyDescent="0.25">
      <c r="A63" s="35"/>
      <c r="B63" s="35"/>
      <c r="C63" s="35"/>
      <c r="D63" s="35"/>
      <c r="E63" s="168"/>
      <c r="F63" s="27"/>
      <c r="G63" s="28"/>
      <c r="I63" s="50"/>
      <c r="J63" s="27"/>
      <c r="K63" s="50"/>
    </row>
    <row r="64" spans="1:12" ht="16.5" customHeight="1" x14ac:dyDescent="0.25">
      <c r="A64" s="53" t="s">
        <v>111</v>
      </c>
      <c r="B64" s="35"/>
      <c r="C64" s="35"/>
      <c r="D64" s="35"/>
      <c r="E64" s="168"/>
      <c r="F64" s="27"/>
      <c r="G64" s="28"/>
      <c r="I64" s="50"/>
      <c r="J64" s="27"/>
      <c r="K64" s="50"/>
    </row>
    <row r="65" spans="1:12" ht="16.5" customHeight="1" x14ac:dyDescent="0.25">
      <c r="A65" s="35" t="s">
        <v>112</v>
      </c>
      <c r="B65" s="35"/>
      <c r="C65" s="35"/>
      <c r="D65" s="35"/>
      <c r="E65" s="168"/>
      <c r="F65" s="27"/>
      <c r="G65" s="28"/>
      <c r="I65" s="50"/>
      <c r="J65" s="27"/>
      <c r="K65" s="50"/>
    </row>
    <row r="66" spans="1:12" ht="16.5" customHeight="1" x14ac:dyDescent="0.25">
      <c r="A66" s="35"/>
      <c r="B66" s="35" t="s">
        <v>113</v>
      </c>
      <c r="C66" s="35"/>
      <c r="D66" s="35"/>
      <c r="E66" s="168"/>
      <c r="F66" s="27"/>
      <c r="G66" s="28"/>
      <c r="I66" s="50"/>
      <c r="J66" s="27"/>
      <c r="K66" s="50"/>
    </row>
    <row r="67" spans="1:12" ht="16.5" customHeight="1" x14ac:dyDescent="0.25">
      <c r="A67" s="53"/>
      <c r="B67" s="35" t="s">
        <v>114</v>
      </c>
      <c r="C67" s="35"/>
      <c r="D67" s="35"/>
      <c r="E67" s="168"/>
      <c r="F67" s="27"/>
      <c r="G67" s="28"/>
      <c r="I67" s="50"/>
      <c r="J67" s="27"/>
      <c r="K67" s="50"/>
    </row>
    <row r="68" spans="1:12" ht="16.5" customHeight="1" x14ac:dyDescent="0.25">
      <c r="A68" s="53"/>
      <c r="B68" s="35"/>
      <c r="C68" s="35" t="s">
        <v>115</v>
      </c>
      <c r="D68" s="35"/>
      <c r="E68" s="168"/>
      <c r="F68" s="29">
        <v>117</v>
      </c>
      <c r="G68" s="28"/>
      <c r="H68" s="30">
        <v>839</v>
      </c>
      <c r="I68" s="50"/>
      <c r="J68" s="27">
        <v>117</v>
      </c>
      <c r="K68" s="50"/>
      <c r="L68" s="3">
        <v>-39</v>
      </c>
    </row>
    <row r="69" spans="1:12" ht="16.5" customHeight="1" x14ac:dyDescent="0.25">
      <c r="A69" s="53"/>
      <c r="B69" s="35" t="s">
        <v>116</v>
      </c>
      <c r="C69" s="35"/>
      <c r="D69" s="35"/>
      <c r="E69" s="168"/>
      <c r="F69" s="29">
        <v>4130</v>
      </c>
      <c r="G69" s="28"/>
      <c r="H69" s="30">
        <v>0</v>
      </c>
      <c r="I69" s="50"/>
      <c r="J69" s="27">
        <v>0</v>
      </c>
      <c r="K69" s="50"/>
      <c r="L69" s="3">
        <v>0</v>
      </c>
    </row>
    <row r="70" spans="1:12" ht="16.5" customHeight="1" x14ac:dyDescent="0.25">
      <c r="A70" s="53"/>
      <c r="B70" s="35" t="s">
        <v>117</v>
      </c>
      <c r="E70" s="168"/>
      <c r="F70" s="27"/>
      <c r="G70" s="28"/>
      <c r="I70" s="50"/>
      <c r="J70" s="27"/>
      <c r="K70" s="50"/>
    </row>
    <row r="71" spans="1:12" ht="16.5" customHeight="1" x14ac:dyDescent="0.25">
      <c r="A71" s="53"/>
      <c r="B71" s="35"/>
      <c r="C71" s="172" t="s">
        <v>113</v>
      </c>
      <c r="D71" s="35"/>
      <c r="E71" s="168"/>
      <c r="F71" s="29">
        <v>-849</v>
      </c>
      <c r="G71" s="28"/>
      <c r="H71" s="30">
        <v>-168</v>
      </c>
      <c r="I71" s="50"/>
      <c r="J71" s="27">
        <v>-23</v>
      </c>
      <c r="K71" s="50"/>
      <c r="L71" s="3">
        <v>8</v>
      </c>
    </row>
    <row r="72" spans="1:12" ht="16.5" customHeight="1" x14ac:dyDescent="0.25">
      <c r="A72" s="35" t="s">
        <v>118</v>
      </c>
      <c r="C72" s="35"/>
      <c r="D72" s="35"/>
      <c r="E72" s="168"/>
      <c r="F72" s="27"/>
      <c r="G72" s="28"/>
      <c r="I72" s="50"/>
      <c r="J72" s="27"/>
      <c r="K72" s="50"/>
    </row>
    <row r="73" spans="1:12" ht="16.5" customHeight="1" x14ac:dyDescent="0.25">
      <c r="B73" s="70" t="s">
        <v>119</v>
      </c>
      <c r="C73" s="35"/>
      <c r="E73" s="168"/>
      <c r="F73" s="29">
        <v>-10911</v>
      </c>
      <c r="G73" s="35"/>
      <c r="H73" s="30">
        <v>-26297</v>
      </c>
      <c r="I73" s="66"/>
      <c r="J73" s="27">
        <v>0</v>
      </c>
      <c r="K73" s="66"/>
      <c r="L73" s="3">
        <v>0</v>
      </c>
    </row>
    <row r="74" spans="1:12" ht="16.5" customHeight="1" x14ac:dyDescent="0.25">
      <c r="A74" s="35"/>
      <c r="B74" s="35" t="s">
        <v>120</v>
      </c>
      <c r="E74" s="168"/>
      <c r="F74" s="29"/>
      <c r="G74" s="35"/>
      <c r="H74" s="30"/>
      <c r="I74" s="66"/>
      <c r="J74" s="27"/>
      <c r="K74" s="66"/>
    </row>
    <row r="75" spans="1:12" ht="16.5" customHeight="1" x14ac:dyDescent="0.25">
      <c r="B75" s="35"/>
      <c r="C75" s="172" t="s">
        <v>113</v>
      </c>
      <c r="D75" s="35"/>
      <c r="E75" s="168"/>
      <c r="F75" s="32">
        <v>2182</v>
      </c>
      <c r="H75" s="33">
        <v>5258</v>
      </c>
      <c r="J75" s="34">
        <v>0</v>
      </c>
      <c r="K75" s="66"/>
      <c r="L75" s="9">
        <v>0</v>
      </c>
    </row>
    <row r="76" spans="1:12" ht="16.5" customHeight="1" x14ac:dyDescent="0.25">
      <c r="A76" s="35"/>
      <c r="B76" s="35"/>
      <c r="C76" s="35"/>
      <c r="D76" s="35"/>
      <c r="E76" s="168"/>
      <c r="F76" s="27"/>
      <c r="G76" s="28"/>
      <c r="I76" s="50"/>
      <c r="J76" s="27"/>
      <c r="K76" s="66"/>
    </row>
    <row r="77" spans="1:12" ht="16.5" customHeight="1" x14ac:dyDescent="0.25">
      <c r="A77" s="53" t="s">
        <v>121</v>
      </c>
      <c r="B77" s="35"/>
      <c r="C77" s="35"/>
      <c r="D77" s="35"/>
      <c r="E77" s="168"/>
      <c r="F77" s="27"/>
      <c r="G77" s="28"/>
      <c r="I77" s="50"/>
      <c r="J77" s="27"/>
      <c r="K77" s="66"/>
    </row>
    <row r="78" spans="1:12" ht="16.5" customHeight="1" x14ac:dyDescent="0.25">
      <c r="A78" s="1" t="s">
        <v>122</v>
      </c>
      <c r="B78" s="35"/>
      <c r="C78" s="35"/>
      <c r="D78" s="35"/>
      <c r="E78" s="168"/>
      <c r="F78" s="34">
        <f>SUM(F68:F75)</f>
        <v>-5331</v>
      </c>
      <c r="G78" s="64"/>
      <c r="H78" s="9">
        <f>SUM(H68:H75)</f>
        <v>-20368</v>
      </c>
      <c r="I78" s="64"/>
      <c r="J78" s="34">
        <f>SUM(J68:J75)</f>
        <v>94</v>
      </c>
      <c r="K78" s="66"/>
      <c r="L78" s="9">
        <f>SUM(L68:L75)</f>
        <v>-31</v>
      </c>
    </row>
    <row r="79" spans="1:12" ht="16.5" customHeight="1" x14ac:dyDescent="0.25">
      <c r="A79" s="35"/>
      <c r="B79" s="35"/>
      <c r="C79" s="35"/>
      <c r="D79" s="35"/>
      <c r="E79" s="168"/>
      <c r="F79" s="27"/>
      <c r="G79" s="28"/>
      <c r="I79" s="50"/>
      <c r="J79" s="27"/>
      <c r="K79" s="50"/>
    </row>
    <row r="80" spans="1:12" ht="16.5" customHeight="1" thickBot="1" x14ac:dyDescent="0.3">
      <c r="A80" s="53" t="s">
        <v>123</v>
      </c>
      <c r="B80" s="35"/>
      <c r="C80" s="35"/>
      <c r="D80" s="35"/>
      <c r="E80" s="168"/>
      <c r="F80" s="42">
        <f>F78+F45</f>
        <v>-204712</v>
      </c>
      <c r="G80" s="28"/>
      <c r="H80" s="43">
        <f>H78+H45</f>
        <v>-391353</v>
      </c>
      <c r="I80" s="50"/>
      <c r="J80" s="42">
        <f>J78+J45</f>
        <v>191865</v>
      </c>
      <c r="K80" s="50"/>
      <c r="L80" s="43">
        <f>L78+L45</f>
        <v>474417</v>
      </c>
    </row>
    <row r="81" spans="1:12" ht="16.5" customHeight="1" thickTop="1" x14ac:dyDescent="0.25">
      <c r="A81" s="35"/>
      <c r="B81" s="35"/>
      <c r="C81" s="35"/>
      <c r="D81" s="35"/>
      <c r="E81" s="168"/>
      <c r="F81" s="27"/>
      <c r="G81" s="28"/>
      <c r="I81" s="50"/>
      <c r="J81" s="27"/>
      <c r="K81" s="50"/>
    </row>
    <row r="82" spans="1:12" ht="16.5" customHeight="1" x14ac:dyDescent="0.25">
      <c r="A82" s="53" t="s">
        <v>124</v>
      </c>
      <c r="F82" s="27"/>
      <c r="J82" s="27"/>
    </row>
    <row r="83" spans="1:12" ht="16.5" customHeight="1" x14ac:dyDescent="0.25">
      <c r="A83" s="35" t="s">
        <v>125</v>
      </c>
      <c r="F83" s="27">
        <v>-51975</v>
      </c>
      <c r="G83" s="71"/>
      <c r="H83" s="3">
        <v>-186109</v>
      </c>
      <c r="I83" s="62"/>
      <c r="J83" s="27">
        <v>191771</v>
      </c>
      <c r="K83" s="62"/>
      <c r="L83" s="3">
        <v>474448</v>
      </c>
    </row>
    <row r="84" spans="1:12" ht="16.5" customHeight="1" x14ac:dyDescent="0.25">
      <c r="A84" s="35" t="s">
        <v>81</v>
      </c>
      <c r="F84" s="34">
        <v>-147406</v>
      </c>
      <c r="G84" s="71"/>
      <c r="H84" s="9">
        <v>-184876</v>
      </c>
      <c r="I84" s="62"/>
      <c r="J84" s="72">
        <v>0</v>
      </c>
      <c r="K84" s="62"/>
      <c r="L84" s="73">
        <v>0</v>
      </c>
    </row>
    <row r="85" spans="1:12" ht="16.5" customHeight="1" x14ac:dyDescent="0.25">
      <c r="B85" s="35"/>
      <c r="F85" s="27"/>
      <c r="G85" s="28"/>
      <c r="I85" s="50"/>
      <c r="J85" s="27"/>
      <c r="K85" s="50"/>
    </row>
    <row r="86" spans="1:12" ht="16.5" customHeight="1" thickBot="1" x14ac:dyDescent="0.3">
      <c r="A86" s="35"/>
      <c r="B86" s="35"/>
      <c r="C86" s="35"/>
      <c r="D86" s="35"/>
      <c r="E86" s="168"/>
      <c r="F86" s="42">
        <f>SUM(F83:F84)</f>
        <v>-199381</v>
      </c>
      <c r="G86" s="3"/>
      <c r="H86" s="43">
        <f>SUM(H83:H84)</f>
        <v>-370985</v>
      </c>
      <c r="I86" s="50"/>
      <c r="J86" s="42">
        <f>SUM(J83:J84)</f>
        <v>191771</v>
      </c>
      <c r="K86" s="50"/>
      <c r="L86" s="43">
        <f>SUM(L83:L84)</f>
        <v>474448</v>
      </c>
    </row>
    <row r="87" spans="1:12" ht="16.5" customHeight="1" thickTop="1" x14ac:dyDescent="0.25">
      <c r="A87" s="35"/>
      <c r="B87" s="35"/>
      <c r="C87" s="35"/>
      <c r="D87" s="35"/>
      <c r="E87" s="168"/>
      <c r="F87" s="27"/>
      <c r="G87" s="28"/>
      <c r="I87" s="50"/>
      <c r="J87" s="27"/>
      <c r="K87" s="50"/>
    </row>
    <row r="88" spans="1:12" ht="16.5" customHeight="1" x14ac:dyDescent="0.25">
      <c r="A88" s="53" t="s">
        <v>126</v>
      </c>
      <c r="B88" s="35"/>
      <c r="C88" s="35"/>
      <c r="D88" s="35"/>
      <c r="E88" s="168"/>
      <c r="F88" s="27"/>
      <c r="G88" s="28"/>
      <c r="I88" s="50"/>
      <c r="J88" s="27"/>
      <c r="K88" s="50"/>
    </row>
    <row r="89" spans="1:12" ht="16.5" customHeight="1" x14ac:dyDescent="0.25">
      <c r="A89" s="35" t="s">
        <v>125</v>
      </c>
      <c r="C89" s="35"/>
      <c r="D89" s="35"/>
      <c r="E89" s="168"/>
      <c r="F89" s="27">
        <v>-57239</v>
      </c>
      <c r="G89" s="61"/>
      <c r="H89" s="3">
        <v>-206789</v>
      </c>
      <c r="I89" s="62"/>
      <c r="J89" s="27">
        <v>191865</v>
      </c>
      <c r="K89" s="62"/>
      <c r="L89" s="3">
        <v>474417</v>
      </c>
    </row>
    <row r="90" spans="1:12" ht="16.5" customHeight="1" x14ac:dyDescent="0.25">
      <c r="A90" s="35" t="s">
        <v>81</v>
      </c>
      <c r="F90" s="34">
        <v>-147473</v>
      </c>
      <c r="G90" s="61"/>
      <c r="H90" s="9">
        <v>-184564</v>
      </c>
      <c r="I90" s="62"/>
      <c r="J90" s="34">
        <v>0</v>
      </c>
      <c r="K90" s="62"/>
      <c r="L90" s="9">
        <v>0</v>
      </c>
    </row>
    <row r="91" spans="1:12" ht="16.5" customHeight="1" x14ac:dyDescent="0.25">
      <c r="A91" s="35"/>
      <c r="B91" s="35"/>
      <c r="C91" s="35"/>
      <c r="D91" s="35"/>
      <c r="E91" s="168"/>
      <c r="F91" s="27"/>
      <c r="G91" s="28"/>
      <c r="I91" s="50"/>
      <c r="J91" s="27"/>
      <c r="K91" s="50"/>
    </row>
    <row r="92" spans="1:12" ht="16.5" customHeight="1" thickBot="1" x14ac:dyDescent="0.3">
      <c r="A92" s="35"/>
      <c r="B92" s="35"/>
      <c r="C92" s="35"/>
      <c r="D92" s="35"/>
      <c r="E92" s="168"/>
      <c r="F92" s="42">
        <f>SUM(F89:F90)</f>
        <v>-204712</v>
      </c>
      <c r="G92" s="28"/>
      <c r="H92" s="43">
        <f>SUM(H89:H90)</f>
        <v>-391353</v>
      </c>
      <c r="I92" s="50"/>
      <c r="J92" s="42">
        <f>SUM(J89:J90)</f>
        <v>191865</v>
      </c>
      <c r="K92" s="28"/>
      <c r="L92" s="43">
        <f>SUM(L89:L90)</f>
        <v>474417</v>
      </c>
    </row>
    <row r="93" spans="1:12" ht="16.5" customHeight="1" thickTop="1" x14ac:dyDescent="0.25">
      <c r="A93" s="35"/>
      <c r="B93" s="35"/>
      <c r="C93" s="35"/>
      <c r="D93" s="35"/>
      <c r="E93" s="168"/>
      <c r="F93" s="27"/>
      <c r="G93" s="28"/>
      <c r="I93" s="50"/>
      <c r="J93" s="27"/>
      <c r="K93" s="50"/>
    </row>
    <row r="94" spans="1:12" ht="16.5" customHeight="1" x14ac:dyDescent="0.25">
      <c r="A94" s="35"/>
      <c r="B94" s="35"/>
      <c r="C94" s="35"/>
      <c r="D94" s="35"/>
      <c r="E94" s="168"/>
      <c r="F94" s="27"/>
      <c r="G94" s="28"/>
      <c r="I94" s="50"/>
      <c r="J94" s="27"/>
      <c r="K94" s="50"/>
    </row>
    <row r="95" spans="1:12" ht="16.5" customHeight="1" x14ac:dyDescent="0.25">
      <c r="A95" s="74" t="s">
        <v>127</v>
      </c>
      <c r="B95" s="35"/>
      <c r="C95" s="35"/>
      <c r="D95" s="35"/>
      <c r="E95" s="168"/>
      <c r="F95" s="27"/>
      <c r="G95" s="28"/>
      <c r="I95" s="50"/>
      <c r="J95" s="27"/>
      <c r="K95" s="50"/>
    </row>
    <row r="96" spans="1:12" ht="16.5" customHeight="1" x14ac:dyDescent="0.25">
      <c r="A96" s="35"/>
      <c r="B96" s="35"/>
      <c r="C96" s="35"/>
      <c r="D96" s="35"/>
      <c r="E96" s="168"/>
      <c r="F96" s="27"/>
      <c r="G96" s="28"/>
      <c r="I96" s="50"/>
      <c r="J96" s="27"/>
      <c r="K96" s="50"/>
    </row>
    <row r="97" spans="1:12" ht="16.5" customHeight="1" thickBot="1" x14ac:dyDescent="0.3">
      <c r="A97" s="35" t="s">
        <v>128</v>
      </c>
      <c r="B97" s="35"/>
      <c r="C97" s="35"/>
      <c r="D97" s="35"/>
      <c r="E97" s="31"/>
      <c r="F97" s="75">
        <v>-3.7550142093247044E-3</v>
      </c>
      <c r="G97" s="76"/>
      <c r="H97" s="77">
        <v>-2.0781294705673577E-2</v>
      </c>
      <c r="I97" s="78"/>
      <c r="J97" s="75">
        <v>1.6468139131226699E-2</v>
      </c>
      <c r="K97" s="78"/>
      <c r="L97" s="77">
        <v>4.8498812323642018E-2</v>
      </c>
    </row>
    <row r="98" spans="1:12" ht="16.5" customHeight="1" thickTop="1" x14ac:dyDescent="0.25">
      <c r="A98" s="35"/>
      <c r="B98" s="35"/>
      <c r="C98" s="35"/>
      <c r="D98" s="35"/>
      <c r="E98" s="168"/>
      <c r="G98" s="76"/>
      <c r="I98" s="78"/>
      <c r="K98" s="78"/>
    </row>
    <row r="99" spans="1:12" ht="16.5" customHeight="1" x14ac:dyDescent="0.25">
      <c r="A99" s="35"/>
      <c r="B99" s="35"/>
      <c r="C99" s="35"/>
      <c r="D99" s="35"/>
      <c r="E99" s="168"/>
      <c r="G99" s="76"/>
      <c r="I99" s="50"/>
      <c r="K99" s="50"/>
    </row>
    <row r="100" spans="1:12" ht="16.5" customHeight="1" x14ac:dyDescent="0.25">
      <c r="A100" s="35"/>
      <c r="B100" s="35"/>
      <c r="C100" s="35"/>
      <c r="D100" s="35"/>
      <c r="E100" s="168"/>
      <c r="G100" s="76"/>
      <c r="I100" s="50"/>
      <c r="K100" s="50"/>
    </row>
    <row r="101" spans="1:12" ht="16.5" customHeight="1" x14ac:dyDescent="0.25">
      <c r="A101" s="35"/>
      <c r="B101" s="35"/>
      <c r="E101" s="168"/>
      <c r="F101" s="30"/>
      <c r="G101" s="35"/>
      <c r="H101" s="30"/>
      <c r="I101" s="66"/>
      <c r="K101" s="66"/>
    </row>
    <row r="102" spans="1:12" ht="16.5" customHeight="1" x14ac:dyDescent="0.25">
      <c r="D102" s="35"/>
      <c r="E102" s="168"/>
      <c r="F102" s="13"/>
      <c r="G102" s="172"/>
      <c r="H102" s="13"/>
      <c r="I102" s="172"/>
      <c r="J102" s="13"/>
      <c r="K102" s="172"/>
      <c r="L102" s="13"/>
    </row>
    <row r="103" spans="1:12" ht="16.5" customHeight="1" x14ac:dyDescent="0.25">
      <c r="A103" s="35"/>
      <c r="B103" s="35"/>
      <c r="C103" s="35"/>
      <c r="D103" s="35"/>
      <c r="E103" s="168"/>
      <c r="G103" s="76"/>
      <c r="I103" s="50"/>
      <c r="K103" s="50"/>
    </row>
    <row r="104" spans="1:12" ht="16.5" customHeight="1" x14ac:dyDescent="0.25">
      <c r="A104" s="35"/>
      <c r="B104" s="35"/>
      <c r="C104" s="35"/>
      <c r="D104" s="35"/>
      <c r="E104" s="168"/>
      <c r="F104" s="79"/>
      <c r="G104" s="80"/>
      <c r="H104" s="79"/>
      <c r="I104" s="12"/>
      <c r="J104" s="79"/>
      <c r="K104" s="4"/>
      <c r="L104" s="79"/>
    </row>
    <row r="105" spans="1:12" ht="17.25" customHeight="1" x14ac:dyDescent="0.25">
      <c r="A105" s="35"/>
      <c r="B105" s="35"/>
      <c r="C105" s="35"/>
      <c r="D105" s="35"/>
      <c r="E105" s="168"/>
      <c r="G105" s="76"/>
      <c r="I105" s="50"/>
      <c r="K105" s="50"/>
    </row>
    <row r="106" spans="1:12" ht="21.95" customHeight="1" x14ac:dyDescent="0.25">
      <c r="A106" s="179" t="s">
        <v>43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</row>
  </sheetData>
  <mergeCells count="9">
    <mergeCell ref="F60:H60"/>
    <mergeCell ref="J60:L60"/>
    <mergeCell ref="A106:L106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Normal="100" zoomScaleSheetLayoutView="132" workbookViewId="0">
      <selection activeCell="Q12" sqref="Q12"/>
    </sheetView>
  </sheetViews>
  <sheetFormatPr defaultColWidth="9.42578125" defaultRowHeight="16.5" customHeight="1" x14ac:dyDescent="0.25"/>
  <cols>
    <col min="1" max="3" width="1.42578125" style="172" customWidth="1"/>
    <col min="4" max="4" width="36" style="172" customWidth="1"/>
    <col min="5" max="5" width="4.7109375" style="178" bestFit="1" customWidth="1"/>
    <col min="6" max="6" width="0.5703125" style="172" customWidth="1"/>
    <col min="7" max="7" width="13" style="3" customWidth="1"/>
    <col min="8" max="8" width="0.5703125" style="12" customWidth="1"/>
    <col min="9" max="9" width="13" style="3" customWidth="1"/>
    <col min="10" max="10" width="0.5703125" style="58" customWidth="1"/>
    <col min="11" max="11" width="13" style="3" customWidth="1"/>
    <col min="12" max="12" width="0.5703125" style="58" customWidth="1"/>
    <col min="13" max="13" width="13" style="3" customWidth="1"/>
    <col min="14" max="16384" width="9.42578125" style="172"/>
  </cols>
  <sheetData>
    <row r="1" spans="1:13" ht="16.5" customHeight="1" x14ac:dyDescent="0.25">
      <c r="A1" s="1" t="s">
        <v>0</v>
      </c>
      <c r="B1" s="35"/>
      <c r="C1" s="35"/>
      <c r="D1" s="35"/>
      <c r="E1" s="35"/>
      <c r="F1" s="168"/>
      <c r="H1" s="4"/>
      <c r="J1" s="52"/>
      <c r="L1" s="52"/>
    </row>
    <row r="2" spans="1:13" ht="16.5" customHeight="1" x14ac:dyDescent="0.25">
      <c r="A2" s="53" t="s">
        <v>84</v>
      </c>
      <c r="B2" s="35"/>
      <c r="C2" s="35"/>
      <c r="D2" s="35"/>
      <c r="E2" s="35"/>
      <c r="F2" s="168"/>
      <c r="H2" s="4"/>
      <c r="J2" s="52"/>
      <c r="L2" s="52"/>
    </row>
    <row r="3" spans="1:13" ht="16.5" customHeight="1" x14ac:dyDescent="0.25">
      <c r="A3" s="54" t="s">
        <v>110</v>
      </c>
      <c r="B3" s="55"/>
      <c r="C3" s="55"/>
      <c r="D3" s="55"/>
      <c r="E3" s="55"/>
      <c r="F3" s="56"/>
      <c r="G3" s="9"/>
      <c r="H3" s="10"/>
      <c r="I3" s="9"/>
      <c r="J3" s="57"/>
      <c r="K3" s="9"/>
      <c r="L3" s="57"/>
      <c r="M3" s="9"/>
    </row>
    <row r="4" spans="1:13" ht="16.5" customHeight="1" x14ac:dyDescent="0.25">
      <c r="A4" s="35"/>
      <c r="B4" s="35"/>
      <c r="C4" s="35"/>
      <c r="D4" s="35"/>
      <c r="E4" s="35"/>
      <c r="F4" s="168"/>
      <c r="H4" s="4"/>
      <c r="J4" s="52"/>
      <c r="L4" s="52"/>
    </row>
    <row r="5" spans="1:13" ht="16.5" customHeight="1" x14ac:dyDescent="0.25">
      <c r="A5" s="35"/>
      <c r="B5" s="35"/>
      <c r="C5" s="35"/>
      <c r="D5" s="35"/>
      <c r="E5" s="35"/>
      <c r="F5" s="168"/>
      <c r="H5" s="4"/>
      <c r="J5" s="52"/>
      <c r="L5" s="52"/>
    </row>
    <row r="6" spans="1:13" ht="16.5" customHeight="1" x14ac:dyDescent="0.25">
      <c r="A6" s="35"/>
      <c r="B6" s="35"/>
      <c r="C6" s="35"/>
      <c r="D6" s="35"/>
      <c r="E6" s="35"/>
      <c r="F6" s="168"/>
      <c r="G6" s="183" t="s">
        <v>3</v>
      </c>
      <c r="H6" s="183"/>
      <c r="I6" s="183"/>
      <c r="K6" s="184" t="s">
        <v>86</v>
      </c>
      <c r="L6" s="184"/>
      <c r="M6" s="184"/>
    </row>
    <row r="7" spans="1:13" ht="16.5" customHeight="1" x14ac:dyDescent="0.25">
      <c r="A7" s="35"/>
      <c r="B7" s="35"/>
      <c r="C7" s="35"/>
      <c r="D7" s="35"/>
      <c r="E7" s="35"/>
      <c r="F7" s="168"/>
      <c r="G7" s="181" t="s">
        <v>5</v>
      </c>
      <c r="H7" s="181"/>
      <c r="I7" s="181"/>
      <c r="K7" s="181" t="s">
        <v>5</v>
      </c>
      <c r="L7" s="181"/>
      <c r="M7" s="181"/>
    </row>
    <row r="8" spans="1:13" ht="16.5" customHeight="1" x14ac:dyDescent="0.25">
      <c r="A8" s="35"/>
      <c r="B8" s="35"/>
      <c r="C8" s="35"/>
      <c r="D8" s="35"/>
      <c r="E8" s="35"/>
      <c r="F8" s="59"/>
      <c r="G8" s="16" t="s">
        <v>10</v>
      </c>
      <c r="H8" s="16"/>
      <c r="I8" s="16" t="s">
        <v>11</v>
      </c>
      <c r="J8" s="17"/>
      <c r="K8" s="16" t="s">
        <v>10</v>
      </c>
      <c r="L8" s="16"/>
      <c r="M8" s="16" t="s">
        <v>11</v>
      </c>
    </row>
    <row r="9" spans="1:13" ht="16.5" customHeight="1" x14ac:dyDescent="0.25">
      <c r="A9" s="35"/>
      <c r="B9" s="35"/>
      <c r="C9" s="35"/>
      <c r="D9" s="35"/>
      <c r="E9" s="18" t="s">
        <v>186</v>
      </c>
      <c r="F9" s="59"/>
      <c r="G9" s="60" t="s">
        <v>13</v>
      </c>
      <c r="H9" s="17"/>
      <c r="I9" s="60" t="s">
        <v>13</v>
      </c>
      <c r="J9" s="17"/>
      <c r="K9" s="60" t="s">
        <v>13</v>
      </c>
      <c r="L9" s="17"/>
      <c r="M9" s="60" t="s">
        <v>13</v>
      </c>
    </row>
    <row r="10" spans="1:13" ht="16.5" customHeight="1" x14ac:dyDescent="0.25">
      <c r="A10" s="35"/>
      <c r="B10" s="35"/>
      <c r="C10" s="35"/>
      <c r="D10" s="35"/>
      <c r="E10" s="35"/>
      <c r="F10" s="59"/>
      <c r="G10" s="27"/>
      <c r="H10" s="28"/>
      <c r="J10" s="50"/>
      <c r="K10" s="27"/>
      <c r="L10" s="50"/>
    </row>
    <row r="11" spans="1:13" ht="16.5" customHeight="1" x14ac:dyDescent="0.25">
      <c r="A11" s="53" t="s">
        <v>87</v>
      </c>
      <c r="B11" s="35"/>
      <c r="C11" s="35"/>
      <c r="D11" s="35"/>
      <c r="E11" s="35"/>
      <c r="F11" s="168"/>
      <c r="G11" s="27"/>
      <c r="H11" s="28"/>
      <c r="J11" s="50"/>
      <c r="K11" s="27"/>
      <c r="L11" s="50"/>
    </row>
    <row r="12" spans="1:13" ht="16.5" customHeight="1" x14ac:dyDescent="0.25">
      <c r="A12" s="35"/>
      <c r="B12" s="35"/>
      <c r="C12" s="35"/>
      <c r="D12" s="35"/>
      <c r="E12" s="35"/>
      <c r="F12" s="168"/>
      <c r="G12" s="27"/>
      <c r="H12" s="28"/>
      <c r="J12" s="50"/>
      <c r="K12" s="27"/>
      <c r="L12" s="50"/>
    </row>
    <row r="13" spans="1:13" ht="16.5" customHeight="1" x14ac:dyDescent="0.25">
      <c r="A13" s="35" t="s">
        <v>88</v>
      </c>
      <c r="B13" s="35"/>
      <c r="C13" s="35"/>
      <c r="D13" s="35"/>
      <c r="E13" s="35"/>
      <c r="F13" s="168"/>
      <c r="G13" s="27">
        <v>2736340</v>
      </c>
      <c r="H13" s="61"/>
      <c r="I13" s="3">
        <v>3473434</v>
      </c>
      <c r="J13" s="62"/>
      <c r="K13" s="27">
        <v>2058571</v>
      </c>
      <c r="L13" s="62"/>
      <c r="M13" s="3">
        <v>2516603</v>
      </c>
    </row>
    <row r="14" spans="1:13" ht="16.5" customHeight="1" x14ac:dyDescent="0.25">
      <c r="A14" s="35" t="s">
        <v>89</v>
      </c>
      <c r="B14" s="35"/>
      <c r="C14" s="35"/>
      <c r="D14" s="35"/>
      <c r="E14" s="35"/>
      <c r="F14" s="168"/>
      <c r="G14" s="27">
        <v>760431</v>
      </c>
      <c r="H14" s="61"/>
      <c r="I14" s="3">
        <v>641345</v>
      </c>
      <c r="J14" s="62"/>
      <c r="K14" s="27">
        <v>161775</v>
      </c>
      <c r="L14" s="62"/>
      <c r="M14" s="3">
        <v>258091</v>
      </c>
    </row>
    <row r="15" spans="1:13" ht="16.5" customHeight="1" x14ac:dyDescent="0.25">
      <c r="A15" s="35" t="s">
        <v>90</v>
      </c>
      <c r="B15" s="35"/>
      <c r="C15" s="35"/>
      <c r="D15" s="35"/>
      <c r="E15" s="35"/>
      <c r="F15" s="168"/>
      <c r="G15" s="27">
        <v>58520</v>
      </c>
      <c r="H15" s="61"/>
      <c r="I15" s="3">
        <v>342069</v>
      </c>
      <c r="J15" s="62"/>
      <c r="K15" s="27">
        <v>0</v>
      </c>
      <c r="L15" s="62"/>
      <c r="M15" s="3">
        <v>314153</v>
      </c>
    </row>
    <row r="16" spans="1:13" ht="16.5" customHeight="1" x14ac:dyDescent="0.25">
      <c r="A16" s="35" t="s">
        <v>91</v>
      </c>
      <c r="B16" s="35"/>
      <c r="C16" s="35"/>
      <c r="D16" s="35"/>
      <c r="E16" s="35"/>
      <c r="F16" s="168"/>
      <c r="G16" s="27">
        <v>512041</v>
      </c>
      <c r="H16" s="61"/>
      <c r="I16" s="3">
        <v>382972</v>
      </c>
      <c r="J16" s="62"/>
      <c r="K16" s="27">
        <v>0</v>
      </c>
      <c r="L16" s="62"/>
      <c r="M16" s="3">
        <v>0</v>
      </c>
    </row>
    <row r="17" spans="1:13" ht="16.5" customHeight="1" x14ac:dyDescent="0.25">
      <c r="A17" s="35" t="s">
        <v>92</v>
      </c>
      <c r="B17" s="35"/>
      <c r="C17" s="35"/>
      <c r="D17" s="35"/>
      <c r="E17" s="35"/>
      <c r="F17" s="168"/>
      <c r="G17" s="34">
        <v>162610</v>
      </c>
      <c r="H17" s="61"/>
      <c r="I17" s="9">
        <v>136449</v>
      </c>
      <c r="J17" s="62"/>
      <c r="K17" s="34">
        <v>65577</v>
      </c>
      <c r="L17" s="62"/>
      <c r="M17" s="9">
        <v>61269</v>
      </c>
    </row>
    <row r="18" spans="1:13" ht="16.5" customHeight="1" x14ac:dyDescent="0.25">
      <c r="A18" s="35"/>
      <c r="B18" s="35"/>
      <c r="C18" s="35"/>
      <c r="D18" s="35"/>
      <c r="E18" s="35"/>
      <c r="F18" s="168"/>
      <c r="G18" s="27"/>
      <c r="H18" s="28"/>
      <c r="J18" s="50"/>
      <c r="K18" s="27"/>
      <c r="L18" s="50"/>
    </row>
    <row r="19" spans="1:13" ht="16.5" customHeight="1" x14ac:dyDescent="0.25">
      <c r="A19" s="53" t="s">
        <v>93</v>
      </c>
      <c r="B19" s="35"/>
      <c r="C19" s="35"/>
      <c r="D19" s="35"/>
      <c r="E19" s="35"/>
      <c r="F19" s="168"/>
      <c r="G19" s="34">
        <f>SUM(G13:G17)</f>
        <v>4229942</v>
      </c>
      <c r="H19" s="50"/>
      <c r="I19" s="9">
        <f>SUM(I13:I17)</f>
        <v>4976269</v>
      </c>
      <c r="J19" s="50"/>
      <c r="K19" s="34">
        <f>SUM(K13:K17)</f>
        <v>2285923</v>
      </c>
      <c r="L19" s="50"/>
      <c r="M19" s="9">
        <f>SUM(M13:M17)</f>
        <v>3150116</v>
      </c>
    </row>
    <row r="20" spans="1:13" ht="16.5" customHeight="1" x14ac:dyDescent="0.25">
      <c r="A20" s="35"/>
      <c r="B20" s="35"/>
      <c r="C20" s="35"/>
      <c r="D20" s="35"/>
      <c r="E20" s="35"/>
      <c r="F20" s="168"/>
      <c r="G20" s="27"/>
      <c r="H20" s="28"/>
      <c r="J20" s="50"/>
      <c r="K20" s="27"/>
      <c r="L20" s="50"/>
    </row>
    <row r="21" spans="1:13" ht="16.5" customHeight="1" x14ac:dyDescent="0.25">
      <c r="A21" s="53" t="s">
        <v>94</v>
      </c>
      <c r="B21" s="35"/>
      <c r="C21" s="35"/>
      <c r="D21" s="35"/>
      <c r="E21" s="35"/>
      <c r="F21" s="168"/>
      <c r="G21" s="27"/>
      <c r="H21" s="28"/>
      <c r="J21" s="50"/>
      <c r="K21" s="27"/>
      <c r="L21" s="50"/>
    </row>
    <row r="22" spans="1:13" ht="16.5" customHeight="1" x14ac:dyDescent="0.25">
      <c r="A22" s="35"/>
      <c r="B22" s="35"/>
      <c r="C22" s="35"/>
      <c r="D22" s="35"/>
      <c r="E22" s="35"/>
      <c r="F22" s="168"/>
      <c r="G22" s="27"/>
      <c r="H22" s="28"/>
      <c r="J22" s="50"/>
      <c r="K22" s="27"/>
      <c r="L22" s="50"/>
    </row>
    <row r="23" spans="1:13" ht="16.5" customHeight="1" x14ac:dyDescent="0.25">
      <c r="A23" s="35" t="s">
        <v>95</v>
      </c>
      <c r="B23" s="35"/>
      <c r="C23" s="35"/>
      <c r="D23" s="35"/>
      <c r="E23" s="35"/>
      <c r="F23" s="168"/>
      <c r="G23" s="27">
        <v>-1922815</v>
      </c>
      <c r="H23" s="63"/>
      <c r="I23" s="3">
        <v>-2373167</v>
      </c>
      <c r="J23" s="63"/>
      <c r="K23" s="27">
        <v>-1429096</v>
      </c>
      <c r="L23" s="63"/>
      <c r="M23" s="3">
        <v>-1712967</v>
      </c>
    </row>
    <row r="24" spans="1:13" ht="16.5" customHeight="1" x14ac:dyDescent="0.25">
      <c r="A24" s="35" t="s">
        <v>96</v>
      </c>
      <c r="B24" s="35"/>
      <c r="C24" s="35"/>
      <c r="D24" s="35"/>
      <c r="E24" s="35"/>
      <c r="F24" s="168"/>
      <c r="G24" s="27">
        <v>-546282</v>
      </c>
      <c r="H24" s="63"/>
      <c r="I24" s="3">
        <v>-468350</v>
      </c>
      <c r="J24" s="63"/>
      <c r="K24" s="27">
        <v>-142771</v>
      </c>
      <c r="L24" s="63"/>
      <c r="M24" s="3">
        <v>-205378</v>
      </c>
    </row>
    <row r="25" spans="1:13" ht="16.5" customHeight="1" x14ac:dyDescent="0.25">
      <c r="A25" s="35" t="s">
        <v>97</v>
      </c>
      <c r="B25" s="35"/>
      <c r="C25" s="35"/>
      <c r="D25" s="35"/>
      <c r="E25" s="35"/>
      <c r="F25" s="168"/>
      <c r="G25" s="27">
        <v>-36205</v>
      </c>
      <c r="H25" s="63"/>
      <c r="I25" s="3">
        <v>-232645</v>
      </c>
      <c r="J25" s="63"/>
      <c r="K25" s="27">
        <v>0</v>
      </c>
      <c r="L25" s="63"/>
      <c r="M25" s="3">
        <v>-215197</v>
      </c>
    </row>
    <row r="26" spans="1:13" ht="16.5" customHeight="1" x14ac:dyDescent="0.25">
      <c r="A26" s="35" t="s">
        <v>98</v>
      </c>
      <c r="B26" s="35"/>
      <c r="C26" s="35"/>
      <c r="D26" s="35"/>
      <c r="E26" s="35"/>
      <c r="F26" s="168"/>
      <c r="G26" s="27">
        <v>-479723</v>
      </c>
      <c r="H26" s="63"/>
      <c r="I26" s="3">
        <v>-680658</v>
      </c>
      <c r="J26" s="63"/>
      <c r="K26" s="27">
        <v>0</v>
      </c>
      <c r="L26" s="63"/>
      <c r="M26" s="3">
        <v>0</v>
      </c>
    </row>
    <row r="27" spans="1:13" ht="16.5" customHeight="1" x14ac:dyDescent="0.25">
      <c r="A27" s="35" t="s">
        <v>99</v>
      </c>
      <c r="B27" s="35"/>
      <c r="C27" s="35"/>
      <c r="D27" s="35"/>
      <c r="E27" s="35"/>
      <c r="F27" s="168"/>
      <c r="G27" s="34">
        <v>-164332</v>
      </c>
      <c r="H27" s="63"/>
      <c r="I27" s="9">
        <v>-138363</v>
      </c>
      <c r="J27" s="63"/>
      <c r="K27" s="34">
        <v>-70078</v>
      </c>
      <c r="L27" s="63"/>
      <c r="M27" s="9">
        <v>-61726</v>
      </c>
    </row>
    <row r="28" spans="1:13" ht="16.5" customHeight="1" x14ac:dyDescent="0.25">
      <c r="A28" s="35"/>
      <c r="B28" s="35"/>
      <c r="C28" s="35"/>
      <c r="D28" s="35"/>
      <c r="E28" s="35"/>
      <c r="F28" s="168"/>
      <c r="G28" s="27"/>
      <c r="H28" s="64"/>
      <c r="J28" s="64"/>
      <c r="K28" s="27"/>
      <c r="L28" s="64"/>
    </row>
    <row r="29" spans="1:13" ht="16.5" customHeight="1" x14ac:dyDescent="0.25">
      <c r="A29" s="53" t="s">
        <v>100</v>
      </c>
      <c r="B29" s="35"/>
      <c r="C29" s="35"/>
      <c r="D29" s="35"/>
      <c r="E29" s="35"/>
      <c r="F29" s="168"/>
      <c r="G29" s="34">
        <f>SUM(G23:G27)</f>
        <v>-3149357</v>
      </c>
      <c r="H29" s="65"/>
      <c r="I29" s="9">
        <f>SUM(I23:I27)</f>
        <v>-3893183</v>
      </c>
      <c r="J29" s="65"/>
      <c r="K29" s="34">
        <f>SUM(K23:K27)</f>
        <v>-1641945</v>
      </c>
      <c r="L29" s="65"/>
      <c r="M29" s="9">
        <f>SUM(M23:M27)</f>
        <v>-2195268</v>
      </c>
    </row>
    <row r="30" spans="1:13" ht="16.5" customHeight="1" x14ac:dyDescent="0.25">
      <c r="A30" s="53"/>
      <c r="B30" s="35"/>
      <c r="C30" s="35"/>
      <c r="D30" s="35"/>
      <c r="E30" s="35"/>
      <c r="F30" s="168"/>
      <c r="G30" s="27"/>
      <c r="H30" s="64"/>
      <c r="J30" s="64"/>
      <c r="K30" s="27"/>
      <c r="L30" s="64"/>
    </row>
    <row r="31" spans="1:13" ht="16.5" customHeight="1" x14ac:dyDescent="0.25">
      <c r="A31" s="53" t="s">
        <v>101</v>
      </c>
      <c r="B31" s="35"/>
      <c r="C31" s="35"/>
      <c r="D31" s="35"/>
      <c r="E31" s="35"/>
      <c r="F31" s="168"/>
      <c r="G31" s="34">
        <f>SUM(G19,G29)</f>
        <v>1080585</v>
      </c>
      <c r="H31" s="65"/>
      <c r="I31" s="9">
        <f>SUM(I19,I29)</f>
        <v>1083086</v>
      </c>
      <c r="J31" s="65"/>
      <c r="K31" s="34">
        <f>SUM(K19,K29)</f>
        <v>643978</v>
      </c>
      <c r="L31" s="65"/>
      <c r="M31" s="9">
        <f>SUM(M19,M29)</f>
        <v>954848</v>
      </c>
    </row>
    <row r="32" spans="1:13" ht="16.5" customHeight="1" x14ac:dyDescent="0.25">
      <c r="A32" s="53"/>
      <c r="B32" s="35"/>
      <c r="C32" s="35"/>
      <c r="D32" s="35"/>
      <c r="E32" s="35"/>
      <c r="F32" s="168"/>
      <c r="G32" s="27"/>
      <c r="H32" s="65"/>
      <c r="J32" s="65"/>
      <c r="K32" s="27"/>
      <c r="L32" s="65"/>
    </row>
    <row r="33" spans="1:13" ht="16.5" customHeight="1" x14ac:dyDescent="0.25">
      <c r="A33" s="35" t="s">
        <v>102</v>
      </c>
      <c r="B33" s="35"/>
      <c r="C33" s="35"/>
      <c r="D33" s="35"/>
      <c r="E33" s="35"/>
      <c r="F33" s="168"/>
      <c r="G33" s="27">
        <f>256918-1</f>
        <v>256917</v>
      </c>
      <c r="H33" s="28"/>
      <c r="I33" s="3">
        <v>275184</v>
      </c>
      <c r="J33" s="50"/>
      <c r="K33" s="27">
        <v>584144</v>
      </c>
      <c r="L33" s="50"/>
      <c r="M33" s="3">
        <v>926974</v>
      </c>
    </row>
    <row r="34" spans="1:13" s="35" customFormat="1" ht="16.5" customHeight="1" x14ac:dyDescent="0.25">
      <c r="A34" s="35" t="s">
        <v>103</v>
      </c>
      <c r="G34" s="27">
        <v>-412571</v>
      </c>
      <c r="I34" s="3">
        <v>-415340</v>
      </c>
      <c r="J34" s="66"/>
      <c r="K34" s="27">
        <v>-194833</v>
      </c>
      <c r="L34" s="66"/>
      <c r="M34" s="3">
        <v>-247051</v>
      </c>
    </row>
    <row r="35" spans="1:13" s="35" customFormat="1" ht="16.5" customHeight="1" x14ac:dyDescent="0.25">
      <c r="A35" s="35" t="s">
        <v>104</v>
      </c>
      <c r="G35" s="27">
        <v>-1066813</v>
      </c>
      <c r="I35" s="3">
        <v>-1078405</v>
      </c>
      <c r="J35" s="66"/>
      <c r="K35" s="27">
        <v>-416805</v>
      </c>
      <c r="L35" s="3"/>
      <c r="M35" s="3">
        <v>-373884</v>
      </c>
    </row>
    <row r="36" spans="1:13" s="35" customFormat="1" ht="16.5" customHeight="1" x14ac:dyDescent="0.25">
      <c r="A36" s="35" t="s">
        <v>192</v>
      </c>
      <c r="E36" s="177">
        <v>13</v>
      </c>
      <c r="G36" s="27">
        <v>-559997</v>
      </c>
      <c r="I36" s="3">
        <v>0</v>
      </c>
      <c r="J36" s="66"/>
      <c r="K36" s="27">
        <v>0</v>
      </c>
      <c r="L36" s="3"/>
      <c r="M36" s="3">
        <v>0</v>
      </c>
    </row>
    <row r="37" spans="1:13" s="35" customFormat="1" ht="16.5" customHeight="1" x14ac:dyDescent="0.25">
      <c r="A37" s="35" t="s">
        <v>285</v>
      </c>
      <c r="G37" s="27">
        <v>194397</v>
      </c>
      <c r="I37" s="3">
        <v>99992</v>
      </c>
      <c r="J37" s="66"/>
      <c r="K37" s="27">
        <v>242841</v>
      </c>
      <c r="L37" s="3"/>
      <c r="M37" s="3">
        <v>98404</v>
      </c>
    </row>
    <row r="38" spans="1:13" s="35" customFormat="1" ht="16.5" customHeight="1" x14ac:dyDescent="0.25">
      <c r="A38" s="35" t="s">
        <v>105</v>
      </c>
      <c r="F38" s="168"/>
      <c r="G38" s="34">
        <v>-42223</v>
      </c>
      <c r="H38" s="66"/>
      <c r="I38" s="9">
        <v>-26453</v>
      </c>
      <c r="J38" s="66"/>
      <c r="K38" s="34">
        <v>0</v>
      </c>
      <c r="L38" s="66"/>
      <c r="M38" s="9">
        <v>0</v>
      </c>
    </row>
    <row r="39" spans="1:13" ht="16.5" customHeight="1" x14ac:dyDescent="0.25">
      <c r="A39" s="35"/>
      <c r="B39" s="35"/>
      <c r="C39" s="35"/>
      <c r="D39" s="35"/>
      <c r="E39" s="35"/>
      <c r="F39" s="168"/>
      <c r="G39" s="27"/>
      <c r="H39" s="28"/>
      <c r="J39" s="50"/>
      <c r="K39" s="27"/>
      <c r="L39" s="50"/>
    </row>
    <row r="40" spans="1:13" ht="16.5" customHeight="1" x14ac:dyDescent="0.25">
      <c r="A40" s="1" t="s">
        <v>276</v>
      </c>
      <c r="B40" s="35"/>
      <c r="C40" s="35"/>
      <c r="D40" s="35"/>
      <c r="E40" s="35"/>
      <c r="F40" s="168"/>
      <c r="G40" s="27">
        <f>SUM(G31:G38)</f>
        <v>-549705</v>
      </c>
      <c r="H40" s="50"/>
      <c r="I40" s="3">
        <f>SUM(I31:I38)</f>
        <v>-61936</v>
      </c>
      <c r="J40" s="50"/>
      <c r="K40" s="27">
        <f>SUM(K31:K38)</f>
        <v>859325</v>
      </c>
      <c r="L40" s="50"/>
      <c r="M40" s="3">
        <f>SUM(M31:M38)</f>
        <v>1359291</v>
      </c>
    </row>
    <row r="41" spans="1:13" ht="16.5" customHeight="1" x14ac:dyDescent="0.25">
      <c r="A41" s="35" t="s">
        <v>106</v>
      </c>
      <c r="B41" s="35"/>
      <c r="C41" s="35"/>
      <c r="D41" s="35"/>
      <c r="E41" s="35"/>
      <c r="F41" s="168"/>
      <c r="G41" s="34">
        <v>-770368</v>
      </c>
      <c r="H41" s="64"/>
      <c r="I41" s="9">
        <v>-655339</v>
      </c>
      <c r="J41" s="64"/>
      <c r="K41" s="34">
        <v>-326204</v>
      </c>
      <c r="L41" s="64"/>
      <c r="M41" s="9">
        <v>-446026</v>
      </c>
    </row>
    <row r="42" spans="1:13" ht="16.5" customHeight="1" x14ac:dyDescent="0.25">
      <c r="A42" s="35"/>
      <c r="B42" s="35"/>
      <c r="C42" s="35"/>
      <c r="D42" s="35"/>
      <c r="E42" s="35"/>
      <c r="F42" s="168"/>
      <c r="G42" s="27"/>
      <c r="H42" s="28"/>
      <c r="J42" s="50"/>
      <c r="K42" s="27"/>
      <c r="L42" s="50"/>
    </row>
    <row r="43" spans="1:13" ht="16.5" customHeight="1" x14ac:dyDescent="0.25">
      <c r="A43" s="53" t="s">
        <v>107</v>
      </c>
      <c r="B43" s="35"/>
      <c r="C43" s="35"/>
      <c r="D43" s="35"/>
      <c r="E43" s="35"/>
      <c r="F43" s="168"/>
      <c r="G43" s="27">
        <f>SUM(G40:G41)</f>
        <v>-1320073</v>
      </c>
      <c r="H43" s="50"/>
      <c r="I43" s="3">
        <f>SUM(I40:I41)</f>
        <v>-717275</v>
      </c>
      <c r="J43" s="50"/>
      <c r="K43" s="27">
        <f>SUM(K40:K41)</f>
        <v>533121</v>
      </c>
      <c r="L43" s="50"/>
      <c r="M43" s="3">
        <f>SUM(M40:M41)</f>
        <v>913265</v>
      </c>
    </row>
    <row r="44" spans="1:13" ht="16.5" customHeight="1" x14ac:dyDescent="0.25">
      <c r="A44" s="35" t="s">
        <v>108</v>
      </c>
      <c r="B44" s="35"/>
      <c r="C44" s="35"/>
      <c r="D44" s="35"/>
      <c r="E44" s="35"/>
      <c r="F44" s="168"/>
      <c r="G44" s="34">
        <f>175444+1</f>
        <v>175445</v>
      </c>
      <c r="H44" s="64"/>
      <c r="I44" s="9">
        <v>21294</v>
      </c>
      <c r="J44" s="64"/>
      <c r="K44" s="34">
        <v>-38503</v>
      </c>
      <c r="L44" s="64"/>
      <c r="M44" s="9">
        <v>-67282</v>
      </c>
    </row>
    <row r="45" spans="1:13" ht="16.5" customHeight="1" x14ac:dyDescent="0.25">
      <c r="A45" s="35"/>
      <c r="B45" s="35"/>
      <c r="C45" s="35"/>
      <c r="D45" s="35"/>
      <c r="E45" s="35"/>
      <c r="F45" s="168"/>
      <c r="G45" s="27"/>
      <c r="H45" s="28"/>
      <c r="J45" s="50"/>
      <c r="K45" s="27"/>
      <c r="L45" s="50"/>
    </row>
    <row r="46" spans="1:13" ht="16.5" customHeight="1" x14ac:dyDescent="0.25">
      <c r="A46" s="53" t="s">
        <v>109</v>
      </c>
      <c r="B46" s="35"/>
      <c r="C46" s="35"/>
      <c r="D46" s="35"/>
      <c r="E46" s="35"/>
      <c r="F46" s="168"/>
      <c r="G46" s="34">
        <f>SUM(G43:G44)</f>
        <v>-1144628</v>
      </c>
      <c r="H46" s="28"/>
      <c r="I46" s="9">
        <f>SUM(I43:I44)</f>
        <v>-695981</v>
      </c>
      <c r="J46" s="50"/>
      <c r="K46" s="34">
        <f>SUM(K43:K44)</f>
        <v>494618</v>
      </c>
      <c r="L46" s="50"/>
      <c r="M46" s="9">
        <f>SUM(M43:M44)</f>
        <v>845983</v>
      </c>
    </row>
    <row r="47" spans="1:13" ht="16.5" customHeight="1" x14ac:dyDescent="0.2">
      <c r="A47" s="35"/>
      <c r="B47" s="35"/>
      <c r="C47" s="35"/>
      <c r="D47" s="35"/>
      <c r="E47" s="35"/>
      <c r="F47" s="168"/>
      <c r="G47" s="67"/>
      <c r="H47" s="67"/>
      <c r="I47" s="67"/>
      <c r="J47" s="67"/>
      <c r="K47" s="67"/>
      <c r="L47" s="67"/>
      <c r="M47" s="67"/>
    </row>
    <row r="48" spans="1:13" s="35" customFormat="1" ht="16.5" customHeight="1" x14ac:dyDescent="0.25">
      <c r="G48" s="15"/>
      <c r="H48" s="167"/>
      <c r="I48" s="15"/>
      <c r="J48" s="17"/>
      <c r="K48" s="15"/>
      <c r="L48" s="169"/>
      <c r="M48" s="15"/>
    </row>
    <row r="49" spans="1:13" s="67" customFormat="1" ht="16.5" customHeight="1" x14ac:dyDescent="0.2"/>
    <row r="50" spans="1:13" s="67" customFormat="1" ht="16.5" customHeight="1" x14ac:dyDescent="0.2"/>
    <row r="51" spans="1:13" s="67" customFormat="1" ht="16.5" customHeight="1" x14ac:dyDescent="0.2"/>
    <row r="52" spans="1:13" s="67" customFormat="1" ht="17.25" customHeight="1" x14ac:dyDescent="0.2"/>
    <row r="53" spans="1:13" ht="21.95" customHeight="1" x14ac:dyDescent="0.25">
      <c r="A53" s="55" t="s">
        <v>43</v>
      </c>
      <c r="B53" s="55"/>
      <c r="C53" s="55"/>
      <c r="D53" s="55"/>
      <c r="E53" s="55"/>
      <c r="F53" s="56"/>
      <c r="G53" s="9"/>
      <c r="H53" s="68"/>
      <c r="I53" s="9"/>
      <c r="J53" s="69"/>
      <c r="K53" s="9"/>
      <c r="L53" s="69"/>
      <c r="M53" s="9"/>
    </row>
    <row r="54" spans="1:13" ht="16.5" customHeight="1" x14ac:dyDescent="0.25">
      <c r="A54" s="1" t="s">
        <v>0</v>
      </c>
      <c r="B54" s="35"/>
      <c r="C54" s="35"/>
      <c r="D54" s="35"/>
      <c r="E54" s="35"/>
      <c r="F54" s="168"/>
      <c r="H54" s="4"/>
      <c r="J54" s="52"/>
      <c r="L54" s="52"/>
    </row>
    <row r="55" spans="1:13" ht="16.5" customHeight="1" x14ac:dyDescent="0.25">
      <c r="A55" s="53" t="s">
        <v>84</v>
      </c>
      <c r="B55" s="35"/>
      <c r="C55" s="35"/>
      <c r="D55" s="35"/>
      <c r="E55" s="35"/>
      <c r="F55" s="168"/>
      <c r="H55" s="4"/>
      <c r="J55" s="52"/>
      <c r="L55" s="52"/>
    </row>
    <row r="56" spans="1:13" ht="16.5" customHeight="1" x14ac:dyDescent="0.25">
      <c r="A56" s="54" t="s">
        <v>110</v>
      </c>
      <c r="B56" s="55"/>
      <c r="C56" s="55"/>
      <c r="D56" s="55"/>
      <c r="E56" s="55"/>
      <c r="F56" s="56"/>
      <c r="G56" s="9"/>
      <c r="H56" s="10"/>
      <c r="I56" s="9"/>
      <c r="J56" s="57"/>
      <c r="K56" s="9"/>
      <c r="L56" s="57"/>
      <c r="M56" s="9"/>
    </row>
    <row r="57" spans="1:13" ht="16.5" customHeight="1" x14ac:dyDescent="0.25">
      <c r="A57" s="35"/>
      <c r="B57" s="35"/>
      <c r="C57" s="35"/>
      <c r="D57" s="35"/>
      <c r="E57" s="35"/>
      <c r="F57" s="168"/>
      <c r="H57" s="4"/>
      <c r="J57" s="52"/>
      <c r="L57" s="52"/>
    </row>
    <row r="58" spans="1:13" ht="16.5" customHeight="1" x14ac:dyDescent="0.25">
      <c r="A58" s="35"/>
      <c r="B58" s="35"/>
      <c r="C58" s="35"/>
      <c r="D58" s="35"/>
      <c r="E58" s="35"/>
      <c r="F58" s="168"/>
      <c r="H58" s="4"/>
      <c r="J58" s="52"/>
      <c r="L58" s="52"/>
    </row>
    <row r="59" spans="1:13" ht="16.5" customHeight="1" x14ac:dyDescent="0.25">
      <c r="A59" s="35"/>
      <c r="B59" s="35"/>
      <c r="C59" s="35"/>
      <c r="D59" s="35"/>
      <c r="E59" s="35"/>
      <c r="F59" s="59"/>
      <c r="G59" s="183" t="s">
        <v>3</v>
      </c>
      <c r="H59" s="183"/>
      <c r="I59" s="183"/>
      <c r="K59" s="184" t="s">
        <v>86</v>
      </c>
      <c r="L59" s="184"/>
      <c r="M59" s="184"/>
    </row>
    <row r="60" spans="1:13" ht="16.5" customHeight="1" x14ac:dyDescent="0.25">
      <c r="A60" s="35"/>
      <c r="B60" s="35"/>
      <c r="C60" s="35"/>
      <c r="D60" s="35"/>
      <c r="E60" s="35"/>
      <c r="F60" s="59"/>
      <c r="G60" s="181" t="s">
        <v>5</v>
      </c>
      <c r="H60" s="181"/>
      <c r="I60" s="181"/>
      <c r="K60" s="181" t="s">
        <v>5</v>
      </c>
      <c r="L60" s="181"/>
      <c r="M60" s="181"/>
    </row>
    <row r="61" spans="1:13" ht="16.5" customHeight="1" x14ac:dyDescent="0.25">
      <c r="A61" s="35"/>
      <c r="B61" s="35"/>
      <c r="C61" s="35"/>
      <c r="D61" s="35"/>
      <c r="E61" s="35"/>
      <c r="F61" s="59"/>
      <c r="G61" s="16" t="s">
        <v>10</v>
      </c>
      <c r="H61" s="16"/>
      <c r="I61" s="16" t="s">
        <v>11</v>
      </c>
      <c r="J61" s="17"/>
      <c r="K61" s="16" t="s">
        <v>10</v>
      </c>
      <c r="L61" s="16"/>
      <c r="M61" s="16" t="s">
        <v>11</v>
      </c>
    </row>
    <row r="62" spans="1:13" ht="16.5" customHeight="1" x14ac:dyDescent="0.25">
      <c r="A62" s="35"/>
      <c r="B62" s="35"/>
      <c r="C62" s="35"/>
      <c r="D62" s="35"/>
      <c r="E62" s="35"/>
      <c r="F62" s="59"/>
      <c r="G62" s="60" t="s">
        <v>13</v>
      </c>
      <c r="H62" s="17"/>
      <c r="I62" s="60" t="s">
        <v>13</v>
      </c>
      <c r="J62" s="17"/>
      <c r="K62" s="60" t="s">
        <v>13</v>
      </c>
      <c r="L62" s="17"/>
      <c r="M62" s="60" t="s">
        <v>13</v>
      </c>
    </row>
    <row r="63" spans="1:13" ht="16.5" customHeight="1" x14ac:dyDescent="0.25">
      <c r="A63" s="35"/>
      <c r="B63" s="35"/>
      <c r="C63" s="35"/>
      <c r="D63" s="35"/>
      <c r="E63" s="35"/>
      <c r="F63" s="168"/>
      <c r="G63" s="27"/>
      <c r="H63" s="28"/>
      <c r="J63" s="50"/>
      <c r="K63" s="27"/>
      <c r="L63" s="50"/>
    </row>
    <row r="64" spans="1:13" ht="16.5" customHeight="1" x14ac:dyDescent="0.25">
      <c r="A64" s="53" t="s">
        <v>111</v>
      </c>
      <c r="B64" s="35"/>
      <c r="C64" s="35"/>
      <c r="D64" s="35"/>
      <c r="E64" s="35"/>
      <c r="F64" s="168"/>
      <c r="G64" s="27"/>
      <c r="H64" s="28"/>
      <c r="J64" s="50"/>
      <c r="K64" s="27"/>
      <c r="L64" s="50"/>
    </row>
    <row r="65" spans="1:13" ht="16.5" customHeight="1" x14ac:dyDescent="0.25">
      <c r="A65" s="35" t="s">
        <v>112</v>
      </c>
      <c r="B65" s="35"/>
      <c r="C65" s="35"/>
      <c r="D65" s="35"/>
      <c r="E65" s="35"/>
      <c r="F65" s="168"/>
      <c r="G65" s="27"/>
      <c r="H65" s="28"/>
      <c r="J65" s="50"/>
      <c r="K65" s="27"/>
      <c r="L65" s="50"/>
    </row>
    <row r="66" spans="1:13" ht="16.5" customHeight="1" x14ac:dyDescent="0.25">
      <c r="A66" s="35"/>
      <c r="B66" s="35" t="s">
        <v>113</v>
      </c>
      <c r="C66" s="35"/>
      <c r="D66" s="35"/>
      <c r="E66" s="35"/>
      <c r="F66" s="168"/>
      <c r="G66" s="27"/>
      <c r="H66" s="28"/>
      <c r="J66" s="50"/>
      <c r="K66" s="27"/>
      <c r="L66" s="50"/>
    </row>
    <row r="67" spans="1:13" ht="16.5" customHeight="1" x14ac:dyDescent="0.25">
      <c r="A67" s="53"/>
      <c r="B67" s="35" t="s">
        <v>114</v>
      </c>
      <c r="C67" s="35"/>
      <c r="D67" s="35"/>
      <c r="E67" s="35"/>
      <c r="F67" s="168"/>
      <c r="G67" s="27"/>
      <c r="H67" s="28"/>
      <c r="J67" s="50"/>
      <c r="K67" s="27"/>
      <c r="L67" s="50"/>
    </row>
    <row r="68" spans="1:13" ht="16.5" customHeight="1" x14ac:dyDescent="0.25">
      <c r="A68" s="53"/>
      <c r="B68" s="35"/>
      <c r="C68" s="35" t="s">
        <v>115</v>
      </c>
      <c r="D68" s="35"/>
      <c r="E68" s="35"/>
      <c r="F68" s="168"/>
      <c r="G68" s="29">
        <v>3705</v>
      </c>
      <c r="H68" s="28"/>
      <c r="I68" s="30">
        <v>6845</v>
      </c>
      <c r="J68" s="50"/>
      <c r="K68" s="27">
        <v>195</v>
      </c>
      <c r="L68" s="50"/>
      <c r="M68" s="3">
        <v>-175</v>
      </c>
    </row>
    <row r="69" spans="1:13" ht="16.5" customHeight="1" x14ac:dyDescent="0.25">
      <c r="A69" s="53"/>
      <c r="B69" s="35" t="s">
        <v>116</v>
      </c>
      <c r="C69" s="35"/>
      <c r="D69" s="35"/>
      <c r="E69" s="35"/>
      <c r="F69" s="168"/>
      <c r="G69" s="29">
        <v>3763954</v>
      </c>
      <c r="H69" s="28"/>
      <c r="I69" s="30">
        <v>0</v>
      </c>
      <c r="J69" s="50"/>
      <c r="K69" s="27">
        <v>0</v>
      </c>
      <c r="L69" s="50"/>
      <c r="M69" s="3">
        <v>0</v>
      </c>
    </row>
    <row r="70" spans="1:13" ht="16.5" customHeight="1" x14ac:dyDescent="0.25">
      <c r="A70" s="53"/>
      <c r="B70" s="35" t="s">
        <v>117</v>
      </c>
      <c r="F70" s="168"/>
      <c r="G70" s="27"/>
      <c r="H70" s="28"/>
      <c r="J70" s="50"/>
      <c r="K70" s="27"/>
      <c r="L70" s="50"/>
    </row>
    <row r="71" spans="1:13" ht="16.5" customHeight="1" x14ac:dyDescent="0.25">
      <c r="A71" s="53"/>
      <c r="B71" s="35"/>
      <c r="C71" s="172" t="s">
        <v>113</v>
      </c>
      <c r="D71" s="35"/>
      <c r="E71" s="35"/>
      <c r="F71" s="168"/>
      <c r="G71" s="29">
        <v>-757662</v>
      </c>
      <c r="H71" s="28"/>
      <c r="I71" s="30">
        <v>-1369</v>
      </c>
      <c r="J71" s="50"/>
      <c r="K71" s="27">
        <v>-39</v>
      </c>
      <c r="L71" s="50"/>
      <c r="M71" s="3">
        <v>35</v>
      </c>
    </row>
    <row r="72" spans="1:13" ht="16.5" customHeight="1" x14ac:dyDescent="0.25">
      <c r="A72" s="35" t="s">
        <v>118</v>
      </c>
      <c r="C72" s="35"/>
      <c r="D72" s="35"/>
      <c r="E72" s="35"/>
      <c r="F72" s="168"/>
      <c r="G72" s="27"/>
      <c r="H72" s="28"/>
      <c r="J72" s="50"/>
      <c r="K72" s="27"/>
      <c r="L72" s="50"/>
    </row>
    <row r="73" spans="1:13" ht="16.5" customHeight="1" x14ac:dyDescent="0.25">
      <c r="B73" s="70" t="s">
        <v>119</v>
      </c>
      <c r="C73" s="35"/>
      <c r="F73" s="168"/>
      <c r="G73" s="29">
        <v>-28904</v>
      </c>
      <c r="H73" s="35"/>
      <c r="I73" s="30">
        <v>-9386</v>
      </c>
      <c r="J73" s="66"/>
      <c r="K73" s="27">
        <v>0</v>
      </c>
      <c r="L73" s="66"/>
      <c r="M73" s="3">
        <v>0</v>
      </c>
    </row>
    <row r="74" spans="1:13" ht="16.5" customHeight="1" x14ac:dyDescent="0.25">
      <c r="A74" s="35"/>
      <c r="B74" s="35" t="s">
        <v>120</v>
      </c>
      <c r="F74" s="168"/>
      <c r="G74" s="29"/>
      <c r="H74" s="35"/>
      <c r="I74" s="30"/>
      <c r="J74" s="66"/>
      <c r="K74" s="27"/>
      <c r="L74" s="66"/>
    </row>
    <row r="75" spans="1:13" ht="16.5" customHeight="1" x14ac:dyDescent="0.25">
      <c r="B75" s="35"/>
      <c r="C75" s="172" t="s">
        <v>113</v>
      </c>
      <c r="D75" s="35"/>
      <c r="E75" s="35"/>
      <c r="F75" s="168"/>
      <c r="G75" s="32">
        <v>5781</v>
      </c>
      <c r="I75" s="33">
        <v>1876</v>
      </c>
      <c r="K75" s="34">
        <v>0</v>
      </c>
      <c r="L75" s="66"/>
      <c r="M75" s="9">
        <v>0</v>
      </c>
    </row>
    <row r="76" spans="1:13" ht="16.5" customHeight="1" x14ac:dyDescent="0.25">
      <c r="A76" s="35"/>
      <c r="B76" s="35"/>
      <c r="C76" s="35"/>
      <c r="D76" s="35"/>
      <c r="E76" s="35"/>
      <c r="F76" s="168"/>
      <c r="G76" s="27"/>
      <c r="H76" s="28"/>
      <c r="J76" s="50"/>
      <c r="K76" s="27"/>
      <c r="L76" s="66"/>
    </row>
    <row r="77" spans="1:13" ht="16.5" customHeight="1" x14ac:dyDescent="0.25">
      <c r="A77" s="53" t="s">
        <v>121</v>
      </c>
      <c r="B77" s="35"/>
      <c r="C77" s="35"/>
      <c r="D77" s="35"/>
      <c r="E77" s="35"/>
      <c r="F77" s="168"/>
      <c r="G77" s="27"/>
      <c r="H77" s="28"/>
      <c r="J77" s="50"/>
      <c r="K77" s="27"/>
      <c r="L77" s="66"/>
    </row>
    <row r="78" spans="1:13" ht="16.5" customHeight="1" x14ac:dyDescent="0.25">
      <c r="A78" s="1" t="s">
        <v>122</v>
      </c>
      <c r="B78" s="35"/>
      <c r="C78" s="35"/>
      <c r="D78" s="35"/>
      <c r="E78" s="35"/>
      <c r="F78" s="168"/>
      <c r="G78" s="34">
        <f>SUM(G68:G75)</f>
        <v>2986874</v>
      </c>
      <c r="H78" s="64"/>
      <c r="I78" s="9">
        <f>SUM(I68:I75)</f>
        <v>-2034</v>
      </c>
      <c r="J78" s="64"/>
      <c r="K78" s="34">
        <f>SUM(K68:K75)</f>
        <v>156</v>
      </c>
      <c r="L78" s="66"/>
      <c r="M78" s="9">
        <f>SUM(M68:M75)</f>
        <v>-140</v>
      </c>
    </row>
    <row r="79" spans="1:13" ht="16.5" customHeight="1" x14ac:dyDescent="0.25">
      <c r="A79" s="35"/>
      <c r="B79" s="35"/>
      <c r="C79" s="35"/>
      <c r="D79" s="35"/>
      <c r="E79" s="35"/>
      <c r="F79" s="168"/>
      <c r="G79" s="27"/>
      <c r="H79" s="28"/>
      <c r="J79" s="50"/>
      <c r="K79" s="27"/>
      <c r="L79" s="50"/>
    </row>
    <row r="80" spans="1:13" ht="16.5" customHeight="1" thickBot="1" x14ac:dyDescent="0.3">
      <c r="A80" s="53" t="s">
        <v>123</v>
      </c>
      <c r="B80" s="35"/>
      <c r="C80" s="35"/>
      <c r="D80" s="35"/>
      <c r="E80" s="35"/>
      <c r="F80" s="168"/>
      <c r="G80" s="42">
        <f>G78+G46</f>
        <v>1842246</v>
      </c>
      <c r="H80" s="28"/>
      <c r="I80" s="43">
        <f>I78+I46</f>
        <v>-698015</v>
      </c>
      <c r="J80" s="50"/>
      <c r="K80" s="42">
        <f>K78+K46</f>
        <v>494774</v>
      </c>
      <c r="L80" s="50"/>
      <c r="M80" s="43">
        <f>M78+M46</f>
        <v>845843</v>
      </c>
    </row>
    <row r="81" spans="1:13" ht="16.5" customHeight="1" thickTop="1" x14ac:dyDescent="0.25">
      <c r="A81" s="35"/>
      <c r="B81" s="35"/>
      <c r="C81" s="35"/>
      <c r="D81" s="35"/>
      <c r="E81" s="35"/>
      <c r="F81" s="168"/>
      <c r="G81" s="27"/>
      <c r="H81" s="28"/>
      <c r="J81" s="50"/>
      <c r="K81" s="27"/>
      <c r="L81" s="50"/>
    </row>
    <row r="82" spans="1:13" ht="16.5" customHeight="1" x14ac:dyDescent="0.25">
      <c r="A82" s="53" t="s">
        <v>124</v>
      </c>
      <c r="G82" s="27"/>
      <c r="K82" s="27"/>
    </row>
    <row r="83" spans="1:13" ht="16.5" customHeight="1" x14ac:dyDescent="0.25">
      <c r="A83" s="35" t="s">
        <v>125</v>
      </c>
      <c r="G83" s="27">
        <v>-577301</v>
      </c>
      <c r="H83" s="71"/>
      <c r="I83" s="3">
        <v>-339331</v>
      </c>
      <c r="J83" s="62"/>
      <c r="K83" s="27">
        <v>494618</v>
      </c>
      <c r="L83" s="62"/>
      <c r="M83" s="3">
        <v>845983</v>
      </c>
    </row>
    <row r="84" spans="1:13" ht="16.5" customHeight="1" x14ac:dyDescent="0.25">
      <c r="A84" s="35" t="s">
        <v>81</v>
      </c>
      <c r="G84" s="34">
        <v>-567327</v>
      </c>
      <c r="H84" s="71"/>
      <c r="I84" s="9">
        <v>-356650</v>
      </c>
      <c r="J84" s="62"/>
      <c r="K84" s="72">
        <v>0</v>
      </c>
      <c r="L84" s="62"/>
      <c r="M84" s="73">
        <v>0</v>
      </c>
    </row>
    <row r="85" spans="1:13" ht="16.5" customHeight="1" x14ac:dyDescent="0.25">
      <c r="B85" s="35"/>
      <c r="G85" s="27"/>
      <c r="H85" s="28"/>
      <c r="J85" s="50"/>
      <c r="K85" s="27"/>
      <c r="L85" s="50"/>
    </row>
    <row r="86" spans="1:13" ht="16.5" customHeight="1" thickBot="1" x14ac:dyDescent="0.3">
      <c r="A86" s="35"/>
      <c r="B86" s="35"/>
      <c r="C86" s="35"/>
      <c r="D86" s="35"/>
      <c r="E86" s="35"/>
      <c r="F86" s="168"/>
      <c r="G86" s="42">
        <f>SUM(G83:G84)</f>
        <v>-1144628</v>
      </c>
      <c r="H86" s="3"/>
      <c r="I86" s="43">
        <f>SUM(I83:I84)</f>
        <v>-695981</v>
      </c>
      <c r="J86" s="50"/>
      <c r="K86" s="42">
        <f>SUM(K83:K84)</f>
        <v>494618</v>
      </c>
      <c r="L86" s="50"/>
      <c r="M86" s="43">
        <f>SUM(M83:M84)</f>
        <v>845983</v>
      </c>
    </row>
    <row r="87" spans="1:13" ht="16.5" customHeight="1" thickTop="1" x14ac:dyDescent="0.25">
      <c r="A87" s="35"/>
      <c r="B87" s="35"/>
      <c r="C87" s="35"/>
      <c r="D87" s="35"/>
      <c r="E87" s="35"/>
      <c r="F87" s="168"/>
      <c r="G87" s="27"/>
      <c r="H87" s="28"/>
      <c r="J87" s="50"/>
      <c r="K87" s="27"/>
      <c r="L87" s="50"/>
    </row>
    <row r="88" spans="1:13" ht="16.5" customHeight="1" x14ac:dyDescent="0.25">
      <c r="A88" s="53" t="s">
        <v>126</v>
      </c>
      <c r="B88" s="35"/>
      <c r="C88" s="35"/>
      <c r="D88" s="35"/>
      <c r="E88" s="35"/>
      <c r="F88" s="168"/>
      <c r="G88" s="27"/>
      <c r="H88" s="28"/>
      <c r="J88" s="50"/>
      <c r="K88" s="27"/>
      <c r="L88" s="50"/>
    </row>
    <row r="89" spans="1:13" ht="16.5" customHeight="1" x14ac:dyDescent="0.25">
      <c r="A89" s="35" t="s">
        <v>125</v>
      </c>
      <c r="C89" s="35"/>
      <c r="D89" s="35"/>
      <c r="E89" s="35"/>
      <c r="F89" s="168"/>
      <c r="G89" s="27">
        <v>829052</v>
      </c>
      <c r="H89" s="61"/>
      <c r="I89" s="3">
        <v>-344338</v>
      </c>
      <c r="J89" s="62"/>
      <c r="K89" s="27">
        <f>K80</f>
        <v>494774</v>
      </c>
      <c r="L89" s="62"/>
      <c r="M89" s="3">
        <v>845843</v>
      </c>
    </row>
    <row r="90" spans="1:13" ht="16.5" customHeight="1" x14ac:dyDescent="0.25">
      <c r="A90" s="35" t="s">
        <v>81</v>
      </c>
      <c r="G90" s="34">
        <v>1013194</v>
      </c>
      <c r="H90" s="61"/>
      <c r="I90" s="9">
        <v>-353677</v>
      </c>
      <c r="J90" s="62"/>
      <c r="K90" s="34">
        <v>0</v>
      </c>
      <c r="L90" s="62"/>
      <c r="M90" s="9">
        <v>0</v>
      </c>
    </row>
    <row r="91" spans="1:13" ht="16.5" customHeight="1" x14ac:dyDescent="0.25">
      <c r="A91" s="35"/>
      <c r="B91" s="35"/>
      <c r="C91" s="35"/>
      <c r="D91" s="35"/>
      <c r="E91" s="35"/>
      <c r="F91" s="168"/>
      <c r="G91" s="27"/>
      <c r="H91" s="28"/>
      <c r="J91" s="50"/>
      <c r="K91" s="27"/>
      <c r="L91" s="50"/>
    </row>
    <row r="92" spans="1:13" ht="16.5" customHeight="1" thickBot="1" x14ac:dyDescent="0.3">
      <c r="A92" s="35"/>
      <c r="B92" s="35"/>
      <c r="C92" s="35"/>
      <c r="D92" s="35"/>
      <c r="E92" s="35"/>
      <c r="F92" s="168"/>
      <c r="G92" s="42">
        <f>SUM(G89:G90)</f>
        <v>1842246</v>
      </c>
      <c r="H92" s="28"/>
      <c r="I92" s="43">
        <f>SUM(I89:I90)</f>
        <v>-698015</v>
      </c>
      <c r="J92" s="50"/>
      <c r="K92" s="42">
        <f>SUM(K89:K90)</f>
        <v>494774</v>
      </c>
      <c r="L92" s="28"/>
      <c r="M92" s="43">
        <f>SUM(M89:M90)</f>
        <v>845843</v>
      </c>
    </row>
    <row r="93" spans="1:13" ht="16.5" customHeight="1" thickTop="1" x14ac:dyDescent="0.25">
      <c r="A93" s="35"/>
      <c r="B93" s="35"/>
      <c r="C93" s="35"/>
      <c r="D93" s="35"/>
      <c r="E93" s="35"/>
      <c r="F93" s="168"/>
      <c r="G93" s="27"/>
      <c r="H93" s="28"/>
      <c r="J93" s="50"/>
      <c r="K93" s="27"/>
      <c r="L93" s="50"/>
    </row>
    <row r="94" spans="1:13" ht="16.5" customHeight="1" x14ac:dyDescent="0.25">
      <c r="A94" s="35"/>
      <c r="B94" s="35"/>
      <c r="C94" s="35"/>
      <c r="D94" s="35"/>
      <c r="E94" s="35"/>
      <c r="F94" s="168"/>
      <c r="G94" s="27"/>
      <c r="H94" s="28"/>
      <c r="J94" s="50"/>
      <c r="K94" s="27"/>
      <c r="L94" s="50"/>
    </row>
    <row r="95" spans="1:13" ht="16.5" customHeight="1" x14ac:dyDescent="0.25">
      <c r="A95" s="74" t="s">
        <v>127</v>
      </c>
      <c r="B95" s="35"/>
      <c r="C95" s="35"/>
      <c r="D95" s="35"/>
      <c r="E95" s="35"/>
      <c r="F95" s="168"/>
      <c r="G95" s="27"/>
      <c r="H95" s="28"/>
      <c r="J95" s="50"/>
      <c r="K95" s="27"/>
      <c r="L95" s="50"/>
    </row>
    <row r="96" spans="1:13" ht="16.5" customHeight="1" x14ac:dyDescent="0.25">
      <c r="A96" s="35"/>
      <c r="B96" s="35"/>
      <c r="C96" s="35"/>
      <c r="D96" s="35"/>
      <c r="E96" s="35"/>
      <c r="F96" s="168"/>
      <c r="G96" s="27"/>
      <c r="H96" s="28"/>
      <c r="J96" s="50"/>
      <c r="K96" s="27"/>
      <c r="L96" s="50"/>
    </row>
    <row r="97" spans="1:13" ht="16.5" customHeight="1" thickBot="1" x14ac:dyDescent="0.3">
      <c r="A97" s="35" t="s">
        <v>128</v>
      </c>
      <c r="B97" s="35"/>
      <c r="C97" s="35"/>
      <c r="D97" s="35"/>
      <c r="E97" s="35"/>
      <c r="F97" s="31"/>
      <c r="G97" s="75">
        <v>-6.0100000000000001E-2</v>
      </c>
      <c r="H97" s="76"/>
      <c r="I97" s="77">
        <v>-3.8099512259790254E-2</v>
      </c>
      <c r="J97" s="78"/>
      <c r="K97" s="75">
        <v>4.6983051999999997E-2</v>
      </c>
      <c r="L97" s="78"/>
      <c r="M97" s="77">
        <v>8.621781506146467E-2</v>
      </c>
    </row>
    <row r="98" spans="1:13" ht="16.5" customHeight="1" thickTop="1" x14ac:dyDescent="0.25">
      <c r="A98" s="35"/>
      <c r="B98" s="35"/>
      <c r="C98" s="35"/>
      <c r="D98" s="35"/>
      <c r="E98" s="35"/>
      <c r="F98" s="168"/>
      <c r="H98" s="76"/>
      <c r="J98" s="78"/>
      <c r="L98" s="78"/>
    </row>
    <row r="99" spans="1:13" ht="16.5" customHeight="1" x14ac:dyDescent="0.25">
      <c r="A99" s="35"/>
      <c r="B99" s="35"/>
      <c r="C99" s="35"/>
      <c r="D99" s="35"/>
      <c r="E99" s="35"/>
      <c r="F99" s="168"/>
      <c r="H99" s="76"/>
      <c r="J99" s="50"/>
      <c r="L99" s="50"/>
    </row>
    <row r="100" spans="1:13" ht="16.5" customHeight="1" x14ac:dyDescent="0.25">
      <c r="A100" s="35"/>
      <c r="B100" s="35"/>
      <c r="C100" s="35"/>
      <c r="D100" s="35"/>
      <c r="E100" s="35"/>
      <c r="F100" s="168"/>
      <c r="H100" s="76"/>
      <c r="J100" s="50"/>
      <c r="L100" s="50"/>
    </row>
    <row r="101" spans="1:13" ht="16.5" customHeight="1" x14ac:dyDescent="0.25">
      <c r="A101" s="35"/>
      <c r="B101" s="35"/>
      <c r="F101" s="168"/>
      <c r="G101" s="30"/>
      <c r="H101" s="35"/>
      <c r="I101" s="30"/>
      <c r="J101" s="66"/>
      <c r="L101" s="66"/>
    </row>
    <row r="102" spans="1:13" ht="16.5" customHeight="1" x14ac:dyDescent="0.25">
      <c r="D102" s="35"/>
      <c r="E102" s="35"/>
      <c r="F102" s="168"/>
      <c r="G102" s="13"/>
      <c r="H102" s="172"/>
      <c r="I102" s="13"/>
      <c r="J102" s="172"/>
      <c r="K102" s="13"/>
      <c r="L102" s="172"/>
      <c r="M102" s="13"/>
    </row>
    <row r="103" spans="1:13" ht="16.5" customHeight="1" x14ac:dyDescent="0.25">
      <c r="A103" s="35"/>
      <c r="B103" s="35"/>
      <c r="C103" s="35"/>
      <c r="D103" s="35"/>
      <c r="E103" s="35"/>
      <c r="F103" s="168"/>
      <c r="H103" s="76"/>
      <c r="J103" s="50"/>
      <c r="L103" s="50"/>
    </row>
    <row r="104" spans="1:13" ht="16.5" customHeight="1" x14ac:dyDescent="0.25">
      <c r="A104" s="35"/>
      <c r="B104" s="35"/>
      <c r="C104" s="35"/>
      <c r="D104" s="35"/>
      <c r="E104" s="35"/>
      <c r="F104" s="168"/>
      <c r="G104" s="79"/>
      <c r="H104" s="80"/>
      <c r="I104" s="79"/>
      <c r="J104" s="12"/>
      <c r="K104" s="79"/>
      <c r="L104" s="4"/>
      <c r="M104" s="79"/>
    </row>
    <row r="105" spans="1:13" ht="16.5" customHeight="1" x14ac:dyDescent="0.25">
      <c r="A105" s="35"/>
      <c r="B105" s="35"/>
      <c r="C105" s="35"/>
      <c r="D105" s="35"/>
      <c r="E105" s="35"/>
      <c r="F105" s="168"/>
      <c r="H105" s="76"/>
      <c r="J105" s="50"/>
      <c r="L105" s="50"/>
    </row>
    <row r="106" spans="1:13" ht="21.95" customHeight="1" x14ac:dyDescent="0.25">
      <c r="A106" s="179" t="s">
        <v>43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</row>
  </sheetData>
  <mergeCells count="9">
    <mergeCell ref="G60:I60"/>
    <mergeCell ref="K60:M60"/>
    <mergeCell ref="A106:M106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zoomScale="66" zoomScaleNormal="66" zoomScaleSheetLayoutView="130" zoomScalePageLayoutView="120" workbookViewId="0">
      <selection activeCell="AG30" sqref="AG30"/>
    </sheetView>
  </sheetViews>
  <sheetFormatPr defaultColWidth="10.42578125" defaultRowHeight="16.5" customHeight="1" x14ac:dyDescent="0.25"/>
  <cols>
    <col min="1" max="1" width="22.5703125" style="88" customWidth="1"/>
    <col min="2" max="2" width="9.42578125" style="86" customWidth="1"/>
    <col min="3" max="3" width="0.5703125" style="103" customWidth="1"/>
    <col min="4" max="4" width="9.42578125" style="86" customWidth="1"/>
    <col min="5" max="5" width="0.5703125" style="103" customWidth="1"/>
    <col min="6" max="6" width="9.42578125" style="86" customWidth="1"/>
    <col min="7" max="7" width="0.5703125" style="103" customWidth="1"/>
    <col min="8" max="8" width="9.42578125" style="86" customWidth="1"/>
    <col min="9" max="9" width="0.5703125" style="103" customWidth="1"/>
    <col min="10" max="10" width="9.42578125" style="86" customWidth="1"/>
    <col min="11" max="11" width="0.5703125" style="86" customWidth="1"/>
    <col min="12" max="12" width="9.42578125" style="86" customWidth="1"/>
    <col min="13" max="13" width="0.5703125" style="86" customWidth="1"/>
    <col min="14" max="14" width="9.42578125" style="86" customWidth="1"/>
    <col min="15" max="15" width="0.5703125" style="86" customWidth="1"/>
    <col min="16" max="16" width="9.42578125" style="86" customWidth="1"/>
    <col min="17" max="17" width="0.5703125" style="86" customWidth="1"/>
    <col min="18" max="18" width="9.42578125" style="86" customWidth="1"/>
    <col min="19" max="19" width="0.5703125" style="86" customWidth="1"/>
    <col min="20" max="20" width="9.42578125" style="86" customWidth="1"/>
    <col min="21" max="21" width="0.5703125" style="86" customWidth="1"/>
    <col min="22" max="22" width="9.42578125" style="86" customWidth="1"/>
    <col min="23" max="23" width="0.5703125" style="86" customWidth="1"/>
    <col min="24" max="24" width="9.42578125" style="86" customWidth="1"/>
    <col min="25" max="25" width="0.5703125" style="103" customWidth="1"/>
    <col min="26" max="26" width="9.42578125" style="86" customWidth="1"/>
    <col min="27" max="27" width="0.5703125" style="103" customWidth="1"/>
    <col min="28" max="28" width="9.42578125" style="86" customWidth="1"/>
    <col min="29" max="248" width="10.42578125" style="88"/>
    <col min="249" max="249" width="33.5703125" style="88" customWidth="1"/>
    <col min="250" max="250" width="10.42578125" style="88" customWidth="1"/>
    <col min="251" max="251" width="0.42578125" style="88" customWidth="1"/>
    <col min="252" max="252" width="12" style="88" customWidth="1"/>
    <col min="253" max="253" width="0.42578125" style="88" customWidth="1"/>
    <col min="254" max="254" width="10.42578125" style="88" customWidth="1"/>
    <col min="255" max="255" width="0.42578125" style="88" customWidth="1"/>
    <col min="256" max="256" width="9.42578125" style="88" customWidth="1"/>
    <col min="257" max="257" width="0.42578125" style="88" customWidth="1"/>
    <col min="258" max="258" width="11" style="88" customWidth="1"/>
    <col min="259" max="259" width="0.42578125" style="88" customWidth="1"/>
    <col min="260" max="260" width="12.42578125" style="88" customWidth="1"/>
    <col min="261" max="261" width="0.42578125" style="88" customWidth="1"/>
    <col min="262" max="262" width="11.42578125" style="88" customWidth="1"/>
    <col min="263" max="263" width="0.42578125" style="88" customWidth="1"/>
    <col min="264" max="264" width="12.42578125" style="88" customWidth="1"/>
    <col min="265" max="265" width="0.42578125" style="88" customWidth="1"/>
    <col min="266" max="266" width="10.42578125" style="88" customWidth="1"/>
    <col min="267" max="267" width="0.42578125" style="88" customWidth="1"/>
    <col min="268" max="268" width="11.42578125" style="88" customWidth="1"/>
    <col min="269" max="269" width="0.42578125" style="88" customWidth="1"/>
    <col min="270" max="270" width="10.42578125" style="88" customWidth="1"/>
    <col min="271" max="271" width="0.42578125" style="88" customWidth="1"/>
    <col min="272" max="272" width="10.5703125" style="88" customWidth="1"/>
    <col min="273" max="273" width="0.42578125" style="88" customWidth="1"/>
    <col min="274" max="274" width="12.42578125" style="88" customWidth="1"/>
    <col min="275" max="275" width="0.42578125" style="88" customWidth="1"/>
    <col min="276" max="276" width="10.5703125" style="88" customWidth="1"/>
    <col min="277" max="277" width="12.42578125" style="88" bestFit="1" customWidth="1"/>
    <col min="278" max="504" width="10.42578125" style="88"/>
    <col min="505" max="505" width="33.5703125" style="88" customWidth="1"/>
    <col min="506" max="506" width="10.42578125" style="88" customWidth="1"/>
    <col min="507" max="507" width="0.42578125" style="88" customWidth="1"/>
    <col min="508" max="508" width="12" style="88" customWidth="1"/>
    <col min="509" max="509" width="0.42578125" style="88" customWidth="1"/>
    <col min="510" max="510" width="10.42578125" style="88" customWidth="1"/>
    <col min="511" max="511" width="0.42578125" style="88" customWidth="1"/>
    <col min="512" max="512" width="9.42578125" style="88" customWidth="1"/>
    <col min="513" max="513" width="0.42578125" style="88" customWidth="1"/>
    <col min="514" max="514" width="11" style="88" customWidth="1"/>
    <col min="515" max="515" width="0.42578125" style="88" customWidth="1"/>
    <col min="516" max="516" width="12.42578125" style="88" customWidth="1"/>
    <col min="517" max="517" width="0.42578125" style="88" customWidth="1"/>
    <col min="518" max="518" width="11.42578125" style="88" customWidth="1"/>
    <col min="519" max="519" width="0.42578125" style="88" customWidth="1"/>
    <col min="520" max="520" width="12.42578125" style="88" customWidth="1"/>
    <col min="521" max="521" width="0.42578125" style="88" customWidth="1"/>
    <col min="522" max="522" width="10.42578125" style="88" customWidth="1"/>
    <col min="523" max="523" width="0.42578125" style="88" customWidth="1"/>
    <col min="524" max="524" width="11.42578125" style="88" customWidth="1"/>
    <col min="525" max="525" width="0.42578125" style="88" customWidth="1"/>
    <col min="526" max="526" width="10.42578125" style="88" customWidth="1"/>
    <col min="527" max="527" width="0.42578125" style="88" customWidth="1"/>
    <col min="528" max="528" width="10.5703125" style="88" customWidth="1"/>
    <col min="529" max="529" width="0.42578125" style="88" customWidth="1"/>
    <col min="530" max="530" width="12.42578125" style="88" customWidth="1"/>
    <col min="531" max="531" width="0.42578125" style="88" customWidth="1"/>
    <col min="532" max="532" width="10.5703125" style="88" customWidth="1"/>
    <col min="533" max="533" width="12.42578125" style="88" bestFit="1" customWidth="1"/>
    <col min="534" max="760" width="10.42578125" style="88"/>
    <col min="761" max="761" width="33.5703125" style="88" customWidth="1"/>
    <col min="762" max="762" width="10.42578125" style="88" customWidth="1"/>
    <col min="763" max="763" width="0.42578125" style="88" customWidth="1"/>
    <col min="764" max="764" width="12" style="88" customWidth="1"/>
    <col min="765" max="765" width="0.42578125" style="88" customWidth="1"/>
    <col min="766" max="766" width="10.42578125" style="88" customWidth="1"/>
    <col min="767" max="767" width="0.42578125" style="88" customWidth="1"/>
    <col min="768" max="768" width="9.42578125" style="88" customWidth="1"/>
    <col min="769" max="769" width="0.42578125" style="88" customWidth="1"/>
    <col min="770" max="770" width="11" style="88" customWidth="1"/>
    <col min="771" max="771" width="0.42578125" style="88" customWidth="1"/>
    <col min="772" max="772" width="12.42578125" style="88" customWidth="1"/>
    <col min="773" max="773" width="0.42578125" style="88" customWidth="1"/>
    <col min="774" max="774" width="11.42578125" style="88" customWidth="1"/>
    <col min="775" max="775" width="0.42578125" style="88" customWidth="1"/>
    <col min="776" max="776" width="12.42578125" style="88" customWidth="1"/>
    <col min="777" max="777" width="0.42578125" style="88" customWidth="1"/>
    <col min="778" max="778" width="10.42578125" style="88" customWidth="1"/>
    <col min="779" max="779" width="0.42578125" style="88" customWidth="1"/>
    <col min="780" max="780" width="11.42578125" style="88" customWidth="1"/>
    <col min="781" max="781" width="0.42578125" style="88" customWidth="1"/>
    <col min="782" max="782" width="10.42578125" style="88" customWidth="1"/>
    <col min="783" max="783" width="0.42578125" style="88" customWidth="1"/>
    <col min="784" max="784" width="10.5703125" style="88" customWidth="1"/>
    <col min="785" max="785" width="0.42578125" style="88" customWidth="1"/>
    <col min="786" max="786" width="12.42578125" style="88" customWidth="1"/>
    <col min="787" max="787" width="0.42578125" style="88" customWidth="1"/>
    <col min="788" max="788" width="10.5703125" style="88" customWidth="1"/>
    <col min="789" max="789" width="12.42578125" style="88" bestFit="1" customWidth="1"/>
    <col min="790" max="1016" width="10.42578125" style="88"/>
    <col min="1017" max="1017" width="33.5703125" style="88" customWidth="1"/>
    <col min="1018" max="1018" width="10.42578125" style="88" customWidth="1"/>
    <col min="1019" max="1019" width="0.42578125" style="88" customWidth="1"/>
    <col min="1020" max="1020" width="12" style="88" customWidth="1"/>
    <col min="1021" max="1021" width="0.42578125" style="88" customWidth="1"/>
    <col min="1022" max="1022" width="10.42578125" style="88" customWidth="1"/>
    <col min="1023" max="1023" width="0.42578125" style="88" customWidth="1"/>
    <col min="1024" max="1024" width="9.42578125" style="88" customWidth="1"/>
    <col min="1025" max="1025" width="0.42578125" style="88" customWidth="1"/>
    <col min="1026" max="1026" width="11" style="88" customWidth="1"/>
    <col min="1027" max="1027" width="0.42578125" style="88" customWidth="1"/>
    <col min="1028" max="1028" width="12.42578125" style="88" customWidth="1"/>
    <col min="1029" max="1029" width="0.42578125" style="88" customWidth="1"/>
    <col min="1030" max="1030" width="11.42578125" style="88" customWidth="1"/>
    <col min="1031" max="1031" width="0.42578125" style="88" customWidth="1"/>
    <col min="1032" max="1032" width="12.42578125" style="88" customWidth="1"/>
    <col min="1033" max="1033" width="0.42578125" style="88" customWidth="1"/>
    <col min="1034" max="1034" width="10.42578125" style="88" customWidth="1"/>
    <col min="1035" max="1035" width="0.42578125" style="88" customWidth="1"/>
    <col min="1036" max="1036" width="11.42578125" style="88" customWidth="1"/>
    <col min="1037" max="1037" width="0.42578125" style="88" customWidth="1"/>
    <col min="1038" max="1038" width="10.42578125" style="88" customWidth="1"/>
    <col min="1039" max="1039" width="0.42578125" style="88" customWidth="1"/>
    <col min="1040" max="1040" width="10.5703125" style="88" customWidth="1"/>
    <col min="1041" max="1041" width="0.42578125" style="88" customWidth="1"/>
    <col min="1042" max="1042" width="12.42578125" style="88" customWidth="1"/>
    <col min="1043" max="1043" width="0.42578125" style="88" customWidth="1"/>
    <col min="1044" max="1044" width="10.5703125" style="88" customWidth="1"/>
    <col min="1045" max="1045" width="12.42578125" style="88" bestFit="1" customWidth="1"/>
    <col min="1046" max="1272" width="10.42578125" style="88"/>
    <col min="1273" max="1273" width="33.5703125" style="88" customWidth="1"/>
    <col min="1274" max="1274" width="10.42578125" style="88" customWidth="1"/>
    <col min="1275" max="1275" width="0.42578125" style="88" customWidth="1"/>
    <col min="1276" max="1276" width="12" style="88" customWidth="1"/>
    <col min="1277" max="1277" width="0.42578125" style="88" customWidth="1"/>
    <col min="1278" max="1278" width="10.42578125" style="88" customWidth="1"/>
    <col min="1279" max="1279" width="0.42578125" style="88" customWidth="1"/>
    <col min="1280" max="1280" width="9.42578125" style="88" customWidth="1"/>
    <col min="1281" max="1281" width="0.42578125" style="88" customWidth="1"/>
    <col min="1282" max="1282" width="11" style="88" customWidth="1"/>
    <col min="1283" max="1283" width="0.42578125" style="88" customWidth="1"/>
    <col min="1284" max="1284" width="12.42578125" style="88" customWidth="1"/>
    <col min="1285" max="1285" width="0.42578125" style="88" customWidth="1"/>
    <col min="1286" max="1286" width="11.42578125" style="88" customWidth="1"/>
    <col min="1287" max="1287" width="0.42578125" style="88" customWidth="1"/>
    <col min="1288" max="1288" width="12.42578125" style="88" customWidth="1"/>
    <col min="1289" max="1289" width="0.42578125" style="88" customWidth="1"/>
    <col min="1290" max="1290" width="10.42578125" style="88" customWidth="1"/>
    <col min="1291" max="1291" width="0.42578125" style="88" customWidth="1"/>
    <col min="1292" max="1292" width="11.42578125" style="88" customWidth="1"/>
    <col min="1293" max="1293" width="0.42578125" style="88" customWidth="1"/>
    <col min="1294" max="1294" width="10.42578125" style="88" customWidth="1"/>
    <col min="1295" max="1295" width="0.42578125" style="88" customWidth="1"/>
    <col min="1296" max="1296" width="10.5703125" style="88" customWidth="1"/>
    <col min="1297" max="1297" width="0.42578125" style="88" customWidth="1"/>
    <col min="1298" max="1298" width="12.42578125" style="88" customWidth="1"/>
    <col min="1299" max="1299" width="0.42578125" style="88" customWidth="1"/>
    <col min="1300" max="1300" width="10.5703125" style="88" customWidth="1"/>
    <col min="1301" max="1301" width="12.42578125" style="88" bestFit="1" customWidth="1"/>
    <col min="1302" max="1528" width="10.42578125" style="88"/>
    <col min="1529" max="1529" width="33.5703125" style="88" customWidth="1"/>
    <col min="1530" max="1530" width="10.42578125" style="88" customWidth="1"/>
    <col min="1531" max="1531" width="0.42578125" style="88" customWidth="1"/>
    <col min="1532" max="1532" width="12" style="88" customWidth="1"/>
    <col min="1533" max="1533" width="0.42578125" style="88" customWidth="1"/>
    <col min="1534" max="1534" width="10.42578125" style="88" customWidth="1"/>
    <col min="1535" max="1535" width="0.42578125" style="88" customWidth="1"/>
    <col min="1536" max="1536" width="9.42578125" style="88" customWidth="1"/>
    <col min="1537" max="1537" width="0.42578125" style="88" customWidth="1"/>
    <col min="1538" max="1538" width="11" style="88" customWidth="1"/>
    <col min="1539" max="1539" width="0.42578125" style="88" customWidth="1"/>
    <col min="1540" max="1540" width="12.42578125" style="88" customWidth="1"/>
    <col min="1541" max="1541" width="0.42578125" style="88" customWidth="1"/>
    <col min="1542" max="1542" width="11.42578125" style="88" customWidth="1"/>
    <col min="1543" max="1543" width="0.42578125" style="88" customWidth="1"/>
    <col min="1544" max="1544" width="12.42578125" style="88" customWidth="1"/>
    <col min="1545" max="1545" width="0.42578125" style="88" customWidth="1"/>
    <col min="1546" max="1546" width="10.42578125" style="88" customWidth="1"/>
    <col min="1547" max="1547" width="0.42578125" style="88" customWidth="1"/>
    <col min="1548" max="1548" width="11.42578125" style="88" customWidth="1"/>
    <col min="1549" max="1549" width="0.42578125" style="88" customWidth="1"/>
    <col min="1550" max="1550" width="10.42578125" style="88" customWidth="1"/>
    <col min="1551" max="1551" width="0.42578125" style="88" customWidth="1"/>
    <col min="1552" max="1552" width="10.5703125" style="88" customWidth="1"/>
    <col min="1553" max="1553" width="0.42578125" style="88" customWidth="1"/>
    <col min="1554" max="1554" width="12.42578125" style="88" customWidth="1"/>
    <col min="1555" max="1555" width="0.42578125" style="88" customWidth="1"/>
    <col min="1556" max="1556" width="10.5703125" style="88" customWidth="1"/>
    <col min="1557" max="1557" width="12.42578125" style="88" bestFit="1" customWidth="1"/>
    <col min="1558" max="1784" width="10.42578125" style="88"/>
    <col min="1785" max="1785" width="33.5703125" style="88" customWidth="1"/>
    <col min="1786" max="1786" width="10.42578125" style="88" customWidth="1"/>
    <col min="1787" max="1787" width="0.42578125" style="88" customWidth="1"/>
    <col min="1788" max="1788" width="12" style="88" customWidth="1"/>
    <col min="1789" max="1789" width="0.42578125" style="88" customWidth="1"/>
    <col min="1790" max="1790" width="10.42578125" style="88" customWidth="1"/>
    <col min="1791" max="1791" width="0.42578125" style="88" customWidth="1"/>
    <col min="1792" max="1792" width="9.42578125" style="88" customWidth="1"/>
    <col min="1793" max="1793" width="0.42578125" style="88" customWidth="1"/>
    <col min="1794" max="1794" width="11" style="88" customWidth="1"/>
    <col min="1795" max="1795" width="0.42578125" style="88" customWidth="1"/>
    <col min="1796" max="1796" width="12.42578125" style="88" customWidth="1"/>
    <col min="1797" max="1797" width="0.42578125" style="88" customWidth="1"/>
    <col min="1798" max="1798" width="11.42578125" style="88" customWidth="1"/>
    <col min="1799" max="1799" width="0.42578125" style="88" customWidth="1"/>
    <col min="1800" max="1800" width="12.42578125" style="88" customWidth="1"/>
    <col min="1801" max="1801" width="0.42578125" style="88" customWidth="1"/>
    <col min="1802" max="1802" width="10.42578125" style="88" customWidth="1"/>
    <col min="1803" max="1803" width="0.42578125" style="88" customWidth="1"/>
    <col min="1804" max="1804" width="11.42578125" style="88" customWidth="1"/>
    <col min="1805" max="1805" width="0.42578125" style="88" customWidth="1"/>
    <col min="1806" max="1806" width="10.42578125" style="88" customWidth="1"/>
    <col min="1807" max="1807" width="0.42578125" style="88" customWidth="1"/>
    <col min="1808" max="1808" width="10.5703125" style="88" customWidth="1"/>
    <col min="1809" max="1809" width="0.42578125" style="88" customWidth="1"/>
    <col min="1810" max="1810" width="12.42578125" style="88" customWidth="1"/>
    <col min="1811" max="1811" width="0.42578125" style="88" customWidth="1"/>
    <col min="1812" max="1812" width="10.5703125" style="88" customWidth="1"/>
    <col min="1813" max="1813" width="12.42578125" style="88" bestFit="1" customWidth="1"/>
    <col min="1814" max="2040" width="10.42578125" style="88"/>
    <col min="2041" max="2041" width="33.5703125" style="88" customWidth="1"/>
    <col min="2042" max="2042" width="10.42578125" style="88" customWidth="1"/>
    <col min="2043" max="2043" width="0.42578125" style="88" customWidth="1"/>
    <col min="2044" max="2044" width="12" style="88" customWidth="1"/>
    <col min="2045" max="2045" width="0.42578125" style="88" customWidth="1"/>
    <col min="2046" max="2046" width="10.42578125" style="88" customWidth="1"/>
    <col min="2047" max="2047" width="0.42578125" style="88" customWidth="1"/>
    <col min="2048" max="2048" width="9.42578125" style="88" customWidth="1"/>
    <col min="2049" max="2049" width="0.42578125" style="88" customWidth="1"/>
    <col min="2050" max="2050" width="11" style="88" customWidth="1"/>
    <col min="2051" max="2051" width="0.42578125" style="88" customWidth="1"/>
    <col min="2052" max="2052" width="12.42578125" style="88" customWidth="1"/>
    <col min="2053" max="2053" width="0.42578125" style="88" customWidth="1"/>
    <col min="2054" max="2054" width="11.42578125" style="88" customWidth="1"/>
    <col min="2055" max="2055" width="0.42578125" style="88" customWidth="1"/>
    <col min="2056" max="2056" width="12.42578125" style="88" customWidth="1"/>
    <col min="2057" max="2057" width="0.42578125" style="88" customWidth="1"/>
    <col min="2058" max="2058" width="10.42578125" style="88" customWidth="1"/>
    <col min="2059" max="2059" width="0.42578125" style="88" customWidth="1"/>
    <col min="2060" max="2060" width="11.42578125" style="88" customWidth="1"/>
    <col min="2061" max="2061" width="0.42578125" style="88" customWidth="1"/>
    <col min="2062" max="2062" width="10.42578125" style="88" customWidth="1"/>
    <col min="2063" max="2063" width="0.42578125" style="88" customWidth="1"/>
    <col min="2064" max="2064" width="10.5703125" style="88" customWidth="1"/>
    <col min="2065" max="2065" width="0.42578125" style="88" customWidth="1"/>
    <col min="2066" max="2066" width="12.42578125" style="88" customWidth="1"/>
    <col min="2067" max="2067" width="0.42578125" style="88" customWidth="1"/>
    <col min="2068" max="2068" width="10.5703125" style="88" customWidth="1"/>
    <col min="2069" max="2069" width="12.42578125" style="88" bestFit="1" customWidth="1"/>
    <col min="2070" max="2296" width="10.42578125" style="88"/>
    <col min="2297" max="2297" width="33.5703125" style="88" customWidth="1"/>
    <col min="2298" max="2298" width="10.42578125" style="88" customWidth="1"/>
    <col min="2299" max="2299" width="0.42578125" style="88" customWidth="1"/>
    <col min="2300" max="2300" width="12" style="88" customWidth="1"/>
    <col min="2301" max="2301" width="0.42578125" style="88" customWidth="1"/>
    <col min="2302" max="2302" width="10.42578125" style="88" customWidth="1"/>
    <col min="2303" max="2303" width="0.42578125" style="88" customWidth="1"/>
    <col min="2304" max="2304" width="9.42578125" style="88" customWidth="1"/>
    <col min="2305" max="2305" width="0.42578125" style="88" customWidth="1"/>
    <col min="2306" max="2306" width="11" style="88" customWidth="1"/>
    <col min="2307" max="2307" width="0.42578125" style="88" customWidth="1"/>
    <col min="2308" max="2308" width="12.42578125" style="88" customWidth="1"/>
    <col min="2309" max="2309" width="0.42578125" style="88" customWidth="1"/>
    <col min="2310" max="2310" width="11.42578125" style="88" customWidth="1"/>
    <col min="2311" max="2311" width="0.42578125" style="88" customWidth="1"/>
    <col min="2312" max="2312" width="12.42578125" style="88" customWidth="1"/>
    <col min="2313" max="2313" width="0.42578125" style="88" customWidth="1"/>
    <col min="2314" max="2314" width="10.42578125" style="88" customWidth="1"/>
    <col min="2315" max="2315" width="0.42578125" style="88" customWidth="1"/>
    <col min="2316" max="2316" width="11.42578125" style="88" customWidth="1"/>
    <col min="2317" max="2317" width="0.42578125" style="88" customWidth="1"/>
    <col min="2318" max="2318" width="10.42578125" style="88" customWidth="1"/>
    <col min="2319" max="2319" width="0.42578125" style="88" customWidth="1"/>
    <col min="2320" max="2320" width="10.5703125" style="88" customWidth="1"/>
    <col min="2321" max="2321" width="0.42578125" style="88" customWidth="1"/>
    <col min="2322" max="2322" width="12.42578125" style="88" customWidth="1"/>
    <col min="2323" max="2323" width="0.42578125" style="88" customWidth="1"/>
    <col min="2324" max="2324" width="10.5703125" style="88" customWidth="1"/>
    <col min="2325" max="2325" width="12.42578125" style="88" bestFit="1" customWidth="1"/>
    <col min="2326" max="2552" width="10.42578125" style="88"/>
    <col min="2553" max="2553" width="33.5703125" style="88" customWidth="1"/>
    <col min="2554" max="2554" width="10.42578125" style="88" customWidth="1"/>
    <col min="2555" max="2555" width="0.42578125" style="88" customWidth="1"/>
    <col min="2556" max="2556" width="12" style="88" customWidth="1"/>
    <col min="2557" max="2557" width="0.42578125" style="88" customWidth="1"/>
    <col min="2558" max="2558" width="10.42578125" style="88" customWidth="1"/>
    <col min="2559" max="2559" width="0.42578125" style="88" customWidth="1"/>
    <col min="2560" max="2560" width="9.42578125" style="88" customWidth="1"/>
    <col min="2561" max="2561" width="0.42578125" style="88" customWidth="1"/>
    <col min="2562" max="2562" width="11" style="88" customWidth="1"/>
    <col min="2563" max="2563" width="0.42578125" style="88" customWidth="1"/>
    <col min="2564" max="2564" width="12.42578125" style="88" customWidth="1"/>
    <col min="2565" max="2565" width="0.42578125" style="88" customWidth="1"/>
    <col min="2566" max="2566" width="11.42578125" style="88" customWidth="1"/>
    <col min="2567" max="2567" width="0.42578125" style="88" customWidth="1"/>
    <col min="2568" max="2568" width="12.42578125" style="88" customWidth="1"/>
    <col min="2569" max="2569" width="0.42578125" style="88" customWidth="1"/>
    <col min="2570" max="2570" width="10.42578125" style="88" customWidth="1"/>
    <col min="2571" max="2571" width="0.42578125" style="88" customWidth="1"/>
    <col min="2572" max="2572" width="11.42578125" style="88" customWidth="1"/>
    <col min="2573" max="2573" width="0.42578125" style="88" customWidth="1"/>
    <col min="2574" max="2574" width="10.42578125" style="88" customWidth="1"/>
    <col min="2575" max="2575" width="0.42578125" style="88" customWidth="1"/>
    <col min="2576" max="2576" width="10.5703125" style="88" customWidth="1"/>
    <col min="2577" max="2577" width="0.42578125" style="88" customWidth="1"/>
    <col min="2578" max="2578" width="12.42578125" style="88" customWidth="1"/>
    <col min="2579" max="2579" width="0.42578125" style="88" customWidth="1"/>
    <col min="2580" max="2580" width="10.5703125" style="88" customWidth="1"/>
    <col min="2581" max="2581" width="12.42578125" style="88" bestFit="1" customWidth="1"/>
    <col min="2582" max="2808" width="10.42578125" style="88"/>
    <col min="2809" max="2809" width="33.5703125" style="88" customWidth="1"/>
    <col min="2810" max="2810" width="10.42578125" style="88" customWidth="1"/>
    <col min="2811" max="2811" width="0.42578125" style="88" customWidth="1"/>
    <col min="2812" max="2812" width="12" style="88" customWidth="1"/>
    <col min="2813" max="2813" width="0.42578125" style="88" customWidth="1"/>
    <col min="2814" max="2814" width="10.42578125" style="88" customWidth="1"/>
    <col min="2815" max="2815" width="0.42578125" style="88" customWidth="1"/>
    <col min="2816" max="2816" width="9.42578125" style="88" customWidth="1"/>
    <col min="2817" max="2817" width="0.42578125" style="88" customWidth="1"/>
    <col min="2818" max="2818" width="11" style="88" customWidth="1"/>
    <col min="2819" max="2819" width="0.42578125" style="88" customWidth="1"/>
    <col min="2820" max="2820" width="12.42578125" style="88" customWidth="1"/>
    <col min="2821" max="2821" width="0.42578125" style="88" customWidth="1"/>
    <col min="2822" max="2822" width="11.42578125" style="88" customWidth="1"/>
    <col min="2823" max="2823" width="0.42578125" style="88" customWidth="1"/>
    <col min="2824" max="2824" width="12.42578125" style="88" customWidth="1"/>
    <col min="2825" max="2825" width="0.42578125" style="88" customWidth="1"/>
    <col min="2826" max="2826" width="10.42578125" style="88" customWidth="1"/>
    <col min="2827" max="2827" width="0.42578125" style="88" customWidth="1"/>
    <col min="2828" max="2828" width="11.42578125" style="88" customWidth="1"/>
    <col min="2829" max="2829" width="0.42578125" style="88" customWidth="1"/>
    <col min="2830" max="2830" width="10.42578125" style="88" customWidth="1"/>
    <col min="2831" max="2831" width="0.42578125" style="88" customWidth="1"/>
    <col min="2832" max="2832" width="10.5703125" style="88" customWidth="1"/>
    <col min="2833" max="2833" width="0.42578125" style="88" customWidth="1"/>
    <col min="2834" max="2834" width="12.42578125" style="88" customWidth="1"/>
    <col min="2835" max="2835" width="0.42578125" style="88" customWidth="1"/>
    <col min="2836" max="2836" width="10.5703125" style="88" customWidth="1"/>
    <col min="2837" max="2837" width="12.42578125" style="88" bestFit="1" customWidth="1"/>
    <col min="2838" max="3064" width="10.42578125" style="88"/>
    <col min="3065" max="3065" width="33.5703125" style="88" customWidth="1"/>
    <col min="3066" max="3066" width="10.42578125" style="88" customWidth="1"/>
    <col min="3067" max="3067" width="0.42578125" style="88" customWidth="1"/>
    <col min="3068" max="3068" width="12" style="88" customWidth="1"/>
    <col min="3069" max="3069" width="0.42578125" style="88" customWidth="1"/>
    <col min="3070" max="3070" width="10.42578125" style="88" customWidth="1"/>
    <col min="3071" max="3071" width="0.42578125" style="88" customWidth="1"/>
    <col min="3072" max="3072" width="9.42578125" style="88" customWidth="1"/>
    <col min="3073" max="3073" width="0.42578125" style="88" customWidth="1"/>
    <col min="3074" max="3074" width="11" style="88" customWidth="1"/>
    <col min="3075" max="3075" width="0.42578125" style="88" customWidth="1"/>
    <col min="3076" max="3076" width="12.42578125" style="88" customWidth="1"/>
    <col min="3077" max="3077" width="0.42578125" style="88" customWidth="1"/>
    <col min="3078" max="3078" width="11.42578125" style="88" customWidth="1"/>
    <col min="3079" max="3079" width="0.42578125" style="88" customWidth="1"/>
    <col min="3080" max="3080" width="12.42578125" style="88" customWidth="1"/>
    <col min="3081" max="3081" width="0.42578125" style="88" customWidth="1"/>
    <col min="3082" max="3082" width="10.42578125" style="88" customWidth="1"/>
    <col min="3083" max="3083" width="0.42578125" style="88" customWidth="1"/>
    <col min="3084" max="3084" width="11.42578125" style="88" customWidth="1"/>
    <col min="3085" max="3085" width="0.42578125" style="88" customWidth="1"/>
    <col min="3086" max="3086" width="10.42578125" style="88" customWidth="1"/>
    <col min="3087" max="3087" width="0.42578125" style="88" customWidth="1"/>
    <col min="3088" max="3088" width="10.5703125" style="88" customWidth="1"/>
    <col min="3089" max="3089" width="0.42578125" style="88" customWidth="1"/>
    <col min="3090" max="3090" width="12.42578125" style="88" customWidth="1"/>
    <col min="3091" max="3091" width="0.42578125" style="88" customWidth="1"/>
    <col min="3092" max="3092" width="10.5703125" style="88" customWidth="1"/>
    <col min="3093" max="3093" width="12.42578125" style="88" bestFit="1" customWidth="1"/>
    <col min="3094" max="3320" width="10.42578125" style="88"/>
    <col min="3321" max="3321" width="33.5703125" style="88" customWidth="1"/>
    <col min="3322" max="3322" width="10.42578125" style="88" customWidth="1"/>
    <col min="3323" max="3323" width="0.42578125" style="88" customWidth="1"/>
    <col min="3324" max="3324" width="12" style="88" customWidth="1"/>
    <col min="3325" max="3325" width="0.42578125" style="88" customWidth="1"/>
    <col min="3326" max="3326" width="10.42578125" style="88" customWidth="1"/>
    <col min="3327" max="3327" width="0.42578125" style="88" customWidth="1"/>
    <col min="3328" max="3328" width="9.42578125" style="88" customWidth="1"/>
    <col min="3329" max="3329" width="0.42578125" style="88" customWidth="1"/>
    <col min="3330" max="3330" width="11" style="88" customWidth="1"/>
    <col min="3331" max="3331" width="0.42578125" style="88" customWidth="1"/>
    <col min="3332" max="3332" width="12.42578125" style="88" customWidth="1"/>
    <col min="3333" max="3333" width="0.42578125" style="88" customWidth="1"/>
    <col min="3334" max="3334" width="11.42578125" style="88" customWidth="1"/>
    <col min="3335" max="3335" width="0.42578125" style="88" customWidth="1"/>
    <col min="3336" max="3336" width="12.42578125" style="88" customWidth="1"/>
    <col min="3337" max="3337" width="0.42578125" style="88" customWidth="1"/>
    <col min="3338" max="3338" width="10.42578125" style="88" customWidth="1"/>
    <col min="3339" max="3339" width="0.42578125" style="88" customWidth="1"/>
    <col min="3340" max="3340" width="11.42578125" style="88" customWidth="1"/>
    <col min="3341" max="3341" width="0.42578125" style="88" customWidth="1"/>
    <col min="3342" max="3342" width="10.42578125" style="88" customWidth="1"/>
    <col min="3343" max="3343" width="0.42578125" style="88" customWidth="1"/>
    <col min="3344" max="3344" width="10.5703125" style="88" customWidth="1"/>
    <col min="3345" max="3345" width="0.42578125" style="88" customWidth="1"/>
    <col min="3346" max="3346" width="12.42578125" style="88" customWidth="1"/>
    <col min="3347" max="3347" width="0.42578125" style="88" customWidth="1"/>
    <col min="3348" max="3348" width="10.5703125" style="88" customWidth="1"/>
    <col min="3349" max="3349" width="12.42578125" style="88" bestFit="1" customWidth="1"/>
    <col min="3350" max="3576" width="10.42578125" style="88"/>
    <col min="3577" max="3577" width="33.5703125" style="88" customWidth="1"/>
    <col min="3578" max="3578" width="10.42578125" style="88" customWidth="1"/>
    <col min="3579" max="3579" width="0.42578125" style="88" customWidth="1"/>
    <col min="3580" max="3580" width="12" style="88" customWidth="1"/>
    <col min="3581" max="3581" width="0.42578125" style="88" customWidth="1"/>
    <col min="3582" max="3582" width="10.42578125" style="88" customWidth="1"/>
    <col min="3583" max="3583" width="0.42578125" style="88" customWidth="1"/>
    <col min="3584" max="3584" width="9.42578125" style="88" customWidth="1"/>
    <col min="3585" max="3585" width="0.42578125" style="88" customWidth="1"/>
    <col min="3586" max="3586" width="11" style="88" customWidth="1"/>
    <col min="3587" max="3587" width="0.42578125" style="88" customWidth="1"/>
    <col min="3588" max="3588" width="12.42578125" style="88" customWidth="1"/>
    <col min="3589" max="3589" width="0.42578125" style="88" customWidth="1"/>
    <col min="3590" max="3590" width="11.42578125" style="88" customWidth="1"/>
    <col min="3591" max="3591" width="0.42578125" style="88" customWidth="1"/>
    <col min="3592" max="3592" width="12.42578125" style="88" customWidth="1"/>
    <col min="3593" max="3593" width="0.42578125" style="88" customWidth="1"/>
    <col min="3594" max="3594" width="10.42578125" style="88" customWidth="1"/>
    <col min="3595" max="3595" width="0.42578125" style="88" customWidth="1"/>
    <col min="3596" max="3596" width="11.42578125" style="88" customWidth="1"/>
    <col min="3597" max="3597" width="0.42578125" style="88" customWidth="1"/>
    <col min="3598" max="3598" width="10.42578125" style="88" customWidth="1"/>
    <col min="3599" max="3599" width="0.42578125" style="88" customWidth="1"/>
    <col min="3600" max="3600" width="10.5703125" style="88" customWidth="1"/>
    <col min="3601" max="3601" width="0.42578125" style="88" customWidth="1"/>
    <col min="3602" max="3602" width="12.42578125" style="88" customWidth="1"/>
    <col min="3603" max="3603" width="0.42578125" style="88" customWidth="1"/>
    <col min="3604" max="3604" width="10.5703125" style="88" customWidth="1"/>
    <col min="3605" max="3605" width="12.42578125" style="88" bestFit="1" customWidth="1"/>
    <col min="3606" max="3832" width="10.42578125" style="88"/>
    <col min="3833" max="3833" width="33.5703125" style="88" customWidth="1"/>
    <col min="3834" max="3834" width="10.42578125" style="88" customWidth="1"/>
    <col min="3835" max="3835" width="0.42578125" style="88" customWidth="1"/>
    <col min="3836" max="3836" width="12" style="88" customWidth="1"/>
    <col min="3837" max="3837" width="0.42578125" style="88" customWidth="1"/>
    <col min="3838" max="3838" width="10.42578125" style="88" customWidth="1"/>
    <col min="3839" max="3839" width="0.42578125" style="88" customWidth="1"/>
    <col min="3840" max="3840" width="9.42578125" style="88" customWidth="1"/>
    <col min="3841" max="3841" width="0.42578125" style="88" customWidth="1"/>
    <col min="3842" max="3842" width="11" style="88" customWidth="1"/>
    <col min="3843" max="3843" width="0.42578125" style="88" customWidth="1"/>
    <col min="3844" max="3844" width="12.42578125" style="88" customWidth="1"/>
    <col min="3845" max="3845" width="0.42578125" style="88" customWidth="1"/>
    <col min="3846" max="3846" width="11.42578125" style="88" customWidth="1"/>
    <col min="3847" max="3847" width="0.42578125" style="88" customWidth="1"/>
    <col min="3848" max="3848" width="12.42578125" style="88" customWidth="1"/>
    <col min="3849" max="3849" width="0.42578125" style="88" customWidth="1"/>
    <col min="3850" max="3850" width="10.42578125" style="88" customWidth="1"/>
    <col min="3851" max="3851" width="0.42578125" style="88" customWidth="1"/>
    <col min="3852" max="3852" width="11.42578125" style="88" customWidth="1"/>
    <col min="3853" max="3853" width="0.42578125" style="88" customWidth="1"/>
    <col min="3854" max="3854" width="10.42578125" style="88" customWidth="1"/>
    <col min="3855" max="3855" width="0.42578125" style="88" customWidth="1"/>
    <col min="3856" max="3856" width="10.5703125" style="88" customWidth="1"/>
    <col min="3857" max="3857" width="0.42578125" style="88" customWidth="1"/>
    <col min="3858" max="3858" width="12.42578125" style="88" customWidth="1"/>
    <col min="3859" max="3859" width="0.42578125" style="88" customWidth="1"/>
    <col min="3860" max="3860" width="10.5703125" style="88" customWidth="1"/>
    <col min="3861" max="3861" width="12.42578125" style="88" bestFit="1" customWidth="1"/>
    <col min="3862" max="4088" width="10.42578125" style="88"/>
    <col min="4089" max="4089" width="33.5703125" style="88" customWidth="1"/>
    <col min="4090" max="4090" width="10.42578125" style="88" customWidth="1"/>
    <col min="4091" max="4091" width="0.42578125" style="88" customWidth="1"/>
    <col min="4092" max="4092" width="12" style="88" customWidth="1"/>
    <col min="4093" max="4093" width="0.42578125" style="88" customWidth="1"/>
    <col min="4094" max="4094" width="10.42578125" style="88" customWidth="1"/>
    <col min="4095" max="4095" width="0.42578125" style="88" customWidth="1"/>
    <col min="4096" max="4096" width="9.42578125" style="88" customWidth="1"/>
    <col min="4097" max="4097" width="0.42578125" style="88" customWidth="1"/>
    <col min="4098" max="4098" width="11" style="88" customWidth="1"/>
    <col min="4099" max="4099" width="0.42578125" style="88" customWidth="1"/>
    <col min="4100" max="4100" width="12.42578125" style="88" customWidth="1"/>
    <col min="4101" max="4101" width="0.42578125" style="88" customWidth="1"/>
    <col min="4102" max="4102" width="11.42578125" style="88" customWidth="1"/>
    <col min="4103" max="4103" width="0.42578125" style="88" customWidth="1"/>
    <col min="4104" max="4104" width="12.42578125" style="88" customWidth="1"/>
    <col min="4105" max="4105" width="0.42578125" style="88" customWidth="1"/>
    <col min="4106" max="4106" width="10.42578125" style="88" customWidth="1"/>
    <col min="4107" max="4107" width="0.42578125" style="88" customWidth="1"/>
    <col min="4108" max="4108" width="11.42578125" style="88" customWidth="1"/>
    <col min="4109" max="4109" width="0.42578125" style="88" customWidth="1"/>
    <col min="4110" max="4110" width="10.42578125" style="88" customWidth="1"/>
    <col min="4111" max="4111" width="0.42578125" style="88" customWidth="1"/>
    <col min="4112" max="4112" width="10.5703125" style="88" customWidth="1"/>
    <col min="4113" max="4113" width="0.42578125" style="88" customWidth="1"/>
    <col min="4114" max="4114" width="12.42578125" style="88" customWidth="1"/>
    <col min="4115" max="4115" width="0.42578125" style="88" customWidth="1"/>
    <col min="4116" max="4116" width="10.5703125" style="88" customWidth="1"/>
    <col min="4117" max="4117" width="12.42578125" style="88" bestFit="1" customWidth="1"/>
    <col min="4118" max="4344" width="10.42578125" style="88"/>
    <col min="4345" max="4345" width="33.5703125" style="88" customWidth="1"/>
    <col min="4346" max="4346" width="10.42578125" style="88" customWidth="1"/>
    <col min="4347" max="4347" width="0.42578125" style="88" customWidth="1"/>
    <col min="4348" max="4348" width="12" style="88" customWidth="1"/>
    <col min="4349" max="4349" width="0.42578125" style="88" customWidth="1"/>
    <col min="4350" max="4350" width="10.42578125" style="88" customWidth="1"/>
    <col min="4351" max="4351" width="0.42578125" style="88" customWidth="1"/>
    <col min="4352" max="4352" width="9.42578125" style="88" customWidth="1"/>
    <col min="4353" max="4353" width="0.42578125" style="88" customWidth="1"/>
    <col min="4354" max="4354" width="11" style="88" customWidth="1"/>
    <col min="4355" max="4355" width="0.42578125" style="88" customWidth="1"/>
    <col min="4356" max="4356" width="12.42578125" style="88" customWidth="1"/>
    <col min="4357" max="4357" width="0.42578125" style="88" customWidth="1"/>
    <col min="4358" max="4358" width="11.42578125" style="88" customWidth="1"/>
    <col min="4359" max="4359" width="0.42578125" style="88" customWidth="1"/>
    <col min="4360" max="4360" width="12.42578125" style="88" customWidth="1"/>
    <col min="4361" max="4361" width="0.42578125" style="88" customWidth="1"/>
    <col min="4362" max="4362" width="10.42578125" style="88" customWidth="1"/>
    <col min="4363" max="4363" width="0.42578125" style="88" customWidth="1"/>
    <col min="4364" max="4364" width="11.42578125" style="88" customWidth="1"/>
    <col min="4365" max="4365" width="0.42578125" style="88" customWidth="1"/>
    <col min="4366" max="4366" width="10.42578125" style="88" customWidth="1"/>
    <col min="4367" max="4367" width="0.42578125" style="88" customWidth="1"/>
    <col min="4368" max="4368" width="10.5703125" style="88" customWidth="1"/>
    <col min="4369" max="4369" width="0.42578125" style="88" customWidth="1"/>
    <col min="4370" max="4370" width="12.42578125" style="88" customWidth="1"/>
    <col min="4371" max="4371" width="0.42578125" style="88" customWidth="1"/>
    <col min="4372" max="4372" width="10.5703125" style="88" customWidth="1"/>
    <col min="4373" max="4373" width="12.42578125" style="88" bestFit="1" customWidth="1"/>
    <col min="4374" max="4600" width="10.42578125" style="88"/>
    <col min="4601" max="4601" width="33.5703125" style="88" customWidth="1"/>
    <col min="4602" max="4602" width="10.42578125" style="88" customWidth="1"/>
    <col min="4603" max="4603" width="0.42578125" style="88" customWidth="1"/>
    <col min="4604" max="4604" width="12" style="88" customWidth="1"/>
    <col min="4605" max="4605" width="0.42578125" style="88" customWidth="1"/>
    <col min="4606" max="4606" width="10.42578125" style="88" customWidth="1"/>
    <col min="4607" max="4607" width="0.42578125" style="88" customWidth="1"/>
    <col min="4608" max="4608" width="9.42578125" style="88" customWidth="1"/>
    <col min="4609" max="4609" width="0.42578125" style="88" customWidth="1"/>
    <col min="4610" max="4610" width="11" style="88" customWidth="1"/>
    <col min="4611" max="4611" width="0.42578125" style="88" customWidth="1"/>
    <col min="4612" max="4612" width="12.42578125" style="88" customWidth="1"/>
    <col min="4613" max="4613" width="0.42578125" style="88" customWidth="1"/>
    <col min="4614" max="4614" width="11.42578125" style="88" customWidth="1"/>
    <col min="4615" max="4615" width="0.42578125" style="88" customWidth="1"/>
    <col min="4616" max="4616" width="12.42578125" style="88" customWidth="1"/>
    <col min="4617" max="4617" width="0.42578125" style="88" customWidth="1"/>
    <col min="4618" max="4618" width="10.42578125" style="88" customWidth="1"/>
    <col min="4619" max="4619" width="0.42578125" style="88" customWidth="1"/>
    <col min="4620" max="4620" width="11.42578125" style="88" customWidth="1"/>
    <col min="4621" max="4621" width="0.42578125" style="88" customWidth="1"/>
    <col min="4622" max="4622" width="10.42578125" style="88" customWidth="1"/>
    <col min="4623" max="4623" width="0.42578125" style="88" customWidth="1"/>
    <col min="4624" max="4624" width="10.5703125" style="88" customWidth="1"/>
    <col min="4625" max="4625" width="0.42578125" style="88" customWidth="1"/>
    <col min="4626" max="4626" width="12.42578125" style="88" customWidth="1"/>
    <col min="4627" max="4627" width="0.42578125" style="88" customWidth="1"/>
    <col min="4628" max="4628" width="10.5703125" style="88" customWidth="1"/>
    <col min="4629" max="4629" width="12.42578125" style="88" bestFit="1" customWidth="1"/>
    <col min="4630" max="4856" width="10.42578125" style="88"/>
    <col min="4857" max="4857" width="33.5703125" style="88" customWidth="1"/>
    <col min="4858" max="4858" width="10.42578125" style="88" customWidth="1"/>
    <col min="4859" max="4859" width="0.42578125" style="88" customWidth="1"/>
    <col min="4860" max="4860" width="12" style="88" customWidth="1"/>
    <col min="4861" max="4861" width="0.42578125" style="88" customWidth="1"/>
    <col min="4862" max="4862" width="10.42578125" style="88" customWidth="1"/>
    <col min="4863" max="4863" width="0.42578125" style="88" customWidth="1"/>
    <col min="4864" max="4864" width="9.42578125" style="88" customWidth="1"/>
    <col min="4865" max="4865" width="0.42578125" style="88" customWidth="1"/>
    <col min="4866" max="4866" width="11" style="88" customWidth="1"/>
    <col min="4867" max="4867" width="0.42578125" style="88" customWidth="1"/>
    <col min="4868" max="4868" width="12.42578125" style="88" customWidth="1"/>
    <col min="4869" max="4869" width="0.42578125" style="88" customWidth="1"/>
    <col min="4870" max="4870" width="11.42578125" style="88" customWidth="1"/>
    <col min="4871" max="4871" width="0.42578125" style="88" customWidth="1"/>
    <col min="4872" max="4872" width="12.42578125" style="88" customWidth="1"/>
    <col min="4873" max="4873" width="0.42578125" style="88" customWidth="1"/>
    <col min="4874" max="4874" width="10.42578125" style="88" customWidth="1"/>
    <col min="4875" max="4875" width="0.42578125" style="88" customWidth="1"/>
    <col min="4876" max="4876" width="11.42578125" style="88" customWidth="1"/>
    <col min="4877" max="4877" width="0.42578125" style="88" customWidth="1"/>
    <col min="4878" max="4878" width="10.42578125" style="88" customWidth="1"/>
    <col min="4879" max="4879" width="0.42578125" style="88" customWidth="1"/>
    <col min="4880" max="4880" width="10.5703125" style="88" customWidth="1"/>
    <col min="4881" max="4881" width="0.42578125" style="88" customWidth="1"/>
    <col min="4882" max="4882" width="12.42578125" style="88" customWidth="1"/>
    <col min="4883" max="4883" width="0.42578125" style="88" customWidth="1"/>
    <col min="4884" max="4884" width="10.5703125" style="88" customWidth="1"/>
    <col min="4885" max="4885" width="12.42578125" style="88" bestFit="1" customWidth="1"/>
    <col min="4886" max="5112" width="10.42578125" style="88"/>
    <col min="5113" max="5113" width="33.5703125" style="88" customWidth="1"/>
    <col min="5114" max="5114" width="10.42578125" style="88" customWidth="1"/>
    <col min="5115" max="5115" width="0.42578125" style="88" customWidth="1"/>
    <col min="5116" max="5116" width="12" style="88" customWidth="1"/>
    <col min="5117" max="5117" width="0.42578125" style="88" customWidth="1"/>
    <col min="5118" max="5118" width="10.42578125" style="88" customWidth="1"/>
    <col min="5119" max="5119" width="0.42578125" style="88" customWidth="1"/>
    <col min="5120" max="5120" width="9.42578125" style="88" customWidth="1"/>
    <col min="5121" max="5121" width="0.42578125" style="88" customWidth="1"/>
    <col min="5122" max="5122" width="11" style="88" customWidth="1"/>
    <col min="5123" max="5123" width="0.42578125" style="88" customWidth="1"/>
    <col min="5124" max="5124" width="12.42578125" style="88" customWidth="1"/>
    <col min="5125" max="5125" width="0.42578125" style="88" customWidth="1"/>
    <col min="5126" max="5126" width="11.42578125" style="88" customWidth="1"/>
    <col min="5127" max="5127" width="0.42578125" style="88" customWidth="1"/>
    <col min="5128" max="5128" width="12.42578125" style="88" customWidth="1"/>
    <col min="5129" max="5129" width="0.42578125" style="88" customWidth="1"/>
    <col min="5130" max="5130" width="10.42578125" style="88" customWidth="1"/>
    <col min="5131" max="5131" width="0.42578125" style="88" customWidth="1"/>
    <col min="5132" max="5132" width="11.42578125" style="88" customWidth="1"/>
    <col min="5133" max="5133" width="0.42578125" style="88" customWidth="1"/>
    <col min="5134" max="5134" width="10.42578125" style="88" customWidth="1"/>
    <col min="5135" max="5135" width="0.42578125" style="88" customWidth="1"/>
    <col min="5136" max="5136" width="10.5703125" style="88" customWidth="1"/>
    <col min="5137" max="5137" width="0.42578125" style="88" customWidth="1"/>
    <col min="5138" max="5138" width="12.42578125" style="88" customWidth="1"/>
    <col min="5139" max="5139" width="0.42578125" style="88" customWidth="1"/>
    <col min="5140" max="5140" width="10.5703125" style="88" customWidth="1"/>
    <col min="5141" max="5141" width="12.42578125" style="88" bestFit="1" customWidth="1"/>
    <col min="5142" max="5368" width="10.42578125" style="88"/>
    <col min="5369" max="5369" width="33.5703125" style="88" customWidth="1"/>
    <col min="5370" max="5370" width="10.42578125" style="88" customWidth="1"/>
    <col min="5371" max="5371" width="0.42578125" style="88" customWidth="1"/>
    <col min="5372" max="5372" width="12" style="88" customWidth="1"/>
    <col min="5373" max="5373" width="0.42578125" style="88" customWidth="1"/>
    <col min="5374" max="5374" width="10.42578125" style="88" customWidth="1"/>
    <col min="5375" max="5375" width="0.42578125" style="88" customWidth="1"/>
    <col min="5376" max="5376" width="9.42578125" style="88" customWidth="1"/>
    <col min="5377" max="5377" width="0.42578125" style="88" customWidth="1"/>
    <col min="5378" max="5378" width="11" style="88" customWidth="1"/>
    <col min="5379" max="5379" width="0.42578125" style="88" customWidth="1"/>
    <col min="5380" max="5380" width="12.42578125" style="88" customWidth="1"/>
    <col min="5381" max="5381" width="0.42578125" style="88" customWidth="1"/>
    <col min="5382" max="5382" width="11.42578125" style="88" customWidth="1"/>
    <col min="5383" max="5383" width="0.42578125" style="88" customWidth="1"/>
    <col min="5384" max="5384" width="12.42578125" style="88" customWidth="1"/>
    <col min="5385" max="5385" width="0.42578125" style="88" customWidth="1"/>
    <col min="5386" max="5386" width="10.42578125" style="88" customWidth="1"/>
    <col min="5387" max="5387" width="0.42578125" style="88" customWidth="1"/>
    <col min="5388" max="5388" width="11.42578125" style="88" customWidth="1"/>
    <col min="5389" max="5389" width="0.42578125" style="88" customWidth="1"/>
    <col min="5390" max="5390" width="10.42578125" style="88" customWidth="1"/>
    <col min="5391" max="5391" width="0.42578125" style="88" customWidth="1"/>
    <col min="5392" max="5392" width="10.5703125" style="88" customWidth="1"/>
    <col min="5393" max="5393" width="0.42578125" style="88" customWidth="1"/>
    <col min="5394" max="5394" width="12.42578125" style="88" customWidth="1"/>
    <col min="5395" max="5395" width="0.42578125" style="88" customWidth="1"/>
    <col min="5396" max="5396" width="10.5703125" style="88" customWidth="1"/>
    <col min="5397" max="5397" width="12.42578125" style="88" bestFit="1" customWidth="1"/>
    <col min="5398" max="5624" width="10.42578125" style="88"/>
    <col min="5625" max="5625" width="33.5703125" style="88" customWidth="1"/>
    <col min="5626" max="5626" width="10.42578125" style="88" customWidth="1"/>
    <col min="5627" max="5627" width="0.42578125" style="88" customWidth="1"/>
    <col min="5628" max="5628" width="12" style="88" customWidth="1"/>
    <col min="5629" max="5629" width="0.42578125" style="88" customWidth="1"/>
    <col min="5630" max="5630" width="10.42578125" style="88" customWidth="1"/>
    <col min="5631" max="5631" width="0.42578125" style="88" customWidth="1"/>
    <col min="5632" max="5632" width="9.42578125" style="88" customWidth="1"/>
    <col min="5633" max="5633" width="0.42578125" style="88" customWidth="1"/>
    <col min="5634" max="5634" width="11" style="88" customWidth="1"/>
    <col min="5635" max="5635" width="0.42578125" style="88" customWidth="1"/>
    <col min="5636" max="5636" width="12.42578125" style="88" customWidth="1"/>
    <col min="5637" max="5637" width="0.42578125" style="88" customWidth="1"/>
    <col min="5638" max="5638" width="11.42578125" style="88" customWidth="1"/>
    <col min="5639" max="5639" width="0.42578125" style="88" customWidth="1"/>
    <col min="5640" max="5640" width="12.42578125" style="88" customWidth="1"/>
    <col min="5641" max="5641" width="0.42578125" style="88" customWidth="1"/>
    <col min="5642" max="5642" width="10.42578125" style="88" customWidth="1"/>
    <col min="5643" max="5643" width="0.42578125" style="88" customWidth="1"/>
    <col min="5644" max="5644" width="11.42578125" style="88" customWidth="1"/>
    <col min="5645" max="5645" width="0.42578125" style="88" customWidth="1"/>
    <col min="5646" max="5646" width="10.42578125" style="88" customWidth="1"/>
    <col min="5647" max="5647" width="0.42578125" style="88" customWidth="1"/>
    <col min="5648" max="5648" width="10.5703125" style="88" customWidth="1"/>
    <col min="5649" max="5649" width="0.42578125" style="88" customWidth="1"/>
    <col min="5650" max="5650" width="12.42578125" style="88" customWidth="1"/>
    <col min="5651" max="5651" width="0.42578125" style="88" customWidth="1"/>
    <col min="5652" max="5652" width="10.5703125" style="88" customWidth="1"/>
    <col min="5653" max="5653" width="12.42578125" style="88" bestFit="1" customWidth="1"/>
    <col min="5654" max="5880" width="10.42578125" style="88"/>
    <col min="5881" max="5881" width="33.5703125" style="88" customWidth="1"/>
    <col min="5882" max="5882" width="10.42578125" style="88" customWidth="1"/>
    <col min="5883" max="5883" width="0.42578125" style="88" customWidth="1"/>
    <col min="5884" max="5884" width="12" style="88" customWidth="1"/>
    <col min="5885" max="5885" width="0.42578125" style="88" customWidth="1"/>
    <col min="5886" max="5886" width="10.42578125" style="88" customWidth="1"/>
    <col min="5887" max="5887" width="0.42578125" style="88" customWidth="1"/>
    <col min="5888" max="5888" width="9.42578125" style="88" customWidth="1"/>
    <col min="5889" max="5889" width="0.42578125" style="88" customWidth="1"/>
    <col min="5890" max="5890" width="11" style="88" customWidth="1"/>
    <col min="5891" max="5891" width="0.42578125" style="88" customWidth="1"/>
    <col min="5892" max="5892" width="12.42578125" style="88" customWidth="1"/>
    <col min="5893" max="5893" width="0.42578125" style="88" customWidth="1"/>
    <col min="5894" max="5894" width="11.42578125" style="88" customWidth="1"/>
    <col min="5895" max="5895" width="0.42578125" style="88" customWidth="1"/>
    <col min="5896" max="5896" width="12.42578125" style="88" customWidth="1"/>
    <col min="5897" max="5897" width="0.42578125" style="88" customWidth="1"/>
    <col min="5898" max="5898" width="10.42578125" style="88" customWidth="1"/>
    <col min="5899" max="5899" width="0.42578125" style="88" customWidth="1"/>
    <col min="5900" max="5900" width="11.42578125" style="88" customWidth="1"/>
    <col min="5901" max="5901" width="0.42578125" style="88" customWidth="1"/>
    <col min="5902" max="5902" width="10.42578125" style="88" customWidth="1"/>
    <col min="5903" max="5903" width="0.42578125" style="88" customWidth="1"/>
    <col min="5904" max="5904" width="10.5703125" style="88" customWidth="1"/>
    <col min="5905" max="5905" width="0.42578125" style="88" customWidth="1"/>
    <col min="5906" max="5906" width="12.42578125" style="88" customWidth="1"/>
    <col min="5907" max="5907" width="0.42578125" style="88" customWidth="1"/>
    <col min="5908" max="5908" width="10.5703125" style="88" customWidth="1"/>
    <col min="5909" max="5909" width="12.42578125" style="88" bestFit="1" customWidth="1"/>
    <col min="5910" max="6136" width="10.42578125" style="88"/>
    <col min="6137" max="6137" width="33.5703125" style="88" customWidth="1"/>
    <col min="6138" max="6138" width="10.42578125" style="88" customWidth="1"/>
    <col min="6139" max="6139" width="0.42578125" style="88" customWidth="1"/>
    <col min="6140" max="6140" width="12" style="88" customWidth="1"/>
    <col min="6141" max="6141" width="0.42578125" style="88" customWidth="1"/>
    <col min="6142" max="6142" width="10.42578125" style="88" customWidth="1"/>
    <col min="6143" max="6143" width="0.42578125" style="88" customWidth="1"/>
    <col min="6144" max="6144" width="9.42578125" style="88" customWidth="1"/>
    <col min="6145" max="6145" width="0.42578125" style="88" customWidth="1"/>
    <col min="6146" max="6146" width="11" style="88" customWidth="1"/>
    <col min="6147" max="6147" width="0.42578125" style="88" customWidth="1"/>
    <col min="6148" max="6148" width="12.42578125" style="88" customWidth="1"/>
    <col min="6149" max="6149" width="0.42578125" style="88" customWidth="1"/>
    <col min="6150" max="6150" width="11.42578125" style="88" customWidth="1"/>
    <col min="6151" max="6151" width="0.42578125" style="88" customWidth="1"/>
    <col min="6152" max="6152" width="12.42578125" style="88" customWidth="1"/>
    <col min="6153" max="6153" width="0.42578125" style="88" customWidth="1"/>
    <col min="6154" max="6154" width="10.42578125" style="88" customWidth="1"/>
    <col min="6155" max="6155" width="0.42578125" style="88" customWidth="1"/>
    <col min="6156" max="6156" width="11.42578125" style="88" customWidth="1"/>
    <col min="6157" max="6157" width="0.42578125" style="88" customWidth="1"/>
    <col min="6158" max="6158" width="10.42578125" style="88" customWidth="1"/>
    <col min="6159" max="6159" width="0.42578125" style="88" customWidth="1"/>
    <col min="6160" max="6160" width="10.5703125" style="88" customWidth="1"/>
    <col min="6161" max="6161" width="0.42578125" style="88" customWidth="1"/>
    <col min="6162" max="6162" width="12.42578125" style="88" customWidth="1"/>
    <col min="6163" max="6163" width="0.42578125" style="88" customWidth="1"/>
    <col min="6164" max="6164" width="10.5703125" style="88" customWidth="1"/>
    <col min="6165" max="6165" width="12.42578125" style="88" bestFit="1" customWidth="1"/>
    <col min="6166" max="6392" width="10.42578125" style="88"/>
    <col min="6393" max="6393" width="33.5703125" style="88" customWidth="1"/>
    <col min="6394" max="6394" width="10.42578125" style="88" customWidth="1"/>
    <col min="6395" max="6395" width="0.42578125" style="88" customWidth="1"/>
    <col min="6396" max="6396" width="12" style="88" customWidth="1"/>
    <col min="6397" max="6397" width="0.42578125" style="88" customWidth="1"/>
    <col min="6398" max="6398" width="10.42578125" style="88" customWidth="1"/>
    <col min="6399" max="6399" width="0.42578125" style="88" customWidth="1"/>
    <col min="6400" max="6400" width="9.42578125" style="88" customWidth="1"/>
    <col min="6401" max="6401" width="0.42578125" style="88" customWidth="1"/>
    <col min="6402" max="6402" width="11" style="88" customWidth="1"/>
    <col min="6403" max="6403" width="0.42578125" style="88" customWidth="1"/>
    <col min="6404" max="6404" width="12.42578125" style="88" customWidth="1"/>
    <col min="6405" max="6405" width="0.42578125" style="88" customWidth="1"/>
    <col min="6406" max="6406" width="11.42578125" style="88" customWidth="1"/>
    <col min="6407" max="6407" width="0.42578125" style="88" customWidth="1"/>
    <col min="6408" max="6408" width="12.42578125" style="88" customWidth="1"/>
    <col min="6409" max="6409" width="0.42578125" style="88" customWidth="1"/>
    <col min="6410" max="6410" width="10.42578125" style="88" customWidth="1"/>
    <col min="6411" max="6411" width="0.42578125" style="88" customWidth="1"/>
    <col min="6412" max="6412" width="11.42578125" style="88" customWidth="1"/>
    <col min="6413" max="6413" width="0.42578125" style="88" customWidth="1"/>
    <col min="6414" max="6414" width="10.42578125" style="88" customWidth="1"/>
    <col min="6415" max="6415" width="0.42578125" style="88" customWidth="1"/>
    <col min="6416" max="6416" width="10.5703125" style="88" customWidth="1"/>
    <col min="6417" max="6417" width="0.42578125" style="88" customWidth="1"/>
    <col min="6418" max="6418" width="12.42578125" style="88" customWidth="1"/>
    <col min="6419" max="6419" width="0.42578125" style="88" customWidth="1"/>
    <col min="6420" max="6420" width="10.5703125" style="88" customWidth="1"/>
    <col min="6421" max="6421" width="12.42578125" style="88" bestFit="1" customWidth="1"/>
    <col min="6422" max="6648" width="10.42578125" style="88"/>
    <col min="6649" max="6649" width="33.5703125" style="88" customWidth="1"/>
    <col min="6650" max="6650" width="10.42578125" style="88" customWidth="1"/>
    <col min="6651" max="6651" width="0.42578125" style="88" customWidth="1"/>
    <col min="6652" max="6652" width="12" style="88" customWidth="1"/>
    <col min="6653" max="6653" width="0.42578125" style="88" customWidth="1"/>
    <col min="6654" max="6654" width="10.42578125" style="88" customWidth="1"/>
    <col min="6655" max="6655" width="0.42578125" style="88" customWidth="1"/>
    <col min="6656" max="6656" width="9.42578125" style="88" customWidth="1"/>
    <col min="6657" max="6657" width="0.42578125" style="88" customWidth="1"/>
    <col min="6658" max="6658" width="11" style="88" customWidth="1"/>
    <col min="6659" max="6659" width="0.42578125" style="88" customWidth="1"/>
    <col min="6660" max="6660" width="12.42578125" style="88" customWidth="1"/>
    <col min="6661" max="6661" width="0.42578125" style="88" customWidth="1"/>
    <col min="6662" max="6662" width="11.42578125" style="88" customWidth="1"/>
    <col min="6663" max="6663" width="0.42578125" style="88" customWidth="1"/>
    <col min="6664" max="6664" width="12.42578125" style="88" customWidth="1"/>
    <col min="6665" max="6665" width="0.42578125" style="88" customWidth="1"/>
    <col min="6666" max="6666" width="10.42578125" style="88" customWidth="1"/>
    <col min="6667" max="6667" width="0.42578125" style="88" customWidth="1"/>
    <col min="6668" max="6668" width="11.42578125" style="88" customWidth="1"/>
    <col min="6669" max="6669" width="0.42578125" style="88" customWidth="1"/>
    <col min="6670" max="6670" width="10.42578125" style="88" customWidth="1"/>
    <col min="6671" max="6671" width="0.42578125" style="88" customWidth="1"/>
    <col min="6672" max="6672" width="10.5703125" style="88" customWidth="1"/>
    <col min="6673" max="6673" width="0.42578125" style="88" customWidth="1"/>
    <col min="6674" max="6674" width="12.42578125" style="88" customWidth="1"/>
    <col min="6675" max="6675" width="0.42578125" style="88" customWidth="1"/>
    <col min="6676" max="6676" width="10.5703125" style="88" customWidth="1"/>
    <col min="6677" max="6677" width="12.42578125" style="88" bestFit="1" customWidth="1"/>
    <col min="6678" max="6904" width="10.42578125" style="88"/>
    <col min="6905" max="6905" width="33.5703125" style="88" customWidth="1"/>
    <col min="6906" max="6906" width="10.42578125" style="88" customWidth="1"/>
    <col min="6907" max="6907" width="0.42578125" style="88" customWidth="1"/>
    <col min="6908" max="6908" width="12" style="88" customWidth="1"/>
    <col min="6909" max="6909" width="0.42578125" style="88" customWidth="1"/>
    <col min="6910" max="6910" width="10.42578125" style="88" customWidth="1"/>
    <col min="6911" max="6911" width="0.42578125" style="88" customWidth="1"/>
    <col min="6912" max="6912" width="9.42578125" style="88" customWidth="1"/>
    <col min="6913" max="6913" width="0.42578125" style="88" customWidth="1"/>
    <col min="6914" max="6914" width="11" style="88" customWidth="1"/>
    <col min="6915" max="6915" width="0.42578125" style="88" customWidth="1"/>
    <col min="6916" max="6916" width="12.42578125" style="88" customWidth="1"/>
    <col min="6917" max="6917" width="0.42578125" style="88" customWidth="1"/>
    <col min="6918" max="6918" width="11.42578125" style="88" customWidth="1"/>
    <col min="6919" max="6919" width="0.42578125" style="88" customWidth="1"/>
    <col min="6920" max="6920" width="12.42578125" style="88" customWidth="1"/>
    <col min="6921" max="6921" width="0.42578125" style="88" customWidth="1"/>
    <col min="6922" max="6922" width="10.42578125" style="88" customWidth="1"/>
    <col min="6923" max="6923" width="0.42578125" style="88" customWidth="1"/>
    <col min="6924" max="6924" width="11.42578125" style="88" customWidth="1"/>
    <col min="6925" max="6925" width="0.42578125" style="88" customWidth="1"/>
    <col min="6926" max="6926" width="10.42578125" style="88" customWidth="1"/>
    <col min="6927" max="6927" width="0.42578125" style="88" customWidth="1"/>
    <col min="6928" max="6928" width="10.5703125" style="88" customWidth="1"/>
    <col min="6929" max="6929" width="0.42578125" style="88" customWidth="1"/>
    <col min="6930" max="6930" width="12.42578125" style="88" customWidth="1"/>
    <col min="6931" max="6931" width="0.42578125" style="88" customWidth="1"/>
    <col min="6932" max="6932" width="10.5703125" style="88" customWidth="1"/>
    <col min="6933" max="6933" width="12.42578125" style="88" bestFit="1" customWidth="1"/>
    <col min="6934" max="7160" width="10.42578125" style="88"/>
    <col min="7161" max="7161" width="33.5703125" style="88" customWidth="1"/>
    <col min="7162" max="7162" width="10.42578125" style="88" customWidth="1"/>
    <col min="7163" max="7163" width="0.42578125" style="88" customWidth="1"/>
    <col min="7164" max="7164" width="12" style="88" customWidth="1"/>
    <col min="7165" max="7165" width="0.42578125" style="88" customWidth="1"/>
    <col min="7166" max="7166" width="10.42578125" style="88" customWidth="1"/>
    <col min="7167" max="7167" width="0.42578125" style="88" customWidth="1"/>
    <col min="7168" max="7168" width="9.42578125" style="88" customWidth="1"/>
    <col min="7169" max="7169" width="0.42578125" style="88" customWidth="1"/>
    <col min="7170" max="7170" width="11" style="88" customWidth="1"/>
    <col min="7171" max="7171" width="0.42578125" style="88" customWidth="1"/>
    <col min="7172" max="7172" width="12.42578125" style="88" customWidth="1"/>
    <col min="7173" max="7173" width="0.42578125" style="88" customWidth="1"/>
    <col min="7174" max="7174" width="11.42578125" style="88" customWidth="1"/>
    <col min="7175" max="7175" width="0.42578125" style="88" customWidth="1"/>
    <col min="7176" max="7176" width="12.42578125" style="88" customWidth="1"/>
    <col min="7177" max="7177" width="0.42578125" style="88" customWidth="1"/>
    <col min="7178" max="7178" width="10.42578125" style="88" customWidth="1"/>
    <col min="7179" max="7179" width="0.42578125" style="88" customWidth="1"/>
    <col min="7180" max="7180" width="11.42578125" style="88" customWidth="1"/>
    <col min="7181" max="7181" width="0.42578125" style="88" customWidth="1"/>
    <col min="7182" max="7182" width="10.42578125" style="88" customWidth="1"/>
    <col min="7183" max="7183" width="0.42578125" style="88" customWidth="1"/>
    <col min="7184" max="7184" width="10.5703125" style="88" customWidth="1"/>
    <col min="7185" max="7185" width="0.42578125" style="88" customWidth="1"/>
    <col min="7186" max="7186" width="12.42578125" style="88" customWidth="1"/>
    <col min="7187" max="7187" width="0.42578125" style="88" customWidth="1"/>
    <col min="7188" max="7188" width="10.5703125" style="88" customWidth="1"/>
    <col min="7189" max="7189" width="12.42578125" style="88" bestFit="1" customWidth="1"/>
    <col min="7190" max="7416" width="10.42578125" style="88"/>
    <col min="7417" max="7417" width="33.5703125" style="88" customWidth="1"/>
    <col min="7418" max="7418" width="10.42578125" style="88" customWidth="1"/>
    <col min="7419" max="7419" width="0.42578125" style="88" customWidth="1"/>
    <col min="7420" max="7420" width="12" style="88" customWidth="1"/>
    <col min="7421" max="7421" width="0.42578125" style="88" customWidth="1"/>
    <col min="7422" max="7422" width="10.42578125" style="88" customWidth="1"/>
    <col min="7423" max="7423" width="0.42578125" style="88" customWidth="1"/>
    <col min="7424" max="7424" width="9.42578125" style="88" customWidth="1"/>
    <col min="7425" max="7425" width="0.42578125" style="88" customWidth="1"/>
    <col min="7426" max="7426" width="11" style="88" customWidth="1"/>
    <col min="7427" max="7427" width="0.42578125" style="88" customWidth="1"/>
    <col min="7428" max="7428" width="12.42578125" style="88" customWidth="1"/>
    <col min="7429" max="7429" width="0.42578125" style="88" customWidth="1"/>
    <col min="7430" max="7430" width="11.42578125" style="88" customWidth="1"/>
    <col min="7431" max="7431" width="0.42578125" style="88" customWidth="1"/>
    <col min="7432" max="7432" width="12.42578125" style="88" customWidth="1"/>
    <col min="7433" max="7433" width="0.42578125" style="88" customWidth="1"/>
    <col min="7434" max="7434" width="10.42578125" style="88" customWidth="1"/>
    <col min="7435" max="7435" width="0.42578125" style="88" customWidth="1"/>
    <col min="7436" max="7436" width="11.42578125" style="88" customWidth="1"/>
    <col min="7437" max="7437" width="0.42578125" style="88" customWidth="1"/>
    <col min="7438" max="7438" width="10.42578125" style="88" customWidth="1"/>
    <col min="7439" max="7439" width="0.42578125" style="88" customWidth="1"/>
    <col min="7440" max="7440" width="10.5703125" style="88" customWidth="1"/>
    <col min="7441" max="7441" width="0.42578125" style="88" customWidth="1"/>
    <col min="7442" max="7442" width="12.42578125" style="88" customWidth="1"/>
    <col min="7443" max="7443" width="0.42578125" style="88" customWidth="1"/>
    <col min="7444" max="7444" width="10.5703125" style="88" customWidth="1"/>
    <col min="7445" max="7445" width="12.42578125" style="88" bestFit="1" customWidth="1"/>
    <col min="7446" max="7672" width="10.42578125" style="88"/>
    <col min="7673" max="7673" width="33.5703125" style="88" customWidth="1"/>
    <col min="7674" max="7674" width="10.42578125" style="88" customWidth="1"/>
    <col min="7675" max="7675" width="0.42578125" style="88" customWidth="1"/>
    <col min="7676" max="7676" width="12" style="88" customWidth="1"/>
    <col min="7677" max="7677" width="0.42578125" style="88" customWidth="1"/>
    <col min="7678" max="7678" width="10.42578125" style="88" customWidth="1"/>
    <col min="7679" max="7679" width="0.42578125" style="88" customWidth="1"/>
    <col min="7680" max="7680" width="9.42578125" style="88" customWidth="1"/>
    <col min="7681" max="7681" width="0.42578125" style="88" customWidth="1"/>
    <col min="7682" max="7682" width="11" style="88" customWidth="1"/>
    <col min="7683" max="7683" width="0.42578125" style="88" customWidth="1"/>
    <col min="7684" max="7684" width="12.42578125" style="88" customWidth="1"/>
    <col min="7685" max="7685" width="0.42578125" style="88" customWidth="1"/>
    <col min="7686" max="7686" width="11.42578125" style="88" customWidth="1"/>
    <col min="7687" max="7687" width="0.42578125" style="88" customWidth="1"/>
    <col min="7688" max="7688" width="12.42578125" style="88" customWidth="1"/>
    <col min="7689" max="7689" width="0.42578125" style="88" customWidth="1"/>
    <col min="7690" max="7690" width="10.42578125" style="88" customWidth="1"/>
    <col min="7691" max="7691" width="0.42578125" style="88" customWidth="1"/>
    <col min="7692" max="7692" width="11.42578125" style="88" customWidth="1"/>
    <col min="7693" max="7693" width="0.42578125" style="88" customWidth="1"/>
    <col min="7694" max="7694" width="10.42578125" style="88" customWidth="1"/>
    <col min="7695" max="7695" width="0.42578125" style="88" customWidth="1"/>
    <col min="7696" max="7696" width="10.5703125" style="88" customWidth="1"/>
    <col min="7697" max="7697" width="0.42578125" style="88" customWidth="1"/>
    <col min="7698" max="7698" width="12.42578125" style="88" customWidth="1"/>
    <col min="7699" max="7699" width="0.42578125" style="88" customWidth="1"/>
    <col min="7700" max="7700" width="10.5703125" style="88" customWidth="1"/>
    <col min="7701" max="7701" width="12.42578125" style="88" bestFit="1" customWidth="1"/>
    <col min="7702" max="7928" width="10.42578125" style="88"/>
    <col min="7929" max="7929" width="33.5703125" style="88" customWidth="1"/>
    <col min="7930" max="7930" width="10.42578125" style="88" customWidth="1"/>
    <col min="7931" max="7931" width="0.42578125" style="88" customWidth="1"/>
    <col min="7932" max="7932" width="12" style="88" customWidth="1"/>
    <col min="7933" max="7933" width="0.42578125" style="88" customWidth="1"/>
    <col min="7934" max="7934" width="10.42578125" style="88" customWidth="1"/>
    <col min="7935" max="7935" width="0.42578125" style="88" customWidth="1"/>
    <col min="7936" max="7936" width="9.42578125" style="88" customWidth="1"/>
    <col min="7937" max="7937" width="0.42578125" style="88" customWidth="1"/>
    <col min="7938" max="7938" width="11" style="88" customWidth="1"/>
    <col min="7939" max="7939" width="0.42578125" style="88" customWidth="1"/>
    <col min="7940" max="7940" width="12.42578125" style="88" customWidth="1"/>
    <col min="7941" max="7941" width="0.42578125" style="88" customWidth="1"/>
    <col min="7942" max="7942" width="11.42578125" style="88" customWidth="1"/>
    <col min="7943" max="7943" width="0.42578125" style="88" customWidth="1"/>
    <col min="7944" max="7944" width="12.42578125" style="88" customWidth="1"/>
    <col min="7945" max="7945" width="0.42578125" style="88" customWidth="1"/>
    <col min="7946" max="7946" width="10.42578125" style="88" customWidth="1"/>
    <col min="7947" max="7947" width="0.42578125" style="88" customWidth="1"/>
    <col min="7948" max="7948" width="11.42578125" style="88" customWidth="1"/>
    <col min="7949" max="7949" width="0.42578125" style="88" customWidth="1"/>
    <col min="7950" max="7950" width="10.42578125" style="88" customWidth="1"/>
    <col min="7951" max="7951" width="0.42578125" style="88" customWidth="1"/>
    <col min="7952" max="7952" width="10.5703125" style="88" customWidth="1"/>
    <col min="7953" max="7953" width="0.42578125" style="88" customWidth="1"/>
    <col min="7954" max="7954" width="12.42578125" style="88" customWidth="1"/>
    <col min="7955" max="7955" width="0.42578125" style="88" customWidth="1"/>
    <col min="7956" max="7956" width="10.5703125" style="88" customWidth="1"/>
    <col min="7957" max="7957" width="12.42578125" style="88" bestFit="1" customWidth="1"/>
    <col min="7958" max="8184" width="10.42578125" style="88"/>
    <col min="8185" max="8185" width="33.5703125" style="88" customWidth="1"/>
    <col min="8186" max="8186" width="10.42578125" style="88" customWidth="1"/>
    <col min="8187" max="8187" width="0.42578125" style="88" customWidth="1"/>
    <col min="8188" max="8188" width="12" style="88" customWidth="1"/>
    <col min="8189" max="8189" width="0.42578125" style="88" customWidth="1"/>
    <col min="8190" max="8190" width="10.42578125" style="88" customWidth="1"/>
    <col min="8191" max="8191" width="0.42578125" style="88" customWidth="1"/>
    <col min="8192" max="8192" width="9.42578125" style="88" customWidth="1"/>
    <col min="8193" max="8193" width="0.42578125" style="88" customWidth="1"/>
    <col min="8194" max="8194" width="11" style="88" customWidth="1"/>
    <col min="8195" max="8195" width="0.42578125" style="88" customWidth="1"/>
    <col min="8196" max="8196" width="12.42578125" style="88" customWidth="1"/>
    <col min="8197" max="8197" width="0.42578125" style="88" customWidth="1"/>
    <col min="8198" max="8198" width="11.42578125" style="88" customWidth="1"/>
    <col min="8199" max="8199" width="0.42578125" style="88" customWidth="1"/>
    <col min="8200" max="8200" width="12.42578125" style="88" customWidth="1"/>
    <col min="8201" max="8201" width="0.42578125" style="88" customWidth="1"/>
    <col min="8202" max="8202" width="10.42578125" style="88" customWidth="1"/>
    <col min="8203" max="8203" width="0.42578125" style="88" customWidth="1"/>
    <col min="8204" max="8204" width="11.42578125" style="88" customWidth="1"/>
    <col min="8205" max="8205" width="0.42578125" style="88" customWidth="1"/>
    <col min="8206" max="8206" width="10.42578125" style="88" customWidth="1"/>
    <col min="8207" max="8207" width="0.42578125" style="88" customWidth="1"/>
    <col min="8208" max="8208" width="10.5703125" style="88" customWidth="1"/>
    <col min="8209" max="8209" width="0.42578125" style="88" customWidth="1"/>
    <col min="8210" max="8210" width="12.42578125" style="88" customWidth="1"/>
    <col min="8211" max="8211" width="0.42578125" style="88" customWidth="1"/>
    <col min="8212" max="8212" width="10.5703125" style="88" customWidth="1"/>
    <col min="8213" max="8213" width="12.42578125" style="88" bestFit="1" customWidth="1"/>
    <col min="8214" max="8440" width="10.42578125" style="88"/>
    <col min="8441" max="8441" width="33.5703125" style="88" customWidth="1"/>
    <col min="8442" max="8442" width="10.42578125" style="88" customWidth="1"/>
    <col min="8443" max="8443" width="0.42578125" style="88" customWidth="1"/>
    <col min="8444" max="8444" width="12" style="88" customWidth="1"/>
    <col min="8445" max="8445" width="0.42578125" style="88" customWidth="1"/>
    <col min="8446" max="8446" width="10.42578125" style="88" customWidth="1"/>
    <col min="8447" max="8447" width="0.42578125" style="88" customWidth="1"/>
    <col min="8448" max="8448" width="9.42578125" style="88" customWidth="1"/>
    <col min="8449" max="8449" width="0.42578125" style="88" customWidth="1"/>
    <col min="8450" max="8450" width="11" style="88" customWidth="1"/>
    <col min="8451" max="8451" width="0.42578125" style="88" customWidth="1"/>
    <col min="8452" max="8452" width="12.42578125" style="88" customWidth="1"/>
    <col min="8453" max="8453" width="0.42578125" style="88" customWidth="1"/>
    <col min="8454" max="8454" width="11.42578125" style="88" customWidth="1"/>
    <col min="8455" max="8455" width="0.42578125" style="88" customWidth="1"/>
    <col min="8456" max="8456" width="12.42578125" style="88" customWidth="1"/>
    <col min="8457" max="8457" width="0.42578125" style="88" customWidth="1"/>
    <col min="8458" max="8458" width="10.42578125" style="88" customWidth="1"/>
    <col min="8459" max="8459" width="0.42578125" style="88" customWidth="1"/>
    <col min="8460" max="8460" width="11.42578125" style="88" customWidth="1"/>
    <col min="8461" max="8461" width="0.42578125" style="88" customWidth="1"/>
    <col min="8462" max="8462" width="10.42578125" style="88" customWidth="1"/>
    <col min="8463" max="8463" width="0.42578125" style="88" customWidth="1"/>
    <col min="8464" max="8464" width="10.5703125" style="88" customWidth="1"/>
    <col min="8465" max="8465" width="0.42578125" style="88" customWidth="1"/>
    <col min="8466" max="8466" width="12.42578125" style="88" customWidth="1"/>
    <col min="8467" max="8467" width="0.42578125" style="88" customWidth="1"/>
    <col min="8468" max="8468" width="10.5703125" style="88" customWidth="1"/>
    <col min="8469" max="8469" width="12.42578125" style="88" bestFit="1" customWidth="1"/>
    <col min="8470" max="8696" width="10.42578125" style="88"/>
    <col min="8697" max="8697" width="33.5703125" style="88" customWidth="1"/>
    <col min="8698" max="8698" width="10.42578125" style="88" customWidth="1"/>
    <col min="8699" max="8699" width="0.42578125" style="88" customWidth="1"/>
    <col min="8700" max="8700" width="12" style="88" customWidth="1"/>
    <col min="8701" max="8701" width="0.42578125" style="88" customWidth="1"/>
    <col min="8702" max="8702" width="10.42578125" style="88" customWidth="1"/>
    <col min="8703" max="8703" width="0.42578125" style="88" customWidth="1"/>
    <col min="8704" max="8704" width="9.42578125" style="88" customWidth="1"/>
    <col min="8705" max="8705" width="0.42578125" style="88" customWidth="1"/>
    <col min="8706" max="8706" width="11" style="88" customWidth="1"/>
    <col min="8707" max="8707" width="0.42578125" style="88" customWidth="1"/>
    <col min="8708" max="8708" width="12.42578125" style="88" customWidth="1"/>
    <col min="8709" max="8709" width="0.42578125" style="88" customWidth="1"/>
    <col min="8710" max="8710" width="11.42578125" style="88" customWidth="1"/>
    <col min="8711" max="8711" width="0.42578125" style="88" customWidth="1"/>
    <col min="8712" max="8712" width="12.42578125" style="88" customWidth="1"/>
    <col min="8713" max="8713" width="0.42578125" style="88" customWidth="1"/>
    <col min="8714" max="8714" width="10.42578125" style="88" customWidth="1"/>
    <col min="8715" max="8715" width="0.42578125" style="88" customWidth="1"/>
    <col min="8716" max="8716" width="11.42578125" style="88" customWidth="1"/>
    <col min="8717" max="8717" width="0.42578125" style="88" customWidth="1"/>
    <col min="8718" max="8718" width="10.42578125" style="88" customWidth="1"/>
    <col min="8719" max="8719" width="0.42578125" style="88" customWidth="1"/>
    <col min="8720" max="8720" width="10.5703125" style="88" customWidth="1"/>
    <col min="8721" max="8721" width="0.42578125" style="88" customWidth="1"/>
    <col min="8722" max="8722" width="12.42578125" style="88" customWidth="1"/>
    <col min="8723" max="8723" width="0.42578125" style="88" customWidth="1"/>
    <col min="8724" max="8724" width="10.5703125" style="88" customWidth="1"/>
    <col min="8725" max="8725" width="12.42578125" style="88" bestFit="1" customWidth="1"/>
    <col min="8726" max="8952" width="10.42578125" style="88"/>
    <col min="8953" max="8953" width="33.5703125" style="88" customWidth="1"/>
    <col min="8954" max="8954" width="10.42578125" style="88" customWidth="1"/>
    <col min="8955" max="8955" width="0.42578125" style="88" customWidth="1"/>
    <col min="8956" max="8956" width="12" style="88" customWidth="1"/>
    <col min="8957" max="8957" width="0.42578125" style="88" customWidth="1"/>
    <col min="8958" max="8958" width="10.42578125" style="88" customWidth="1"/>
    <col min="8959" max="8959" width="0.42578125" style="88" customWidth="1"/>
    <col min="8960" max="8960" width="9.42578125" style="88" customWidth="1"/>
    <col min="8961" max="8961" width="0.42578125" style="88" customWidth="1"/>
    <col min="8962" max="8962" width="11" style="88" customWidth="1"/>
    <col min="8963" max="8963" width="0.42578125" style="88" customWidth="1"/>
    <col min="8964" max="8964" width="12.42578125" style="88" customWidth="1"/>
    <col min="8965" max="8965" width="0.42578125" style="88" customWidth="1"/>
    <col min="8966" max="8966" width="11.42578125" style="88" customWidth="1"/>
    <col min="8967" max="8967" width="0.42578125" style="88" customWidth="1"/>
    <col min="8968" max="8968" width="12.42578125" style="88" customWidth="1"/>
    <col min="8969" max="8969" width="0.42578125" style="88" customWidth="1"/>
    <col min="8970" max="8970" width="10.42578125" style="88" customWidth="1"/>
    <col min="8971" max="8971" width="0.42578125" style="88" customWidth="1"/>
    <col min="8972" max="8972" width="11.42578125" style="88" customWidth="1"/>
    <col min="8973" max="8973" width="0.42578125" style="88" customWidth="1"/>
    <col min="8974" max="8974" width="10.42578125" style="88" customWidth="1"/>
    <col min="8975" max="8975" width="0.42578125" style="88" customWidth="1"/>
    <col min="8976" max="8976" width="10.5703125" style="88" customWidth="1"/>
    <col min="8977" max="8977" width="0.42578125" style="88" customWidth="1"/>
    <col min="8978" max="8978" width="12.42578125" style="88" customWidth="1"/>
    <col min="8979" max="8979" width="0.42578125" style="88" customWidth="1"/>
    <col min="8980" max="8980" width="10.5703125" style="88" customWidth="1"/>
    <col min="8981" max="8981" width="12.42578125" style="88" bestFit="1" customWidth="1"/>
    <col min="8982" max="9208" width="10.42578125" style="88"/>
    <col min="9209" max="9209" width="33.5703125" style="88" customWidth="1"/>
    <col min="9210" max="9210" width="10.42578125" style="88" customWidth="1"/>
    <col min="9211" max="9211" width="0.42578125" style="88" customWidth="1"/>
    <col min="9212" max="9212" width="12" style="88" customWidth="1"/>
    <col min="9213" max="9213" width="0.42578125" style="88" customWidth="1"/>
    <col min="9214" max="9214" width="10.42578125" style="88" customWidth="1"/>
    <col min="9215" max="9215" width="0.42578125" style="88" customWidth="1"/>
    <col min="9216" max="9216" width="9.42578125" style="88" customWidth="1"/>
    <col min="9217" max="9217" width="0.42578125" style="88" customWidth="1"/>
    <col min="9218" max="9218" width="11" style="88" customWidth="1"/>
    <col min="9219" max="9219" width="0.42578125" style="88" customWidth="1"/>
    <col min="9220" max="9220" width="12.42578125" style="88" customWidth="1"/>
    <col min="9221" max="9221" width="0.42578125" style="88" customWidth="1"/>
    <col min="9222" max="9222" width="11.42578125" style="88" customWidth="1"/>
    <col min="9223" max="9223" width="0.42578125" style="88" customWidth="1"/>
    <col min="9224" max="9224" width="12.42578125" style="88" customWidth="1"/>
    <col min="9225" max="9225" width="0.42578125" style="88" customWidth="1"/>
    <col min="9226" max="9226" width="10.42578125" style="88" customWidth="1"/>
    <col min="9227" max="9227" width="0.42578125" style="88" customWidth="1"/>
    <col min="9228" max="9228" width="11.42578125" style="88" customWidth="1"/>
    <col min="9229" max="9229" width="0.42578125" style="88" customWidth="1"/>
    <col min="9230" max="9230" width="10.42578125" style="88" customWidth="1"/>
    <col min="9231" max="9231" width="0.42578125" style="88" customWidth="1"/>
    <col min="9232" max="9232" width="10.5703125" style="88" customWidth="1"/>
    <col min="9233" max="9233" width="0.42578125" style="88" customWidth="1"/>
    <col min="9234" max="9234" width="12.42578125" style="88" customWidth="1"/>
    <col min="9235" max="9235" width="0.42578125" style="88" customWidth="1"/>
    <col min="9236" max="9236" width="10.5703125" style="88" customWidth="1"/>
    <col min="9237" max="9237" width="12.42578125" style="88" bestFit="1" customWidth="1"/>
    <col min="9238" max="9464" width="10.42578125" style="88"/>
    <col min="9465" max="9465" width="33.5703125" style="88" customWidth="1"/>
    <col min="9466" max="9466" width="10.42578125" style="88" customWidth="1"/>
    <col min="9467" max="9467" width="0.42578125" style="88" customWidth="1"/>
    <col min="9468" max="9468" width="12" style="88" customWidth="1"/>
    <col min="9469" max="9469" width="0.42578125" style="88" customWidth="1"/>
    <col min="9470" max="9470" width="10.42578125" style="88" customWidth="1"/>
    <col min="9471" max="9471" width="0.42578125" style="88" customWidth="1"/>
    <col min="9472" max="9472" width="9.42578125" style="88" customWidth="1"/>
    <col min="9473" max="9473" width="0.42578125" style="88" customWidth="1"/>
    <col min="9474" max="9474" width="11" style="88" customWidth="1"/>
    <col min="9475" max="9475" width="0.42578125" style="88" customWidth="1"/>
    <col min="9476" max="9476" width="12.42578125" style="88" customWidth="1"/>
    <col min="9477" max="9477" width="0.42578125" style="88" customWidth="1"/>
    <col min="9478" max="9478" width="11.42578125" style="88" customWidth="1"/>
    <col min="9479" max="9479" width="0.42578125" style="88" customWidth="1"/>
    <col min="9480" max="9480" width="12.42578125" style="88" customWidth="1"/>
    <col min="9481" max="9481" width="0.42578125" style="88" customWidth="1"/>
    <col min="9482" max="9482" width="10.42578125" style="88" customWidth="1"/>
    <col min="9483" max="9483" width="0.42578125" style="88" customWidth="1"/>
    <col min="9484" max="9484" width="11.42578125" style="88" customWidth="1"/>
    <col min="9485" max="9485" width="0.42578125" style="88" customWidth="1"/>
    <col min="9486" max="9486" width="10.42578125" style="88" customWidth="1"/>
    <col min="9487" max="9487" width="0.42578125" style="88" customWidth="1"/>
    <col min="9488" max="9488" width="10.5703125" style="88" customWidth="1"/>
    <col min="9489" max="9489" width="0.42578125" style="88" customWidth="1"/>
    <col min="9490" max="9490" width="12.42578125" style="88" customWidth="1"/>
    <col min="9491" max="9491" width="0.42578125" style="88" customWidth="1"/>
    <col min="9492" max="9492" width="10.5703125" style="88" customWidth="1"/>
    <col min="9493" max="9493" width="12.42578125" style="88" bestFit="1" customWidth="1"/>
    <col min="9494" max="9720" width="10.42578125" style="88"/>
    <col min="9721" max="9721" width="33.5703125" style="88" customWidth="1"/>
    <col min="9722" max="9722" width="10.42578125" style="88" customWidth="1"/>
    <col min="9723" max="9723" width="0.42578125" style="88" customWidth="1"/>
    <col min="9724" max="9724" width="12" style="88" customWidth="1"/>
    <col min="9725" max="9725" width="0.42578125" style="88" customWidth="1"/>
    <col min="9726" max="9726" width="10.42578125" style="88" customWidth="1"/>
    <col min="9727" max="9727" width="0.42578125" style="88" customWidth="1"/>
    <col min="9728" max="9728" width="9.42578125" style="88" customWidth="1"/>
    <col min="9729" max="9729" width="0.42578125" style="88" customWidth="1"/>
    <col min="9730" max="9730" width="11" style="88" customWidth="1"/>
    <col min="9731" max="9731" width="0.42578125" style="88" customWidth="1"/>
    <col min="9732" max="9732" width="12.42578125" style="88" customWidth="1"/>
    <col min="9733" max="9733" width="0.42578125" style="88" customWidth="1"/>
    <col min="9734" max="9734" width="11.42578125" style="88" customWidth="1"/>
    <col min="9735" max="9735" width="0.42578125" style="88" customWidth="1"/>
    <col min="9736" max="9736" width="12.42578125" style="88" customWidth="1"/>
    <col min="9737" max="9737" width="0.42578125" style="88" customWidth="1"/>
    <col min="9738" max="9738" width="10.42578125" style="88" customWidth="1"/>
    <col min="9739" max="9739" width="0.42578125" style="88" customWidth="1"/>
    <col min="9740" max="9740" width="11.42578125" style="88" customWidth="1"/>
    <col min="9741" max="9741" width="0.42578125" style="88" customWidth="1"/>
    <col min="9742" max="9742" width="10.42578125" style="88" customWidth="1"/>
    <col min="9743" max="9743" width="0.42578125" style="88" customWidth="1"/>
    <col min="9744" max="9744" width="10.5703125" style="88" customWidth="1"/>
    <col min="9745" max="9745" width="0.42578125" style="88" customWidth="1"/>
    <col min="9746" max="9746" width="12.42578125" style="88" customWidth="1"/>
    <col min="9747" max="9747" width="0.42578125" style="88" customWidth="1"/>
    <col min="9748" max="9748" width="10.5703125" style="88" customWidth="1"/>
    <col min="9749" max="9749" width="12.42578125" style="88" bestFit="1" customWidth="1"/>
    <col min="9750" max="9976" width="10.42578125" style="88"/>
    <col min="9977" max="9977" width="33.5703125" style="88" customWidth="1"/>
    <col min="9978" max="9978" width="10.42578125" style="88" customWidth="1"/>
    <col min="9979" max="9979" width="0.42578125" style="88" customWidth="1"/>
    <col min="9980" max="9980" width="12" style="88" customWidth="1"/>
    <col min="9981" max="9981" width="0.42578125" style="88" customWidth="1"/>
    <col min="9982" max="9982" width="10.42578125" style="88" customWidth="1"/>
    <col min="9983" max="9983" width="0.42578125" style="88" customWidth="1"/>
    <col min="9984" max="9984" width="9.42578125" style="88" customWidth="1"/>
    <col min="9985" max="9985" width="0.42578125" style="88" customWidth="1"/>
    <col min="9986" max="9986" width="11" style="88" customWidth="1"/>
    <col min="9987" max="9987" width="0.42578125" style="88" customWidth="1"/>
    <col min="9988" max="9988" width="12.42578125" style="88" customWidth="1"/>
    <col min="9989" max="9989" width="0.42578125" style="88" customWidth="1"/>
    <col min="9990" max="9990" width="11.42578125" style="88" customWidth="1"/>
    <col min="9991" max="9991" width="0.42578125" style="88" customWidth="1"/>
    <col min="9992" max="9992" width="12.42578125" style="88" customWidth="1"/>
    <col min="9993" max="9993" width="0.42578125" style="88" customWidth="1"/>
    <col min="9994" max="9994" width="10.42578125" style="88" customWidth="1"/>
    <col min="9995" max="9995" width="0.42578125" style="88" customWidth="1"/>
    <col min="9996" max="9996" width="11.42578125" style="88" customWidth="1"/>
    <col min="9997" max="9997" width="0.42578125" style="88" customWidth="1"/>
    <col min="9998" max="9998" width="10.42578125" style="88" customWidth="1"/>
    <col min="9999" max="9999" width="0.42578125" style="88" customWidth="1"/>
    <col min="10000" max="10000" width="10.5703125" style="88" customWidth="1"/>
    <col min="10001" max="10001" width="0.42578125" style="88" customWidth="1"/>
    <col min="10002" max="10002" width="12.42578125" style="88" customWidth="1"/>
    <col min="10003" max="10003" width="0.42578125" style="88" customWidth="1"/>
    <col min="10004" max="10004" width="10.5703125" style="88" customWidth="1"/>
    <col min="10005" max="10005" width="12.42578125" style="88" bestFit="1" customWidth="1"/>
    <col min="10006" max="10232" width="10.42578125" style="88"/>
    <col min="10233" max="10233" width="33.5703125" style="88" customWidth="1"/>
    <col min="10234" max="10234" width="10.42578125" style="88" customWidth="1"/>
    <col min="10235" max="10235" width="0.42578125" style="88" customWidth="1"/>
    <col min="10236" max="10236" width="12" style="88" customWidth="1"/>
    <col min="10237" max="10237" width="0.42578125" style="88" customWidth="1"/>
    <col min="10238" max="10238" width="10.42578125" style="88" customWidth="1"/>
    <col min="10239" max="10239" width="0.42578125" style="88" customWidth="1"/>
    <col min="10240" max="10240" width="9.42578125" style="88" customWidth="1"/>
    <col min="10241" max="10241" width="0.42578125" style="88" customWidth="1"/>
    <col min="10242" max="10242" width="11" style="88" customWidth="1"/>
    <col min="10243" max="10243" width="0.42578125" style="88" customWidth="1"/>
    <col min="10244" max="10244" width="12.42578125" style="88" customWidth="1"/>
    <col min="10245" max="10245" width="0.42578125" style="88" customWidth="1"/>
    <col min="10246" max="10246" width="11.42578125" style="88" customWidth="1"/>
    <col min="10247" max="10247" width="0.42578125" style="88" customWidth="1"/>
    <col min="10248" max="10248" width="12.42578125" style="88" customWidth="1"/>
    <col min="10249" max="10249" width="0.42578125" style="88" customWidth="1"/>
    <col min="10250" max="10250" width="10.42578125" style="88" customWidth="1"/>
    <col min="10251" max="10251" width="0.42578125" style="88" customWidth="1"/>
    <col min="10252" max="10252" width="11.42578125" style="88" customWidth="1"/>
    <col min="10253" max="10253" width="0.42578125" style="88" customWidth="1"/>
    <col min="10254" max="10254" width="10.42578125" style="88" customWidth="1"/>
    <col min="10255" max="10255" width="0.42578125" style="88" customWidth="1"/>
    <col min="10256" max="10256" width="10.5703125" style="88" customWidth="1"/>
    <col min="10257" max="10257" width="0.42578125" style="88" customWidth="1"/>
    <col min="10258" max="10258" width="12.42578125" style="88" customWidth="1"/>
    <col min="10259" max="10259" width="0.42578125" style="88" customWidth="1"/>
    <col min="10260" max="10260" width="10.5703125" style="88" customWidth="1"/>
    <col min="10261" max="10261" width="12.42578125" style="88" bestFit="1" customWidth="1"/>
    <col min="10262" max="10488" width="10.42578125" style="88"/>
    <col min="10489" max="10489" width="33.5703125" style="88" customWidth="1"/>
    <col min="10490" max="10490" width="10.42578125" style="88" customWidth="1"/>
    <col min="10491" max="10491" width="0.42578125" style="88" customWidth="1"/>
    <col min="10492" max="10492" width="12" style="88" customWidth="1"/>
    <col min="10493" max="10493" width="0.42578125" style="88" customWidth="1"/>
    <col min="10494" max="10494" width="10.42578125" style="88" customWidth="1"/>
    <col min="10495" max="10495" width="0.42578125" style="88" customWidth="1"/>
    <col min="10496" max="10496" width="9.42578125" style="88" customWidth="1"/>
    <col min="10497" max="10497" width="0.42578125" style="88" customWidth="1"/>
    <col min="10498" max="10498" width="11" style="88" customWidth="1"/>
    <col min="10499" max="10499" width="0.42578125" style="88" customWidth="1"/>
    <col min="10500" max="10500" width="12.42578125" style="88" customWidth="1"/>
    <col min="10501" max="10501" width="0.42578125" style="88" customWidth="1"/>
    <col min="10502" max="10502" width="11.42578125" style="88" customWidth="1"/>
    <col min="10503" max="10503" width="0.42578125" style="88" customWidth="1"/>
    <col min="10504" max="10504" width="12.42578125" style="88" customWidth="1"/>
    <col min="10505" max="10505" width="0.42578125" style="88" customWidth="1"/>
    <col min="10506" max="10506" width="10.42578125" style="88" customWidth="1"/>
    <col min="10507" max="10507" width="0.42578125" style="88" customWidth="1"/>
    <col min="10508" max="10508" width="11.42578125" style="88" customWidth="1"/>
    <col min="10509" max="10509" width="0.42578125" style="88" customWidth="1"/>
    <col min="10510" max="10510" width="10.42578125" style="88" customWidth="1"/>
    <col min="10511" max="10511" width="0.42578125" style="88" customWidth="1"/>
    <col min="10512" max="10512" width="10.5703125" style="88" customWidth="1"/>
    <col min="10513" max="10513" width="0.42578125" style="88" customWidth="1"/>
    <col min="10514" max="10514" width="12.42578125" style="88" customWidth="1"/>
    <col min="10515" max="10515" width="0.42578125" style="88" customWidth="1"/>
    <col min="10516" max="10516" width="10.5703125" style="88" customWidth="1"/>
    <col min="10517" max="10517" width="12.42578125" style="88" bestFit="1" customWidth="1"/>
    <col min="10518" max="10744" width="10.42578125" style="88"/>
    <col min="10745" max="10745" width="33.5703125" style="88" customWidth="1"/>
    <col min="10746" max="10746" width="10.42578125" style="88" customWidth="1"/>
    <col min="10747" max="10747" width="0.42578125" style="88" customWidth="1"/>
    <col min="10748" max="10748" width="12" style="88" customWidth="1"/>
    <col min="10749" max="10749" width="0.42578125" style="88" customWidth="1"/>
    <col min="10750" max="10750" width="10.42578125" style="88" customWidth="1"/>
    <col min="10751" max="10751" width="0.42578125" style="88" customWidth="1"/>
    <col min="10752" max="10752" width="9.42578125" style="88" customWidth="1"/>
    <col min="10753" max="10753" width="0.42578125" style="88" customWidth="1"/>
    <col min="10754" max="10754" width="11" style="88" customWidth="1"/>
    <col min="10755" max="10755" width="0.42578125" style="88" customWidth="1"/>
    <col min="10756" max="10756" width="12.42578125" style="88" customWidth="1"/>
    <col min="10757" max="10757" width="0.42578125" style="88" customWidth="1"/>
    <col min="10758" max="10758" width="11.42578125" style="88" customWidth="1"/>
    <col min="10759" max="10759" width="0.42578125" style="88" customWidth="1"/>
    <col min="10760" max="10760" width="12.42578125" style="88" customWidth="1"/>
    <col min="10761" max="10761" width="0.42578125" style="88" customWidth="1"/>
    <col min="10762" max="10762" width="10.42578125" style="88" customWidth="1"/>
    <col min="10763" max="10763" width="0.42578125" style="88" customWidth="1"/>
    <col min="10764" max="10764" width="11.42578125" style="88" customWidth="1"/>
    <col min="10765" max="10765" width="0.42578125" style="88" customWidth="1"/>
    <col min="10766" max="10766" width="10.42578125" style="88" customWidth="1"/>
    <col min="10767" max="10767" width="0.42578125" style="88" customWidth="1"/>
    <col min="10768" max="10768" width="10.5703125" style="88" customWidth="1"/>
    <col min="10769" max="10769" width="0.42578125" style="88" customWidth="1"/>
    <col min="10770" max="10770" width="12.42578125" style="88" customWidth="1"/>
    <col min="10771" max="10771" width="0.42578125" style="88" customWidth="1"/>
    <col min="10772" max="10772" width="10.5703125" style="88" customWidth="1"/>
    <col min="10773" max="10773" width="12.42578125" style="88" bestFit="1" customWidth="1"/>
    <col min="10774" max="11000" width="10.42578125" style="88"/>
    <col min="11001" max="11001" width="33.5703125" style="88" customWidth="1"/>
    <col min="11002" max="11002" width="10.42578125" style="88" customWidth="1"/>
    <col min="11003" max="11003" width="0.42578125" style="88" customWidth="1"/>
    <col min="11004" max="11004" width="12" style="88" customWidth="1"/>
    <col min="11005" max="11005" width="0.42578125" style="88" customWidth="1"/>
    <col min="11006" max="11006" width="10.42578125" style="88" customWidth="1"/>
    <col min="11007" max="11007" width="0.42578125" style="88" customWidth="1"/>
    <col min="11008" max="11008" width="9.42578125" style="88" customWidth="1"/>
    <col min="11009" max="11009" width="0.42578125" style="88" customWidth="1"/>
    <col min="11010" max="11010" width="11" style="88" customWidth="1"/>
    <col min="11011" max="11011" width="0.42578125" style="88" customWidth="1"/>
    <col min="11012" max="11012" width="12.42578125" style="88" customWidth="1"/>
    <col min="11013" max="11013" width="0.42578125" style="88" customWidth="1"/>
    <col min="11014" max="11014" width="11.42578125" style="88" customWidth="1"/>
    <col min="11015" max="11015" width="0.42578125" style="88" customWidth="1"/>
    <col min="11016" max="11016" width="12.42578125" style="88" customWidth="1"/>
    <col min="11017" max="11017" width="0.42578125" style="88" customWidth="1"/>
    <col min="11018" max="11018" width="10.42578125" style="88" customWidth="1"/>
    <col min="11019" max="11019" width="0.42578125" style="88" customWidth="1"/>
    <col min="11020" max="11020" width="11.42578125" style="88" customWidth="1"/>
    <col min="11021" max="11021" width="0.42578125" style="88" customWidth="1"/>
    <col min="11022" max="11022" width="10.42578125" style="88" customWidth="1"/>
    <col min="11023" max="11023" width="0.42578125" style="88" customWidth="1"/>
    <col min="11024" max="11024" width="10.5703125" style="88" customWidth="1"/>
    <col min="11025" max="11025" width="0.42578125" style="88" customWidth="1"/>
    <col min="11026" max="11026" width="12.42578125" style="88" customWidth="1"/>
    <col min="11027" max="11027" width="0.42578125" style="88" customWidth="1"/>
    <col min="11028" max="11028" width="10.5703125" style="88" customWidth="1"/>
    <col min="11029" max="11029" width="12.42578125" style="88" bestFit="1" customWidth="1"/>
    <col min="11030" max="11256" width="10.42578125" style="88"/>
    <col min="11257" max="11257" width="33.5703125" style="88" customWidth="1"/>
    <col min="11258" max="11258" width="10.42578125" style="88" customWidth="1"/>
    <col min="11259" max="11259" width="0.42578125" style="88" customWidth="1"/>
    <col min="11260" max="11260" width="12" style="88" customWidth="1"/>
    <col min="11261" max="11261" width="0.42578125" style="88" customWidth="1"/>
    <col min="11262" max="11262" width="10.42578125" style="88" customWidth="1"/>
    <col min="11263" max="11263" width="0.42578125" style="88" customWidth="1"/>
    <col min="11264" max="11264" width="9.42578125" style="88" customWidth="1"/>
    <col min="11265" max="11265" width="0.42578125" style="88" customWidth="1"/>
    <col min="11266" max="11266" width="11" style="88" customWidth="1"/>
    <col min="11267" max="11267" width="0.42578125" style="88" customWidth="1"/>
    <col min="11268" max="11268" width="12.42578125" style="88" customWidth="1"/>
    <col min="11269" max="11269" width="0.42578125" style="88" customWidth="1"/>
    <col min="11270" max="11270" width="11.42578125" style="88" customWidth="1"/>
    <col min="11271" max="11271" width="0.42578125" style="88" customWidth="1"/>
    <col min="11272" max="11272" width="12.42578125" style="88" customWidth="1"/>
    <col min="11273" max="11273" width="0.42578125" style="88" customWidth="1"/>
    <col min="11274" max="11274" width="10.42578125" style="88" customWidth="1"/>
    <col min="11275" max="11275" width="0.42578125" style="88" customWidth="1"/>
    <col min="11276" max="11276" width="11.42578125" style="88" customWidth="1"/>
    <col min="11277" max="11277" width="0.42578125" style="88" customWidth="1"/>
    <col min="11278" max="11278" width="10.42578125" style="88" customWidth="1"/>
    <col min="11279" max="11279" width="0.42578125" style="88" customWidth="1"/>
    <col min="11280" max="11280" width="10.5703125" style="88" customWidth="1"/>
    <col min="11281" max="11281" width="0.42578125" style="88" customWidth="1"/>
    <col min="11282" max="11282" width="12.42578125" style="88" customWidth="1"/>
    <col min="11283" max="11283" width="0.42578125" style="88" customWidth="1"/>
    <col min="11284" max="11284" width="10.5703125" style="88" customWidth="1"/>
    <col min="11285" max="11285" width="12.42578125" style="88" bestFit="1" customWidth="1"/>
    <col min="11286" max="11512" width="10.42578125" style="88"/>
    <col min="11513" max="11513" width="33.5703125" style="88" customWidth="1"/>
    <col min="11514" max="11514" width="10.42578125" style="88" customWidth="1"/>
    <col min="11515" max="11515" width="0.42578125" style="88" customWidth="1"/>
    <col min="11516" max="11516" width="12" style="88" customWidth="1"/>
    <col min="11517" max="11517" width="0.42578125" style="88" customWidth="1"/>
    <col min="11518" max="11518" width="10.42578125" style="88" customWidth="1"/>
    <col min="11519" max="11519" width="0.42578125" style="88" customWidth="1"/>
    <col min="11520" max="11520" width="9.42578125" style="88" customWidth="1"/>
    <col min="11521" max="11521" width="0.42578125" style="88" customWidth="1"/>
    <col min="11522" max="11522" width="11" style="88" customWidth="1"/>
    <col min="11523" max="11523" width="0.42578125" style="88" customWidth="1"/>
    <col min="11524" max="11524" width="12.42578125" style="88" customWidth="1"/>
    <col min="11525" max="11525" width="0.42578125" style="88" customWidth="1"/>
    <col min="11526" max="11526" width="11.42578125" style="88" customWidth="1"/>
    <col min="11527" max="11527" width="0.42578125" style="88" customWidth="1"/>
    <col min="11528" max="11528" width="12.42578125" style="88" customWidth="1"/>
    <col min="11529" max="11529" width="0.42578125" style="88" customWidth="1"/>
    <col min="11530" max="11530" width="10.42578125" style="88" customWidth="1"/>
    <col min="11531" max="11531" width="0.42578125" style="88" customWidth="1"/>
    <col min="11532" max="11532" width="11.42578125" style="88" customWidth="1"/>
    <col min="11533" max="11533" width="0.42578125" style="88" customWidth="1"/>
    <col min="11534" max="11534" width="10.42578125" style="88" customWidth="1"/>
    <col min="11535" max="11535" width="0.42578125" style="88" customWidth="1"/>
    <col min="11536" max="11536" width="10.5703125" style="88" customWidth="1"/>
    <col min="11537" max="11537" width="0.42578125" style="88" customWidth="1"/>
    <col min="11538" max="11538" width="12.42578125" style="88" customWidth="1"/>
    <col min="11539" max="11539" width="0.42578125" style="88" customWidth="1"/>
    <col min="11540" max="11540" width="10.5703125" style="88" customWidth="1"/>
    <col min="11541" max="11541" width="12.42578125" style="88" bestFit="1" customWidth="1"/>
    <col min="11542" max="11768" width="10.42578125" style="88"/>
    <col min="11769" max="11769" width="33.5703125" style="88" customWidth="1"/>
    <col min="11770" max="11770" width="10.42578125" style="88" customWidth="1"/>
    <col min="11771" max="11771" width="0.42578125" style="88" customWidth="1"/>
    <col min="11772" max="11772" width="12" style="88" customWidth="1"/>
    <col min="11773" max="11773" width="0.42578125" style="88" customWidth="1"/>
    <col min="11774" max="11774" width="10.42578125" style="88" customWidth="1"/>
    <col min="11775" max="11775" width="0.42578125" style="88" customWidth="1"/>
    <col min="11776" max="11776" width="9.42578125" style="88" customWidth="1"/>
    <col min="11777" max="11777" width="0.42578125" style="88" customWidth="1"/>
    <col min="11778" max="11778" width="11" style="88" customWidth="1"/>
    <col min="11779" max="11779" width="0.42578125" style="88" customWidth="1"/>
    <col min="11780" max="11780" width="12.42578125" style="88" customWidth="1"/>
    <col min="11781" max="11781" width="0.42578125" style="88" customWidth="1"/>
    <col min="11782" max="11782" width="11.42578125" style="88" customWidth="1"/>
    <col min="11783" max="11783" width="0.42578125" style="88" customWidth="1"/>
    <col min="11784" max="11784" width="12.42578125" style="88" customWidth="1"/>
    <col min="11785" max="11785" width="0.42578125" style="88" customWidth="1"/>
    <col min="11786" max="11786" width="10.42578125" style="88" customWidth="1"/>
    <col min="11787" max="11787" width="0.42578125" style="88" customWidth="1"/>
    <col min="11788" max="11788" width="11.42578125" style="88" customWidth="1"/>
    <col min="11789" max="11789" width="0.42578125" style="88" customWidth="1"/>
    <col min="11790" max="11790" width="10.42578125" style="88" customWidth="1"/>
    <col min="11791" max="11791" width="0.42578125" style="88" customWidth="1"/>
    <col min="11792" max="11792" width="10.5703125" style="88" customWidth="1"/>
    <col min="11793" max="11793" width="0.42578125" style="88" customWidth="1"/>
    <col min="11794" max="11794" width="12.42578125" style="88" customWidth="1"/>
    <col min="11795" max="11795" width="0.42578125" style="88" customWidth="1"/>
    <col min="11796" max="11796" width="10.5703125" style="88" customWidth="1"/>
    <col min="11797" max="11797" width="12.42578125" style="88" bestFit="1" customWidth="1"/>
    <col min="11798" max="12024" width="10.42578125" style="88"/>
    <col min="12025" max="12025" width="33.5703125" style="88" customWidth="1"/>
    <col min="12026" max="12026" width="10.42578125" style="88" customWidth="1"/>
    <col min="12027" max="12027" width="0.42578125" style="88" customWidth="1"/>
    <col min="12028" max="12028" width="12" style="88" customWidth="1"/>
    <col min="12029" max="12029" width="0.42578125" style="88" customWidth="1"/>
    <col min="12030" max="12030" width="10.42578125" style="88" customWidth="1"/>
    <col min="12031" max="12031" width="0.42578125" style="88" customWidth="1"/>
    <col min="12032" max="12032" width="9.42578125" style="88" customWidth="1"/>
    <col min="12033" max="12033" width="0.42578125" style="88" customWidth="1"/>
    <col min="12034" max="12034" width="11" style="88" customWidth="1"/>
    <col min="12035" max="12035" width="0.42578125" style="88" customWidth="1"/>
    <col min="12036" max="12036" width="12.42578125" style="88" customWidth="1"/>
    <col min="12037" max="12037" width="0.42578125" style="88" customWidth="1"/>
    <col min="12038" max="12038" width="11.42578125" style="88" customWidth="1"/>
    <col min="12039" max="12039" width="0.42578125" style="88" customWidth="1"/>
    <col min="12040" max="12040" width="12.42578125" style="88" customWidth="1"/>
    <col min="12041" max="12041" width="0.42578125" style="88" customWidth="1"/>
    <col min="12042" max="12042" width="10.42578125" style="88" customWidth="1"/>
    <col min="12043" max="12043" width="0.42578125" style="88" customWidth="1"/>
    <col min="12044" max="12044" width="11.42578125" style="88" customWidth="1"/>
    <col min="12045" max="12045" width="0.42578125" style="88" customWidth="1"/>
    <col min="12046" max="12046" width="10.42578125" style="88" customWidth="1"/>
    <col min="12047" max="12047" width="0.42578125" style="88" customWidth="1"/>
    <col min="12048" max="12048" width="10.5703125" style="88" customWidth="1"/>
    <col min="12049" max="12049" width="0.42578125" style="88" customWidth="1"/>
    <col min="12050" max="12050" width="12.42578125" style="88" customWidth="1"/>
    <col min="12051" max="12051" width="0.42578125" style="88" customWidth="1"/>
    <col min="12052" max="12052" width="10.5703125" style="88" customWidth="1"/>
    <col min="12053" max="12053" width="12.42578125" style="88" bestFit="1" customWidth="1"/>
    <col min="12054" max="12280" width="10.42578125" style="88"/>
    <col min="12281" max="12281" width="33.5703125" style="88" customWidth="1"/>
    <col min="12282" max="12282" width="10.42578125" style="88" customWidth="1"/>
    <col min="12283" max="12283" width="0.42578125" style="88" customWidth="1"/>
    <col min="12284" max="12284" width="12" style="88" customWidth="1"/>
    <col min="12285" max="12285" width="0.42578125" style="88" customWidth="1"/>
    <col min="12286" max="12286" width="10.42578125" style="88" customWidth="1"/>
    <col min="12287" max="12287" width="0.42578125" style="88" customWidth="1"/>
    <col min="12288" max="12288" width="9.42578125" style="88" customWidth="1"/>
    <col min="12289" max="12289" width="0.42578125" style="88" customWidth="1"/>
    <col min="12290" max="12290" width="11" style="88" customWidth="1"/>
    <col min="12291" max="12291" width="0.42578125" style="88" customWidth="1"/>
    <col min="12292" max="12292" width="12.42578125" style="88" customWidth="1"/>
    <col min="12293" max="12293" width="0.42578125" style="88" customWidth="1"/>
    <col min="12294" max="12294" width="11.42578125" style="88" customWidth="1"/>
    <col min="12295" max="12295" width="0.42578125" style="88" customWidth="1"/>
    <col min="12296" max="12296" width="12.42578125" style="88" customWidth="1"/>
    <col min="12297" max="12297" width="0.42578125" style="88" customWidth="1"/>
    <col min="12298" max="12298" width="10.42578125" style="88" customWidth="1"/>
    <col min="12299" max="12299" width="0.42578125" style="88" customWidth="1"/>
    <col min="12300" max="12300" width="11.42578125" style="88" customWidth="1"/>
    <col min="12301" max="12301" width="0.42578125" style="88" customWidth="1"/>
    <col min="12302" max="12302" width="10.42578125" style="88" customWidth="1"/>
    <col min="12303" max="12303" width="0.42578125" style="88" customWidth="1"/>
    <col min="12304" max="12304" width="10.5703125" style="88" customWidth="1"/>
    <col min="12305" max="12305" width="0.42578125" style="88" customWidth="1"/>
    <col min="12306" max="12306" width="12.42578125" style="88" customWidth="1"/>
    <col min="12307" max="12307" width="0.42578125" style="88" customWidth="1"/>
    <col min="12308" max="12308" width="10.5703125" style="88" customWidth="1"/>
    <col min="12309" max="12309" width="12.42578125" style="88" bestFit="1" customWidth="1"/>
    <col min="12310" max="12536" width="10.42578125" style="88"/>
    <col min="12537" max="12537" width="33.5703125" style="88" customWidth="1"/>
    <col min="12538" max="12538" width="10.42578125" style="88" customWidth="1"/>
    <col min="12539" max="12539" width="0.42578125" style="88" customWidth="1"/>
    <col min="12540" max="12540" width="12" style="88" customWidth="1"/>
    <col min="12541" max="12541" width="0.42578125" style="88" customWidth="1"/>
    <col min="12542" max="12542" width="10.42578125" style="88" customWidth="1"/>
    <col min="12543" max="12543" width="0.42578125" style="88" customWidth="1"/>
    <col min="12544" max="12544" width="9.42578125" style="88" customWidth="1"/>
    <col min="12545" max="12545" width="0.42578125" style="88" customWidth="1"/>
    <col min="12546" max="12546" width="11" style="88" customWidth="1"/>
    <col min="12547" max="12547" width="0.42578125" style="88" customWidth="1"/>
    <col min="12548" max="12548" width="12.42578125" style="88" customWidth="1"/>
    <col min="12549" max="12549" width="0.42578125" style="88" customWidth="1"/>
    <col min="12550" max="12550" width="11.42578125" style="88" customWidth="1"/>
    <col min="12551" max="12551" width="0.42578125" style="88" customWidth="1"/>
    <col min="12552" max="12552" width="12.42578125" style="88" customWidth="1"/>
    <col min="12553" max="12553" width="0.42578125" style="88" customWidth="1"/>
    <col min="12554" max="12554" width="10.42578125" style="88" customWidth="1"/>
    <col min="12555" max="12555" width="0.42578125" style="88" customWidth="1"/>
    <col min="12556" max="12556" width="11.42578125" style="88" customWidth="1"/>
    <col min="12557" max="12557" width="0.42578125" style="88" customWidth="1"/>
    <col min="12558" max="12558" width="10.42578125" style="88" customWidth="1"/>
    <col min="12559" max="12559" width="0.42578125" style="88" customWidth="1"/>
    <col min="12560" max="12560" width="10.5703125" style="88" customWidth="1"/>
    <col min="12561" max="12561" width="0.42578125" style="88" customWidth="1"/>
    <col min="12562" max="12562" width="12.42578125" style="88" customWidth="1"/>
    <col min="12563" max="12563" width="0.42578125" style="88" customWidth="1"/>
    <col min="12564" max="12564" width="10.5703125" style="88" customWidth="1"/>
    <col min="12565" max="12565" width="12.42578125" style="88" bestFit="1" customWidth="1"/>
    <col min="12566" max="12792" width="10.42578125" style="88"/>
    <col min="12793" max="12793" width="33.5703125" style="88" customWidth="1"/>
    <col min="12794" max="12794" width="10.42578125" style="88" customWidth="1"/>
    <col min="12795" max="12795" width="0.42578125" style="88" customWidth="1"/>
    <col min="12796" max="12796" width="12" style="88" customWidth="1"/>
    <col min="12797" max="12797" width="0.42578125" style="88" customWidth="1"/>
    <col min="12798" max="12798" width="10.42578125" style="88" customWidth="1"/>
    <col min="12799" max="12799" width="0.42578125" style="88" customWidth="1"/>
    <col min="12800" max="12800" width="9.42578125" style="88" customWidth="1"/>
    <col min="12801" max="12801" width="0.42578125" style="88" customWidth="1"/>
    <col min="12802" max="12802" width="11" style="88" customWidth="1"/>
    <col min="12803" max="12803" width="0.42578125" style="88" customWidth="1"/>
    <col min="12804" max="12804" width="12.42578125" style="88" customWidth="1"/>
    <col min="12805" max="12805" width="0.42578125" style="88" customWidth="1"/>
    <col min="12806" max="12806" width="11.42578125" style="88" customWidth="1"/>
    <col min="12807" max="12807" width="0.42578125" style="88" customWidth="1"/>
    <col min="12808" max="12808" width="12.42578125" style="88" customWidth="1"/>
    <col min="12809" max="12809" width="0.42578125" style="88" customWidth="1"/>
    <col min="12810" max="12810" width="10.42578125" style="88" customWidth="1"/>
    <col min="12811" max="12811" width="0.42578125" style="88" customWidth="1"/>
    <col min="12812" max="12812" width="11.42578125" style="88" customWidth="1"/>
    <col min="12813" max="12813" width="0.42578125" style="88" customWidth="1"/>
    <col min="12814" max="12814" width="10.42578125" style="88" customWidth="1"/>
    <col min="12815" max="12815" width="0.42578125" style="88" customWidth="1"/>
    <col min="12816" max="12816" width="10.5703125" style="88" customWidth="1"/>
    <col min="12817" max="12817" width="0.42578125" style="88" customWidth="1"/>
    <col min="12818" max="12818" width="12.42578125" style="88" customWidth="1"/>
    <col min="12819" max="12819" width="0.42578125" style="88" customWidth="1"/>
    <col min="12820" max="12820" width="10.5703125" style="88" customWidth="1"/>
    <col min="12821" max="12821" width="12.42578125" style="88" bestFit="1" customWidth="1"/>
    <col min="12822" max="13048" width="10.42578125" style="88"/>
    <col min="13049" max="13049" width="33.5703125" style="88" customWidth="1"/>
    <col min="13050" max="13050" width="10.42578125" style="88" customWidth="1"/>
    <col min="13051" max="13051" width="0.42578125" style="88" customWidth="1"/>
    <col min="13052" max="13052" width="12" style="88" customWidth="1"/>
    <col min="13053" max="13053" width="0.42578125" style="88" customWidth="1"/>
    <col min="13054" max="13054" width="10.42578125" style="88" customWidth="1"/>
    <col min="13055" max="13055" width="0.42578125" style="88" customWidth="1"/>
    <col min="13056" max="13056" width="9.42578125" style="88" customWidth="1"/>
    <col min="13057" max="13057" width="0.42578125" style="88" customWidth="1"/>
    <col min="13058" max="13058" width="11" style="88" customWidth="1"/>
    <col min="13059" max="13059" width="0.42578125" style="88" customWidth="1"/>
    <col min="13060" max="13060" width="12.42578125" style="88" customWidth="1"/>
    <col min="13061" max="13061" width="0.42578125" style="88" customWidth="1"/>
    <col min="13062" max="13062" width="11.42578125" style="88" customWidth="1"/>
    <col min="13063" max="13063" width="0.42578125" style="88" customWidth="1"/>
    <col min="13064" max="13064" width="12.42578125" style="88" customWidth="1"/>
    <col min="13065" max="13065" width="0.42578125" style="88" customWidth="1"/>
    <col min="13066" max="13066" width="10.42578125" style="88" customWidth="1"/>
    <col min="13067" max="13067" width="0.42578125" style="88" customWidth="1"/>
    <col min="13068" max="13068" width="11.42578125" style="88" customWidth="1"/>
    <col min="13069" max="13069" width="0.42578125" style="88" customWidth="1"/>
    <col min="13070" max="13070" width="10.42578125" style="88" customWidth="1"/>
    <col min="13071" max="13071" width="0.42578125" style="88" customWidth="1"/>
    <col min="13072" max="13072" width="10.5703125" style="88" customWidth="1"/>
    <col min="13073" max="13073" width="0.42578125" style="88" customWidth="1"/>
    <col min="13074" max="13074" width="12.42578125" style="88" customWidth="1"/>
    <col min="13075" max="13075" width="0.42578125" style="88" customWidth="1"/>
    <col min="13076" max="13076" width="10.5703125" style="88" customWidth="1"/>
    <col min="13077" max="13077" width="12.42578125" style="88" bestFit="1" customWidth="1"/>
    <col min="13078" max="13304" width="10.42578125" style="88"/>
    <col min="13305" max="13305" width="33.5703125" style="88" customWidth="1"/>
    <col min="13306" max="13306" width="10.42578125" style="88" customWidth="1"/>
    <col min="13307" max="13307" width="0.42578125" style="88" customWidth="1"/>
    <col min="13308" max="13308" width="12" style="88" customWidth="1"/>
    <col min="13309" max="13309" width="0.42578125" style="88" customWidth="1"/>
    <col min="13310" max="13310" width="10.42578125" style="88" customWidth="1"/>
    <col min="13311" max="13311" width="0.42578125" style="88" customWidth="1"/>
    <col min="13312" max="13312" width="9.42578125" style="88" customWidth="1"/>
    <col min="13313" max="13313" width="0.42578125" style="88" customWidth="1"/>
    <col min="13314" max="13314" width="11" style="88" customWidth="1"/>
    <col min="13315" max="13315" width="0.42578125" style="88" customWidth="1"/>
    <col min="13316" max="13316" width="12.42578125" style="88" customWidth="1"/>
    <col min="13317" max="13317" width="0.42578125" style="88" customWidth="1"/>
    <col min="13318" max="13318" width="11.42578125" style="88" customWidth="1"/>
    <col min="13319" max="13319" width="0.42578125" style="88" customWidth="1"/>
    <col min="13320" max="13320" width="12.42578125" style="88" customWidth="1"/>
    <col min="13321" max="13321" width="0.42578125" style="88" customWidth="1"/>
    <col min="13322" max="13322" width="10.42578125" style="88" customWidth="1"/>
    <col min="13323" max="13323" width="0.42578125" style="88" customWidth="1"/>
    <col min="13324" max="13324" width="11.42578125" style="88" customWidth="1"/>
    <col min="13325" max="13325" width="0.42578125" style="88" customWidth="1"/>
    <col min="13326" max="13326" width="10.42578125" style="88" customWidth="1"/>
    <col min="13327" max="13327" width="0.42578125" style="88" customWidth="1"/>
    <col min="13328" max="13328" width="10.5703125" style="88" customWidth="1"/>
    <col min="13329" max="13329" width="0.42578125" style="88" customWidth="1"/>
    <col min="13330" max="13330" width="12.42578125" style="88" customWidth="1"/>
    <col min="13331" max="13331" width="0.42578125" style="88" customWidth="1"/>
    <col min="13332" max="13332" width="10.5703125" style="88" customWidth="1"/>
    <col min="13333" max="13333" width="12.42578125" style="88" bestFit="1" customWidth="1"/>
    <col min="13334" max="13560" width="10.42578125" style="88"/>
    <col min="13561" max="13561" width="33.5703125" style="88" customWidth="1"/>
    <col min="13562" max="13562" width="10.42578125" style="88" customWidth="1"/>
    <col min="13563" max="13563" width="0.42578125" style="88" customWidth="1"/>
    <col min="13564" max="13564" width="12" style="88" customWidth="1"/>
    <col min="13565" max="13565" width="0.42578125" style="88" customWidth="1"/>
    <col min="13566" max="13566" width="10.42578125" style="88" customWidth="1"/>
    <col min="13567" max="13567" width="0.42578125" style="88" customWidth="1"/>
    <col min="13568" max="13568" width="9.42578125" style="88" customWidth="1"/>
    <col min="13569" max="13569" width="0.42578125" style="88" customWidth="1"/>
    <col min="13570" max="13570" width="11" style="88" customWidth="1"/>
    <col min="13571" max="13571" width="0.42578125" style="88" customWidth="1"/>
    <col min="13572" max="13572" width="12.42578125" style="88" customWidth="1"/>
    <col min="13573" max="13573" width="0.42578125" style="88" customWidth="1"/>
    <col min="13574" max="13574" width="11.42578125" style="88" customWidth="1"/>
    <col min="13575" max="13575" width="0.42578125" style="88" customWidth="1"/>
    <col min="13576" max="13576" width="12.42578125" style="88" customWidth="1"/>
    <col min="13577" max="13577" width="0.42578125" style="88" customWidth="1"/>
    <col min="13578" max="13578" width="10.42578125" style="88" customWidth="1"/>
    <col min="13579" max="13579" width="0.42578125" style="88" customWidth="1"/>
    <col min="13580" max="13580" width="11.42578125" style="88" customWidth="1"/>
    <col min="13581" max="13581" width="0.42578125" style="88" customWidth="1"/>
    <col min="13582" max="13582" width="10.42578125" style="88" customWidth="1"/>
    <col min="13583" max="13583" width="0.42578125" style="88" customWidth="1"/>
    <col min="13584" max="13584" width="10.5703125" style="88" customWidth="1"/>
    <col min="13585" max="13585" width="0.42578125" style="88" customWidth="1"/>
    <col min="13586" max="13586" width="12.42578125" style="88" customWidth="1"/>
    <col min="13587" max="13587" width="0.42578125" style="88" customWidth="1"/>
    <col min="13588" max="13588" width="10.5703125" style="88" customWidth="1"/>
    <col min="13589" max="13589" width="12.42578125" style="88" bestFit="1" customWidth="1"/>
    <col min="13590" max="13816" width="10.42578125" style="88"/>
    <col min="13817" max="13817" width="33.5703125" style="88" customWidth="1"/>
    <col min="13818" max="13818" width="10.42578125" style="88" customWidth="1"/>
    <col min="13819" max="13819" width="0.42578125" style="88" customWidth="1"/>
    <col min="13820" max="13820" width="12" style="88" customWidth="1"/>
    <col min="13821" max="13821" width="0.42578125" style="88" customWidth="1"/>
    <col min="13822" max="13822" width="10.42578125" style="88" customWidth="1"/>
    <col min="13823" max="13823" width="0.42578125" style="88" customWidth="1"/>
    <col min="13824" max="13824" width="9.42578125" style="88" customWidth="1"/>
    <col min="13825" max="13825" width="0.42578125" style="88" customWidth="1"/>
    <col min="13826" max="13826" width="11" style="88" customWidth="1"/>
    <col min="13827" max="13827" width="0.42578125" style="88" customWidth="1"/>
    <col min="13828" max="13828" width="12.42578125" style="88" customWidth="1"/>
    <col min="13829" max="13829" width="0.42578125" style="88" customWidth="1"/>
    <col min="13830" max="13830" width="11.42578125" style="88" customWidth="1"/>
    <col min="13831" max="13831" width="0.42578125" style="88" customWidth="1"/>
    <col min="13832" max="13832" width="12.42578125" style="88" customWidth="1"/>
    <col min="13833" max="13833" width="0.42578125" style="88" customWidth="1"/>
    <col min="13834" max="13834" width="10.42578125" style="88" customWidth="1"/>
    <col min="13835" max="13835" width="0.42578125" style="88" customWidth="1"/>
    <col min="13836" max="13836" width="11.42578125" style="88" customWidth="1"/>
    <col min="13837" max="13837" width="0.42578125" style="88" customWidth="1"/>
    <col min="13838" max="13838" width="10.42578125" style="88" customWidth="1"/>
    <col min="13839" max="13839" width="0.42578125" style="88" customWidth="1"/>
    <col min="13840" max="13840" width="10.5703125" style="88" customWidth="1"/>
    <col min="13841" max="13841" width="0.42578125" style="88" customWidth="1"/>
    <col min="13842" max="13842" width="12.42578125" style="88" customWidth="1"/>
    <col min="13843" max="13843" width="0.42578125" style="88" customWidth="1"/>
    <col min="13844" max="13844" width="10.5703125" style="88" customWidth="1"/>
    <col min="13845" max="13845" width="12.42578125" style="88" bestFit="1" customWidth="1"/>
    <col min="13846" max="14072" width="10.42578125" style="88"/>
    <col min="14073" max="14073" width="33.5703125" style="88" customWidth="1"/>
    <col min="14074" max="14074" width="10.42578125" style="88" customWidth="1"/>
    <col min="14075" max="14075" width="0.42578125" style="88" customWidth="1"/>
    <col min="14076" max="14076" width="12" style="88" customWidth="1"/>
    <col min="14077" max="14077" width="0.42578125" style="88" customWidth="1"/>
    <col min="14078" max="14078" width="10.42578125" style="88" customWidth="1"/>
    <col min="14079" max="14079" width="0.42578125" style="88" customWidth="1"/>
    <col min="14080" max="14080" width="9.42578125" style="88" customWidth="1"/>
    <col min="14081" max="14081" width="0.42578125" style="88" customWidth="1"/>
    <col min="14082" max="14082" width="11" style="88" customWidth="1"/>
    <col min="14083" max="14083" width="0.42578125" style="88" customWidth="1"/>
    <col min="14084" max="14084" width="12.42578125" style="88" customWidth="1"/>
    <col min="14085" max="14085" width="0.42578125" style="88" customWidth="1"/>
    <col min="14086" max="14086" width="11.42578125" style="88" customWidth="1"/>
    <col min="14087" max="14087" width="0.42578125" style="88" customWidth="1"/>
    <col min="14088" max="14088" width="12.42578125" style="88" customWidth="1"/>
    <col min="14089" max="14089" width="0.42578125" style="88" customWidth="1"/>
    <col min="14090" max="14090" width="10.42578125" style="88" customWidth="1"/>
    <col min="14091" max="14091" width="0.42578125" style="88" customWidth="1"/>
    <col min="14092" max="14092" width="11.42578125" style="88" customWidth="1"/>
    <col min="14093" max="14093" width="0.42578125" style="88" customWidth="1"/>
    <col min="14094" max="14094" width="10.42578125" style="88" customWidth="1"/>
    <col min="14095" max="14095" width="0.42578125" style="88" customWidth="1"/>
    <col min="14096" max="14096" width="10.5703125" style="88" customWidth="1"/>
    <col min="14097" max="14097" width="0.42578125" style="88" customWidth="1"/>
    <col min="14098" max="14098" width="12.42578125" style="88" customWidth="1"/>
    <col min="14099" max="14099" width="0.42578125" style="88" customWidth="1"/>
    <col min="14100" max="14100" width="10.5703125" style="88" customWidth="1"/>
    <col min="14101" max="14101" width="12.42578125" style="88" bestFit="1" customWidth="1"/>
    <col min="14102" max="14328" width="10.42578125" style="88"/>
    <col min="14329" max="14329" width="33.5703125" style="88" customWidth="1"/>
    <col min="14330" max="14330" width="10.42578125" style="88" customWidth="1"/>
    <col min="14331" max="14331" width="0.42578125" style="88" customWidth="1"/>
    <col min="14332" max="14332" width="12" style="88" customWidth="1"/>
    <col min="14333" max="14333" width="0.42578125" style="88" customWidth="1"/>
    <col min="14334" max="14334" width="10.42578125" style="88" customWidth="1"/>
    <col min="14335" max="14335" width="0.42578125" style="88" customWidth="1"/>
    <col min="14336" max="14336" width="9.42578125" style="88" customWidth="1"/>
    <col min="14337" max="14337" width="0.42578125" style="88" customWidth="1"/>
    <col min="14338" max="14338" width="11" style="88" customWidth="1"/>
    <col min="14339" max="14339" width="0.42578125" style="88" customWidth="1"/>
    <col min="14340" max="14340" width="12.42578125" style="88" customWidth="1"/>
    <col min="14341" max="14341" width="0.42578125" style="88" customWidth="1"/>
    <col min="14342" max="14342" width="11.42578125" style="88" customWidth="1"/>
    <col min="14343" max="14343" width="0.42578125" style="88" customWidth="1"/>
    <col min="14344" max="14344" width="12.42578125" style="88" customWidth="1"/>
    <col min="14345" max="14345" width="0.42578125" style="88" customWidth="1"/>
    <col min="14346" max="14346" width="10.42578125" style="88" customWidth="1"/>
    <col min="14347" max="14347" width="0.42578125" style="88" customWidth="1"/>
    <col min="14348" max="14348" width="11.42578125" style="88" customWidth="1"/>
    <col min="14349" max="14349" width="0.42578125" style="88" customWidth="1"/>
    <col min="14350" max="14350" width="10.42578125" style="88" customWidth="1"/>
    <col min="14351" max="14351" width="0.42578125" style="88" customWidth="1"/>
    <col min="14352" max="14352" width="10.5703125" style="88" customWidth="1"/>
    <col min="14353" max="14353" width="0.42578125" style="88" customWidth="1"/>
    <col min="14354" max="14354" width="12.42578125" style="88" customWidth="1"/>
    <col min="14355" max="14355" width="0.42578125" style="88" customWidth="1"/>
    <col min="14356" max="14356" width="10.5703125" style="88" customWidth="1"/>
    <col min="14357" max="14357" width="12.42578125" style="88" bestFit="1" customWidth="1"/>
    <col min="14358" max="14584" width="10.42578125" style="88"/>
    <col min="14585" max="14585" width="33.5703125" style="88" customWidth="1"/>
    <col min="14586" max="14586" width="10.42578125" style="88" customWidth="1"/>
    <col min="14587" max="14587" width="0.42578125" style="88" customWidth="1"/>
    <col min="14588" max="14588" width="12" style="88" customWidth="1"/>
    <col min="14589" max="14589" width="0.42578125" style="88" customWidth="1"/>
    <col min="14590" max="14590" width="10.42578125" style="88" customWidth="1"/>
    <col min="14591" max="14591" width="0.42578125" style="88" customWidth="1"/>
    <col min="14592" max="14592" width="9.42578125" style="88" customWidth="1"/>
    <col min="14593" max="14593" width="0.42578125" style="88" customWidth="1"/>
    <col min="14594" max="14594" width="11" style="88" customWidth="1"/>
    <col min="14595" max="14595" width="0.42578125" style="88" customWidth="1"/>
    <col min="14596" max="14596" width="12.42578125" style="88" customWidth="1"/>
    <col min="14597" max="14597" width="0.42578125" style="88" customWidth="1"/>
    <col min="14598" max="14598" width="11.42578125" style="88" customWidth="1"/>
    <col min="14599" max="14599" width="0.42578125" style="88" customWidth="1"/>
    <col min="14600" max="14600" width="12.42578125" style="88" customWidth="1"/>
    <col min="14601" max="14601" width="0.42578125" style="88" customWidth="1"/>
    <col min="14602" max="14602" width="10.42578125" style="88" customWidth="1"/>
    <col min="14603" max="14603" width="0.42578125" style="88" customWidth="1"/>
    <col min="14604" max="14604" width="11.42578125" style="88" customWidth="1"/>
    <col min="14605" max="14605" width="0.42578125" style="88" customWidth="1"/>
    <col min="14606" max="14606" width="10.42578125" style="88" customWidth="1"/>
    <col min="14607" max="14607" width="0.42578125" style="88" customWidth="1"/>
    <col min="14608" max="14608" width="10.5703125" style="88" customWidth="1"/>
    <col min="14609" max="14609" width="0.42578125" style="88" customWidth="1"/>
    <col min="14610" max="14610" width="12.42578125" style="88" customWidth="1"/>
    <col min="14611" max="14611" width="0.42578125" style="88" customWidth="1"/>
    <col min="14612" max="14612" width="10.5703125" style="88" customWidth="1"/>
    <col min="14613" max="14613" width="12.42578125" style="88" bestFit="1" customWidth="1"/>
    <col min="14614" max="14840" width="10.42578125" style="88"/>
    <col min="14841" max="14841" width="33.5703125" style="88" customWidth="1"/>
    <col min="14842" max="14842" width="10.42578125" style="88" customWidth="1"/>
    <col min="14843" max="14843" width="0.42578125" style="88" customWidth="1"/>
    <col min="14844" max="14844" width="12" style="88" customWidth="1"/>
    <col min="14845" max="14845" width="0.42578125" style="88" customWidth="1"/>
    <col min="14846" max="14846" width="10.42578125" style="88" customWidth="1"/>
    <col min="14847" max="14847" width="0.42578125" style="88" customWidth="1"/>
    <col min="14848" max="14848" width="9.42578125" style="88" customWidth="1"/>
    <col min="14849" max="14849" width="0.42578125" style="88" customWidth="1"/>
    <col min="14850" max="14850" width="11" style="88" customWidth="1"/>
    <col min="14851" max="14851" width="0.42578125" style="88" customWidth="1"/>
    <col min="14852" max="14852" width="12.42578125" style="88" customWidth="1"/>
    <col min="14853" max="14853" width="0.42578125" style="88" customWidth="1"/>
    <col min="14854" max="14854" width="11.42578125" style="88" customWidth="1"/>
    <col min="14855" max="14855" width="0.42578125" style="88" customWidth="1"/>
    <col min="14856" max="14856" width="12.42578125" style="88" customWidth="1"/>
    <col min="14857" max="14857" width="0.42578125" style="88" customWidth="1"/>
    <col min="14858" max="14858" width="10.42578125" style="88" customWidth="1"/>
    <col min="14859" max="14859" width="0.42578125" style="88" customWidth="1"/>
    <col min="14860" max="14860" width="11.42578125" style="88" customWidth="1"/>
    <col min="14861" max="14861" width="0.42578125" style="88" customWidth="1"/>
    <col min="14862" max="14862" width="10.42578125" style="88" customWidth="1"/>
    <col min="14863" max="14863" width="0.42578125" style="88" customWidth="1"/>
    <col min="14864" max="14864" width="10.5703125" style="88" customWidth="1"/>
    <col min="14865" max="14865" width="0.42578125" style="88" customWidth="1"/>
    <col min="14866" max="14866" width="12.42578125" style="88" customWidth="1"/>
    <col min="14867" max="14867" width="0.42578125" style="88" customWidth="1"/>
    <col min="14868" max="14868" width="10.5703125" style="88" customWidth="1"/>
    <col min="14869" max="14869" width="12.42578125" style="88" bestFit="1" customWidth="1"/>
    <col min="14870" max="15096" width="10.42578125" style="88"/>
    <col min="15097" max="15097" width="33.5703125" style="88" customWidth="1"/>
    <col min="15098" max="15098" width="10.42578125" style="88" customWidth="1"/>
    <col min="15099" max="15099" width="0.42578125" style="88" customWidth="1"/>
    <col min="15100" max="15100" width="12" style="88" customWidth="1"/>
    <col min="15101" max="15101" width="0.42578125" style="88" customWidth="1"/>
    <col min="15102" max="15102" width="10.42578125" style="88" customWidth="1"/>
    <col min="15103" max="15103" width="0.42578125" style="88" customWidth="1"/>
    <col min="15104" max="15104" width="9.42578125" style="88" customWidth="1"/>
    <col min="15105" max="15105" width="0.42578125" style="88" customWidth="1"/>
    <col min="15106" max="15106" width="11" style="88" customWidth="1"/>
    <col min="15107" max="15107" width="0.42578125" style="88" customWidth="1"/>
    <col min="15108" max="15108" width="12.42578125" style="88" customWidth="1"/>
    <col min="15109" max="15109" width="0.42578125" style="88" customWidth="1"/>
    <col min="15110" max="15110" width="11.42578125" style="88" customWidth="1"/>
    <col min="15111" max="15111" width="0.42578125" style="88" customWidth="1"/>
    <col min="15112" max="15112" width="12.42578125" style="88" customWidth="1"/>
    <col min="15113" max="15113" width="0.42578125" style="88" customWidth="1"/>
    <col min="15114" max="15114" width="10.42578125" style="88" customWidth="1"/>
    <col min="15115" max="15115" width="0.42578125" style="88" customWidth="1"/>
    <col min="15116" max="15116" width="11.42578125" style="88" customWidth="1"/>
    <col min="15117" max="15117" width="0.42578125" style="88" customWidth="1"/>
    <col min="15118" max="15118" width="10.42578125" style="88" customWidth="1"/>
    <col min="15119" max="15119" width="0.42578125" style="88" customWidth="1"/>
    <col min="15120" max="15120" width="10.5703125" style="88" customWidth="1"/>
    <col min="15121" max="15121" width="0.42578125" style="88" customWidth="1"/>
    <col min="15122" max="15122" width="12.42578125" style="88" customWidth="1"/>
    <col min="15123" max="15123" width="0.42578125" style="88" customWidth="1"/>
    <col min="15124" max="15124" width="10.5703125" style="88" customWidth="1"/>
    <col min="15125" max="15125" width="12.42578125" style="88" bestFit="1" customWidth="1"/>
    <col min="15126" max="15352" width="10.42578125" style="88"/>
    <col min="15353" max="15353" width="33.5703125" style="88" customWidth="1"/>
    <col min="15354" max="15354" width="10.42578125" style="88" customWidth="1"/>
    <col min="15355" max="15355" width="0.42578125" style="88" customWidth="1"/>
    <col min="15356" max="15356" width="12" style="88" customWidth="1"/>
    <col min="15357" max="15357" width="0.42578125" style="88" customWidth="1"/>
    <col min="15358" max="15358" width="10.42578125" style="88" customWidth="1"/>
    <col min="15359" max="15359" width="0.42578125" style="88" customWidth="1"/>
    <col min="15360" max="15360" width="9.42578125" style="88" customWidth="1"/>
    <col min="15361" max="15361" width="0.42578125" style="88" customWidth="1"/>
    <col min="15362" max="15362" width="11" style="88" customWidth="1"/>
    <col min="15363" max="15363" width="0.42578125" style="88" customWidth="1"/>
    <col min="15364" max="15364" width="12.42578125" style="88" customWidth="1"/>
    <col min="15365" max="15365" width="0.42578125" style="88" customWidth="1"/>
    <col min="15366" max="15366" width="11.42578125" style="88" customWidth="1"/>
    <col min="15367" max="15367" width="0.42578125" style="88" customWidth="1"/>
    <col min="15368" max="15368" width="12.42578125" style="88" customWidth="1"/>
    <col min="15369" max="15369" width="0.42578125" style="88" customWidth="1"/>
    <col min="15370" max="15370" width="10.42578125" style="88" customWidth="1"/>
    <col min="15371" max="15371" width="0.42578125" style="88" customWidth="1"/>
    <col min="15372" max="15372" width="11.42578125" style="88" customWidth="1"/>
    <col min="15373" max="15373" width="0.42578125" style="88" customWidth="1"/>
    <col min="15374" max="15374" width="10.42578125" style="88" customWidth="1"/>
    <col min="15375" max="15375" width="0.42578125" style="88" customWidth="1"/>
    <col min="15376" max="15376" width="10.5703125" style="88" customWidth="1"/>
    <col min="15377" max="15377" width="0.42578125" style="88" customWidth="1"/>
    <col min="15378" max="15378" width="12.42578125" style="88" customWidth="1"/>
    <col min="15379" max="15379" width="0.42578125" style="88" customWidth="1"/>
    <col min="15380" max="15380" width="10.5703125" style="88" customWidth="1"/>
    <col min="15381" max="15381" width="12.42578125" style="88" bestFit="1" customWidth="1"/>
    <col min="15382" max="15608" width="10.42578125" style="88"/>
    <col min="15609" max="15609" width="33.5703125" style="88" customWidth="1"/>
    <col min="15610" max="15610" width="10.42578125" style="88" customWidth="1"/>
    <col min="15611" max="15611" width="0.42578125" style="88" customWidth="1"/>
    <col min="15612" max="15612" width="12" style="88" customWidth="1"/>
    <col min="15613" max="15613" width="0.42578125" style="88" customWidth="1"/>
    <col min="15614" max="15614" width="10.42578125" style="88" customWidth="1"/>
    <col min="15615" max="15615" width="0.42578125" style="88" customWidth="1"/>
    <col min="15616" max="15616" width="9.42578125" style="88" customWidth="1"/>
    <col min="15617" max="15617" width="0.42578125" style="88" customWidth="1"/>
    <col min="15618" max="15618" width="11" style="88" customWidth="1"/>
    <col min="15619" max="15619" width="0.42578125" style="88" customWidth="1"/>
    <col min="15620" max="15620" width="12.42578125" style="88" customWidth="1"/>
    <col min="15621" max="15621" width="0.42578125" style="88" customWidth="1"/>
    <col min="15622" max="15622" width="11.42578125" style="88" customWidth="1"/>
    <col min="15623" max="15623" width="0.42578125" style="88" customWidth="1"/>
    <col min="15624" max="15624" width="12.42578125" style="88" customWidth="1"/>
    <col min="15625" max="15625" width="0.42578125" style="88" customWidth="1"/>
    <col min="15626" max="15626" width="10.42578125" style="88" customWidth="1"/>
    <col min="15627" max="15627" width="0.42578125" style="88" customWidth="1"/>
    <col min="15628" max="15628" width="11.42578125" style="88" customWidth="1"/>
    <col min="15629" max="15629" width="0.42578125" style="88" customWidth="1"/>
    <col min="15630" max="15630" width="10.42578125" style="88" customWidth="1"/>
    <col min="15631" max="15631" width="0.42578125" style="88" customWidth="1"/>
    <col min="15632" max="15632" width="10.5703125" style="88" customWidth="1"/>
    <col min="15633" max="15633" width="0.42578125" style="88" customWidth="1"/>
    <col min="15634" max="15634" width="12.42578125" style="88" customWidth="1"/>
    <col min="15635" max="15635" width="0.42578125" style="88" customWidth="1"/>
    <col min="15636" max="15636" width="10.5703125" style="88" customWidth="1"/>
    <col min="15637" max="15637" width="12.42578125" style="88" bestFit="1" customWidth="1"/>
    <col min="15638" max="15864" width="10.42578125" style="88"/>
    <col min="15865" max="15865" width="33.5703125" style="88" customWidth="1"/>
    <col min="15866" max="15866" width="10.42578125" style="88" customWidth="1"/>
    <col min="15867" max="15867" width="0.42578125" style="88" customWidth="1"/>
    <col min="15868" max="15868" width="12" style="88" customWidth="1"/>
    <col min="15869" max="15869" width="0.42578125" style="88" customWidth="1"/>
    <col min="15870" max="15870" width="10.42578125" style="88" customWidth="1"/>
    <col min="15871" max="15871" width="0.42578125" style="88" customWidth="1"/>
    <col min="15872" max="15872" width="9.42578125" style="88" customWidth="1"/>
    <col min="15873" max="15873" width="0.42578125" style="88" customWidth="1"/>
    <col min="15874" max="15874" width="11" style="88" customWidth="1"/>
    <col min="15875" max="15875" width="0.42578125" style="88" customWidth="1"/>
    <col min="15876" max="15876" width="12.42578125" style="88" customWidth="1"/>
    <col min="15877" max="15877" width="0.42578125" style="88" customWidth="1"/>
    <col min="15878" max="15878" width="11.42578125" style="88" customWidth="1"/>
    <col min="15879" max="15879" width="0.42578125" style="88" customWidth="1"/>
    <col min="15880" max="15880" width="12.42578125" style="88" customWidth="1"/>
    <col min="15881" max="15881" width="0.42578125" style="88" customWidth="1"/>
    <col min="15882" max="15882" width="10.42578125" style="88" customWidth="1"/>
    <col min="15883" max="15883" width="0.42578125" style="88" customWidth="1"/>
    <col min="15884" max="15884" width="11.42578125" style="88" customWidth="1"/>
    <col min="15885" max="15885" width="0.42578125" style="88" customWidth="1"/>
    <col min="15886" max="15886" width="10.42578125" style="88" customWidth="1"/>
    <col min="15887" max="15887" width="0.42578125" style="88" customWidth="1"/>
    <col min="15888" max="15888" width="10.5703125" style="88" customWidth="1"/>
    <col min="15889" max="15889" width="0.42578125" style="88" customWidth="1"/>
    <col min="15890" max="15890" width="12.42578125" style="88" customWidth="1"/>
    <col min="15891" max="15891" width="0.42578125" style="88" customWidth="1"/>
    <col min="15892" max="15892" width="10.5703125" style="88" customWidth="1"/>
    <col min="15893" max="15893" width="12.42578125" style="88" bestFit="1" customWidth="1"/>
    <col min="15894" max="16120" width="10.42578125" style="88"/>
    <col min="16121" max="16121" width="33.5703125" style="88" customWidth="1"/>
    <col min="16122" max="16122" width="10.42578125" style="88" customWidth="1"/>
    <col min="16123" max="16123" width="0.42578125" style="88" customWidth="1"/>
    <col min="16124" max="16124" width="12" style="88" customWidth="1"/>
    <col min="16125" max="16125" width="0.42578125" style="88" customWidth="1"/>
    <col min="16126" max="16126" width="10.42578125" style="88" customWidth="1"/>
    <col min="16127" max="16127" width="0.42578125" style="88" customWidth="1"/>
    <col min="16128" max="16128" width="9.42578125" style="88" customWidth="1"/>
    <col min="16129" max="16129" width="0.42578125" style="88" customWidth="1"/>
    <col min="16130" max="16130" width="11" style="88" customWidth="1"/>
    <col min="16131" max="16131" width="0.42578125" style="88" customWidth="1"/>
    <col min="16132" max="16132" width="12.42578125" style="88" customWidth="1"/>
    <col min="16133" max="16133" width="0.42578125" style="88" customWidth="1"/>
    <col min="16134" max="16134" width="11.42578125" style="88" customWidth="1"/>
    <col min="16135" max="16135" width="0.42578125" style="88" customWidth="1"/>
    <col min="16136" max="16136" width="12.42578125" style="88" customWidth="1"/>
    <col min="16137" max="16137" width="0.42578125" style="88" customWidth="1"/>
    <col min="16138" max="16138" width="10.42578125" style="88" customWidth="1"/>
    <col min="16139" max="16139" width="0.42578125" style="88" customWidth="1"/>
    <col min="16140" max="16140" width="11.42578125" style="88" customWidth="1"/>
    <col min="16141" max="16141" width="0.42578125" style="88" customWidth="1"/>
    <col min="16142" max="16142" width="10.42578125" style="88" customWidth="1"/>
    <col min="16143" max="16143" width="0.42578125" style="88" customWidth="1"/>
    <col min="16144" max="16144" width="10.5703125" style="88" customWidth="1"/>
    <col min="16145" max="16145" width="0.42578125" style="88" customWidth="1"/>
    <col min="16146" max="16146" width="12.42578125" style="88" customWidth="1"/>
    <col min="16147" max="16147" width="0.42578125" style="88" customWidth="1"/>
    <col min="16148" max="16148" width="10.5703125" style="88" customWidth="1"/>
    <col min="16149" max="16149" width="12.42578125" style="88" bestFit="1" customWidth="1"/>
    <col min="16150" max="16384" width="10.42578125" style="88"/>
  </cols>
  <sheetData>
    <row r="1" spans="1:28" s="26" customFormat="1" ht="16.5" customHeight="1" x14ac:dyDescent="0.25">
      <c r="A1" s="1" t="s">
        <v>0</v>
      </c>
      <c r="B1" s="3"/>
      <c r="C1" s="81"/>
      <c r="D1" s="3"/>
      <c r="E1" s="81"/>
      <c r="F1" s="3"/>
      <c r="G1" s="81"/>
      <c r="H1" s="3"/>
      <c r="I1" s="8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82"/>
      <c r="Z1" s="3"/>
      <c r="AA1" s="82"/>
      <c r="AB1" s="3"/>
    </row>
    <row r="2" spans="1:28" s="26" customFormat="1" ht="16.5" customHeight="1" x14ac:dyDescent="0.25">
      <c r="A2" s="53" t="s">
        <v>129</v>
      </c>
      <c r="B2" s="3"/>
      <c r="C2" s="81"/>
      <c r="D2" s="3"/>
      <c r="E2" s="81"/>
      <c r="F2" s="3"/>
      <c r="G2" s="81"/>
      <c r="H2" s="3"/>
      <c r="I2" s="8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81"/>
      <c r="Z2" s="3"/>
      <c r="AA2" s="81"/>
      <c r="AB2" s="3"/>
    </row>
    <row r="3" spans="1:28" s="26" customFormat="1" ht="16.5" customHeight="1" x14ac:dyDescent="0.25">
      <c r="A3" s="54" t="str">
        <f>'7-8'!A56</f>
        <v>For the six-month period ended 30 June 2022</v>
      </c>
      <c r="B3" s="9"/>
      <c r="C3" s="83"/>
      <c r="D3" s="9"/>
      <c r="E3" s="83"/>
      <c r="F3" s="9"/>
      <c r="G3" s="83"/>
      <c r="H3" s="9"/>
      <c r="I3" s="8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84"/>
      <c r="Z3" s="9"/>
      <c r="AA3" s="84"/>
      <c r="AB3" s="9"/>
    </row>
    <row r="4" spans="1:28" ht="14.1" customHeight="1" x14ac:dyDescent="0.25">
      <c r="A4" s="85"/>
      <c r="C4" s="87"/>
      <c r="E4" s="87"/>
      <c r="G4" s="87"/>
      <c r="I4" s="87"/>
      <c r="Y4" s="87"/>
      <c r="AA4" s="87"/>
    </row>
    <row r="5" spans="1:28" ht="14.1" customHeight="1" x14ac:dyDescent="0.25">
      <c r="A5" s="85"/>
      <c r="C5" s="87"/>
      <c r="E5" s="87"/>
      <c r="G5" s="87"/>
      <c r="I5" s="87"/>
      <c r="Y5" s="87"/>
      <c r="AA5" s="87"/>
    </row>
    <row r="6" spans="1:28" s="90" customFormat="1" ht="15" customHeight="1" x14ac:dyDescent="0.25">
      <c r="A6" s="89"/>
      <c r="B6" s="185" t="s">
        <v>130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28" s="90" customFormat="1" ht="15" customHeight="1" x14ac:dyDescent="0.25">
      <c r="A7" s="89"/>
      <c r="B7" s="186" t="s">
        <v>131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91"/>
      <c r="Z7" s="91"/>
      <c r="AA7" s="91"/>
      <c r="AB7" s="91"/>
    </row>
    <row r="8" spans="1:28" s="90" customFormat="1" ht="15" customHeight="1" x14ac:dyDescent="0.25">
      <c r="A8" s="89"/>
      <c r="B8" s="92"/>
      <c r="C8" s="92"/>
      <c r="D8" s="92"/>
      <c r="E8" s="92"/>
      <c r="F8" s="92"/>
      <c r="G8" s="92"/>
      <c r="H8" s="92"/>
      <c r="I8" s="92"/>
      <c r="J8" s="92"/>
      <c r="K8" s="92"/>
      <c r="L8" s="187" t="s">
        <v>132</v>
      </c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92"/>
      <c r="X8" s="93"/>
      <c r="Y8" s="91"/>
      <c r="Z8" s="91"/>
      <c r="AA8" s="91"/>
      <c r="AB8" s="91"/>
    </row>
    <row r="9" spans="1:28" s="90" customFormat="1" ht="15" customHeight="1" x14ac:dyDescent="0.25">
      <c r="A9" s="89"/>
      <c r="B9" s="92"/>
      <c r="C9" s="92"/>
      <c r="D9" s="92"/>
      <c r="E9" s="92"/>
      <c r="F9" s="92"/>
      <c r="G9" s="92"/>
      <c r="H9" s="92"/>
      <c r="I9" s="92"/>
      <c r="J9" s="92"/>
      <c r="K9" s="92"/>
      <c r="L9" s="187" t="s">
        <v>111</v>
      </c>
      <c r="M9" s="187"/>
      <c r="N9" s="187"/>
      <c r="O9" s="187"/>
      <c r="P9" s="187"/>
      <c r="Q9" s="92"/>
      <c r="S9" s="92"/>
      <c r="U9" s="92"/>
      <c r="V9" s="93"/>
      <c r="W9" s="92"/>
      <c r="X9" s="93"/>
      <c r="Y9" s="91"/>
      <c r="Z9" s="91"/>
      <c r="AA9" s="91"/>
      <c r="AB9" s="91"/>
    </row>
    <row r="10" spans="1:28" s="90" customFormat="1" ht="15" customHeight="1" x14ac:dyDescent="0.25">
      <c r="A10" s="89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4" t="s">
        <v>133</v>
      </c>
      <c r="M10" s="93"/>
      <c r="N10" s="94"/>
      <c r="O10" s="92"/>
      <c r="P10" s="94"/>
      <c r="Q10" s="92"/>
      <c r="R10" s="94"/>
      <c r="S10" s="92"/>
      <c r="T10" s="94"/>
      <c r="U10" s="92"/>
      <c r="V10" s="93"/>
      <c r="W10" s="92"/>
      <c r="X10" s="93"/>
      <c r="Y10" s="91"/>
      <c r="Z10" s="91"/>
      <c r="AA10" s="91"/>
      <c r="AB10" s="91"/>
    </row>
    <row r="11" spans="1:28" s="90" customFormat="1" ht="15" customHeight="1" x14ac:dyDescent="0.25">
      <c r="A11" s="89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4" t="s">
        <v>134</v>
      </c>
      <c r="M11" s="93"/>
      <c r="N11" s="94"/>
      <c r="O11" s="92"/>
      <c r="P11" s="94"/>
      <c r="Q11" s="92"/>
      <c r="R11" s="94" t="s">
        <v>135</v>
      </c>
      <c r="S11" s="92"/>
      <c r="U11" s="92"/>
      <c r="V11" s="93"/>
      <c r="W11" s="92"/>
      <c r="X11" s="93"/>
      <c r="Y11" s="91"/>
      <c r="Z11" s="91"/>
      <c r="AA11" s="91"/>
      <c r="AB11" s="91"/>
    </row>
    <row r="12" spans="1:28" s="90" customFormat="1" ht="15" customHeight="1" x14ac:dyDescent="0.25">
      <c r="A12" s="89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4" t="s">
        <v>136</v>
      </c>
      <c r="M12" s="92"/>
      <c r="N12" s="94"/>
      <c r="O12" s="92"/>
      <c r="P12" s="94"/>
      <c r="Q12" s="92"/>
      <c r="R12" s="94" t="s">
        <v>137</v>
      </c>
      <c r="S12" s="92"/>
      <c r="T12" s="94"/>
      <c r="U12" s="92"/>
      <c r="V12" s="93"/>
      <c r="W12" s="92"/>
      <c r="X12" s="93"/>
      <c r="Y12" s="91"/>
      <c r="Z12" s="91"/>
      <c r="AA12" s="91"/>
      <c r="AB12" s="91"/>
    </row>
    <row r="13" spans="1:28" s="95" customFormat="1" ht="15" customHeight="1" x14ac:dyDescent="0.25">
      <c r="B13" s="94" t="s">
        <v>138</v>
      </c>
      <c r="C13" s="91"/>
      <c r="D13" s="94"/>
      <c r="E13" s="91"/>
      <c r="F13" s="94" t="s">
        <v>139</v>
      </c>
      <c r="G13" s="91"/>
      <c r="H13" s="185" t="s">
        <v>76</v>
      </c>
      <c r="I13" s="185"/>
      <c r="J13" s="185"/>
      <c r="K13" s="91"/>
      <c r="L13" s="94" t="s">
        <v>140</v>
      </c>
      <c r="M13" s="91"/>
      <c r="N13" s="96" t="s">
        <v>141</v>
      </c>
      <c r="O13" s="91"/>
      <c r="P13" s="96"/>
      <c r="Q13" s="91"/>
      <c r="R13" s="94" t="s">
        <v>142</v>
      </c>
      <c r="S13" s="91"/>
      <c r="T13" s="94" t="s">
        <v>143</v>
      </c>
      <c r="U13" s="91"/>
      <c r="V13" s="94" t="s">
        <v>144</v>
      </c>
      <c r="W13" s="91"/>
      <c r="X13" s="94" t="s">
        <v>145</v>
      </c>
      <c r="Y13" s="92"/>
      <c r="Z13" s="97"/>
      <c r="AA13" s="92"/>
      <c r="AB13" s="94"/>
    </row>
    <row r="14" spans="1:28" s="95" customFormat="1" ht="15" customHeight="1" x14ac:dyDescent="0.25">
      <c r="B14" s="94" t="s">
        <v>146</v>
      </c>
      <c r="C14" s="98"/>
      <c r="D14" s="94"/>
      <c r="E14" s="98"/>
      <c r="F14" s="94" t="s">
        <v>147</v>
      </c>
      <c r="G14" s="98"/>
      <c r="H14" s="94" t="s">
        <v>148</v>
      </c>
      <c r="I14" s="98"/>
      <c r="J14" s="94"/>
      <c r="K14" s="94"/>
      <c r="L14" s="96" t="s">
        <v>149</v>
      </c>
      <c r="M14" s="94"/>
      <c r="N14" s="94" t="s">
        <v>150</v>
      </c>
      <c r="O14" s="94"/>
      <c r="P14" s="94" t="s">
        <v>151</v>
      </c>
      <c r="Q14" s="94"/>
      <c r="R14" s="96" t="s">
        <v>152</v>
      </c>
      <c r="S14" s="94"/>
      <c r="T14" s="96" t="s">
        <v>153</v>
      </c>
      <c r="U14" s="94"/>
      <c r="V14" s="94" t="s">
        <v>154</v>
      </c>
      <c r="W14" s="94"/>
      <c r="X14" s="94" t="s">
        <v>155</v>
      </c>
      <c r="Y14" s="98"/>
      <c r="Z14" s="94" t="s">
        <v>156</v>
      </c>
      <c r="AA14" s="98"/>
      <c r="AB14" s="94"/>
    </row>
    <row r="15" spans="1:28" s="95" customFormat="1" ht="15" customHeight="1" x14ac:dyDescent="0.25">
      <c r="B15" s="94" t="s">
        <v>157</v>
      </c>
      <c r="C15" s="98"/>
      <c r="D15" s="94" t="s">
        <v>74</v>
      </c>
      <c r="E15" s="98"/>
      <c r="F15" s="94" t="s">
        <v>158</v>
      </c>
      <c r="G15" s="98"/>
      <c r="H15" s="94" t="s">
        <v>159</v>
      </c>
      <c r="I15" s="98"/>
      <c r="J15" s="94" t="s">
        <v>78</v>
      </c>
      <c r="K15" s="94"/>
      <c r="L15" s="94" t="s">
        <v>160</v>
      </c>
      <c r="M15" s="94"/>
      <c r="N15" s="94" t="s">
        <v>161</v>
      </c>
      <c r="O15" s="94"/>
      <c r="P15" s="94" t="s">
        <v>162</v>
      </c>
      <c r="Q15" s="94"/>
      <c r="R15" s="94" t="s">
        <v>163</v>
      </c>
      <c r="S15" s="94"/>
      <c r="T15" s="94" t="s">
        <v>164</v>
      </c>
      <c r="U15" s="94"/>
      <c r="V15" s="94" t="s">
        <v>165</v>
      </c>
      <c r="W15" s="94"/>
      <c r="X15" s="94" t="s">
        <v>166</v>
      </c>
      <c r="Y15" s="98"/>
      <c r="Z15" s="94" t="s">
        <v>167</v>
      </c>
      <c r="AA15" s="98"/>
      <c r="AB15" s="94" t="s">
        <v>82</v>
      </c>
    </row>
    <row r="16" spans="1:28" s="95" customFormat="1" ht="15" customHeight="1" x14ac:dyDescent="0.25">
      <c r="B16" s="99" t="s">
        <v>13</v>
      </c>
      <c r="C16" s="98"/>
      <c r="D16" s="99" t="s">
        <v>13</v>
      </c>
      <c r="E16" s="98"/>
      <c r="F16" s="99" t="s">
        <v>13</v>
      </c>
      <c r="G16" s="98"/>
      <c r="H16" s="99" t="s">
        <v>13</v>
      </c>
      <c r="I16" s="98"/>
      <c r="J16" s="99" t="s">
        <v>13</v>
      </c>
      <c r="K16" s="94"/>
      <c r="L16" s="99" t="s">
        <v>13</v>
      </c>
      <c r="M16" s="94"/>
      <c r="N16" s="99" t="s">
        <v>13</v>
      </c>
      <c r="O16" s="94"/>
      <c r="P16" s="99" t="s">
        <v>13</v>
      </c>
      <c r="Q16" s="94"/>
      <c r="R16" s="99" t="s">
        <v>13</v>
      </c>
      <c r="S16" s="94"/>
      <c r="T16" s="99" t="s">
        <v>13</v>
      </c>
      <c r="U16" s="94"/>
      <c r="V16" s="99" t="s">
        <v>13</v>
      </c>
      <c r="W16" s="94"/>
      <c r="X16" s="99" t="s">
        <v>13</v>
      </c>
      <c r="Y16" s="98"/>
      <c r="Z16" s="99" t="s">
        <v>13</v>
      </c>
      <c r="AA16" s="98"/>
      <c r="AB16" s="99" t="s">
        <v>13</v>
      </c>
    </row>
    <row r="17" spans="1:28" s="95" customFormat="1" ht="14.1" customHeight="1" x14ac:dyDescent="0.25">
      <c r="B17" s="94"/>
      <c r="C17" s="98"/>
      <c r="D17" s="94"/>
      <c r="E17" s="98"/>
      <c r="F17" s="94"/>
      <c r="G17" s="98"/>
      <c r="H17" s="94"/>
      <c r="I17" s="98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8"/>
      <c r="Z17" s="94"/>
      <c r="AA17" s="98"/>
      <c r="AB17" s="94"/>
    </row>
    <row r="18" spans="1:28" ht="15" customHeight="1" x14ac:dyDescent="0.25">
      <c r="A18" s="90" t="s">
        <v>168</v>
      </c>
      <c r="B18" s="100">
        <v>9534584</v>
      </c>
      <c r="C18" s="101"/>
      <c r="D18" s="100">
        <v>-90502</v>
      </c>
      <c r="E18" s="101"/>
      <c r="F18" s="100">
        <v>508000</v>
      </c>
      <c r="G18" s="101"/>
      <c r="H18" s="100">
        <v>503600</v>
      </c>
      <c r="I18" s="101"/>
      <c r="J18" s="100">
        <v>1781950</v>
      </c>
      <c r="K18" s="101"/>
      <c r="L18" s="100">
        <v>-19966</v>
      </c>
      <c r="M18" s="101"/>
      <c r="N18" s="100">
        <v>0</v>
      </c>
      <c r="O18" s="101"/>
      <c r="P18" s="100">
        <v>-80325</v>
      </c>
      <c r="Q18" s="101"/>
      <c r="R18" s="100">
        <v>-46092</v>
      </c>
      <c r="S18" s="101"/>
      <c r="T18" s="100">
        <v>-70495</v>
      </c>
      <c r="U18" s="101"/>
      <c r="V18" s="100">
        <f>SUM(L18:T18)</f>
        <v>-216878</v>
      </c>
      <c r="W18" s="102"/>
      <c r="X18" s="100">
        <f>SUM(B18:J18,V18)</f>
        <v>12020754</v>
      </c>
      <c r="Y18" s="101"/>
      <c r="Z18" s="100">
        <v>1933175</v>
      </c>
      <c r="AA18" s="101"/>
      <c r="AB18" s="100">
        <f>SUM(X18,Z18)</f>
        <v>13953929</v>
      </c>
    </row>
    <row r="19" spans="1:28" ht="15" customHeight="1" x14ac:dyDescent="0.25">
      <c r="A19" s="88" t="s">
        <v>286</v>
      </c>
      <c r="B19" s="100">
        <v>0</v>
      </c>
      <c r="C19" s="101"/>
      <c r="D19" s="100">
        <v>0</v>
      </c>
      <c r="E19" s="101"/>
      <c r="F19" s="100">
        <v>0</v>
      </c>
      <c r="G19" s="101"/>
      <c r="H19" s="100">
        <v>0</v>
      </c>
      <c r="I19" s="101"/>
      <c r="J19" s="100">
        <v>-190672</v>
      </c>
      <c r="K19" s="101"/>
      <c r="L19" s="100">
        <v>0</v>
      </c>
      <c r="M19" s="101"/>
      <c r="N19" s="100">
        <v>0</v>
      </c>
      <c r="O19" s="101"/>
      <c r="P19" s="100">
        <v>0</v>
      </c>
      <c r="Q19" s="101"/>
      <c r="R19" s="100">
        <v>0</v>
      </c>
      <c r="S19" s="101"/>
      <c r="T19" s="100">
        <v>0</v>
      </c>
      <c r="U19" s="101"/>
      <c r="V19" s="100">
        <f>SUM(L19:T19)</f>
        <v>0</v>
      </c>
      <c r="W19" s="102"/>
      <c r="X19" s="100">
        <f>SUM(B19:J19,V19)</f>
        <v>-190672</v>
      </c>
      <c r="Y19" s="101"/>
      <c r="Z19" s="100">
        <v>0</v>
      </c>
      <c r="AA19" s="101"/>
      <c r="AB19" s="100">
        <f>SUM(X19:AA19)</f>
        <v>-190672</v>
      </c>
    </row>
    <row r="20" spans="1:28" ht="15" customHeight="1" x14ac:dyDescent="0.25">
      <c r="A20" s="88" t="s">
        <v>169</v>
      </c>
      <c r="I20" s="104"/>
    </row>
    <row r="21" spans="1:28" ht="15" customHeight="1" x14ac:dyDescent="0.25">
      <c r="A21" s="105" t="s">
        <v>170</v>
      </c>
      <c r="B21" s="86">
        <v>0</v>
      </c>
      <c r="D21" s="86">
        <v>0</v>
      </c>
      <c r="F21" s="86">
        <v>0</v>
      </c>
      <c r="H21" s="86">
        <v>0</v>
      </c>
      <c r="I21" s="104"/>
      <c r="J21" s="86">
        <v>-23932</v>
      </c>
      <c r="L21" s="86">
        <v>0</v>
      </c>
      <c r="N21" s="86">
        <v>0</v>
      </c>
      <c r="P21" s="86">
        <v>0</v>
      </c>
      <c r="R21" s="86">
        <v>0</v>
      </c>
      <c r="T21" s="86">
        <v>0</v>
      </c>
      <c r="V21" s="100">
        <f>SUM(L21:T21)</f>
        <v>0</v>
      </c>
      <c r="W21" s="102"/>
      <c r="X21" s="100">
        <f>SUM(B21:J21,V21)</f>
        <v>-23932</v>
      </c>
      <c r="Z21" s="86">
        <v>0</v>
      </c>
      <c r="AB21" s="100">
        <f>SUM(X21,Z21)</f>
        <v>-23932</v>
      </c>
    </row>
    <row r="22" spans="1:28" ht="15" customHeight="1" x14ac:dyDescent="0.25">
      <c r="A22" s="88" t="s">
        <v>171</v>
      </c>
      <c r="B22" s="86">
        <v>0</v>
      </c>
      <c r="D22" s="86">
        <v>0</v>
      </c>
      <c r="F22" s="86">
        <v>0</v>
      </c>
      <c r="H22" s="86">
        <v>0</v>
      </c>
      <c r="I22" s="104"/>
      <c r="J22" s="86">
        <v>0</v>
      </c>
      <c r="L22" s="86">
        <v>0</v>
      </c>
      <c r="N22" s="86">
        <v>0</v>
      </c>
      <c r="P22" s="86">
        <v>0</v>
      </c>
      <c r="R22" s="86">
        <v>0</v>
      </c>
      <c r="T22" s="86">
        <v>1856</v>
      </c>
      <c r="V22" s="100">
        <f>SUM(L22:T22)</f>
        <v>1856</v>
      </c>
      <c r="W22" s="102"/>
      <c r="X22" s="100">
        <f>SUM(B22:J22,V22)</f>
        <v>1856</v>
      </c>
      <c r="Z22" s="86">
        <v>46188</v>
      </c>
      <c r="AB22" s="100">
        <f>SUM(X22,Z22)</f>
        <v>48044</v>
      </c>
    </row>
    <row r="23" spans="1:28" ht="15" customHeight="1" x14ac:dyDescent="0.25">
      <c r="A23" s="106" t="s">
        <v>172</v>
      </c>
      <c r="I23" s="104"/>
    </row>
    <row r="24" spans="1:28" ht="15" customHeight="1" x14ac:dyDescent="0.25">
      <c r="A24" s="105" t="s">
        <v>173</v>
      </c>
      <c r="B24" s="107">
        <v>0</v>
      </c>
      <c r="D24" s="107">
        <v>0</v>
      </c>
      <c r="F24" s="107">
        <v>0</v>
      </c>
      <c r="H24" s="107">
        <v>0</v>
      </c>
      <c r="J24" s="107">
        <v>-339331</v>
      </c>
      <c r="L24" s="107">
        <v>2480</v>
      </c>
      <c r="N24" s="108">
        <v>0</v>
      </c>
      <c r="P24" s="107">
        <v>-7487</v>
      </c>
      <c r="R24" s="107">
        <v>0</v>
      </c>
      <c r="T24" s="107">
        <v>0</v>
      </c>
      <c r="V24" s="108">
        <f>SUM(L24:T24)</f>
        <v>-5007</v>
      </c>
      <c r="W24" s="102"/>
      <c r="X24" s="108">
        <f>SUM(B24:J24,V24)</f>
        <v>-344338</v>
      </c>
      <c r="Z24" s="107">
        <v>-353677</v>
      </c>
      <c r="AB24" s="108">
        <f>SUM(X24,Z24)</f>
        <v>-698015</v>
      </c>
    </row>
    <row r="25" spans="1:28" ht="11.1" customHeight="1" x14ac:dyDescent="0.25">
      <c r="C25" s="109"/>
      <c r="E25" s="109"/>
      <c r="G25" s="109"/>
    </row>
    <row r="26" spans="1:28" ht="15" customHeight="1" thickBot="1" x14ac:dyDescent="0.3">
      <c r="A26" s="90" t="s">
        <v>174</v>
      </c>
      <c r="B26" s="110">
        <f>SUM(B18:B24)</f>
        <v>9534584</v>
      </c>
      <c r="D26" s="110">
        <f>SUM(D18:D24)</f>
        <v>-90502</v>
      </c>
      <c r="F26" s="110">
        <f>SUM(F18:F24)</f>
        <v>508000</v>
      </c>
      <c r="H26" s="110">
        <f>SUM(H18:H24)</f>
        <v>503600</v>
      </c>
      <c r="J26" s="110">
        <f>SUM(J18:J24)</f>
        <v>1228015</v>
      </c>
      <c r="L26" s="110">
        <f>SUM(L18:L24)</f>
        <v>-17486</v>
      </c>
      <c r="N26" s="110">
        <f>SUM(N18:N24)</f>
        <v>0</v>
      </c>
      <c r="P26" s="110">
        <f>SUM(P18:P24)</f>
        <v>-87812</v>
      </c>
      <c r="R26" s="110">
        <f>SUM(R18:R24)</f>
        <v>-46092</v>
      </c>
      <c r="T26" s="110">
        <f>SUM(T18:T24)</f>
        <v>-68639</v>
      </c>
      <c r="V26" s="110">
        <f>SUM(V18:V24)</f>
        <v>-220029</v>
      </c>
      <c r="X26" s="110">
        <f>SUM(X18:X24)</f>
        <v>11463668</v>
      </c>
      <c r="Z26" s="110">
        <f>SUM(Z18:Z24)</f>
        <v>1625686</v>
      </c>
      <c r="AB26" s="110">
        <f>SUM(AB18:AB24)</f>
        <v>13089354</v>
      </c>
    </row>
    <row r="27" spans="1:28" ht="14.1" customHeight="1" thickTop="1" x14ac:dyDescent="0.25">
      <c r="C27" s="86"/>
      <c r="E27" s="86"/>
      <c r="G27" s="86"/>
      <c r="I27" s="86"/>
      <c r="Y27" s="86"/>
      <c r="AA27" s="86"/>
    </row>
    <row r="28" spans="1:28" ht="14.1" customHeight="1" x14ac:dyDescent="0.25">
      <c r="C28" s="86"/>
      <c r="E28" s="86"/>
      <c r="G28" s="86"/>
      <c r="I28" s="86"/>
      <c r="Y28" s="86"/>
      <c r="AA28" s="86"/>
    </row>
    <row r="29" spans="1:28" ht="15" customHeight="1" x14ac:dyDescent="0.25">
      <c r="A29" s="90" t="s">
        <v>175</v>
      </c>
      <c r="B29" s="111">
        <v>9534584</v>
      </c>
      <c r="C29" s="101"/>
      <c r="D29" s="111">
        <v>-90502</v>
      </c>
      <c r="E29" s="101"/>
      <c r="F29" s="111">
        <v>508000</v>
      </c>
      <c r="G29" s="101"/>
      <c r="H29" s="111">
        <v>556600</v>
      </c>
      <c r="I29" s="101"/>
      <c r="J29" s="111">
        <v>2016692</v>
      </c>
      <c r="K29" s="101"/>
      <c r="L29" s="111">
        <v>-14693</v>
      </c>
      <c r="M29" s="101"/>
      <c r="N29" s="111">
        <v>0</v>
      </c>
      <c r="O29" s="101"/>
      <c r="P29" s="111">
        <v>-82912</v>
      </c>
      <c r="Q29" s="101"/>
      <c r="R29" s="111">
        <v>-46092</v>
      </c>
      <c r="S29" s="101"/>
      <c r="T29" s="111">
        <v>-68639</v>
      </c>
      <c r="U29" s="101"/>
      <c r="V29" s="111">
        <f>SUM(L29:T29)</f>
        <v>-212336</v>
      </c>
      <c r="W29" s="102"/>
      <c r="X29" s="111">
        <f>SUM(B29:J29,V29)</f>
        <v>12313038</v>
      </c>
      <c r="Y29" s="101"/>
      <c r="Z29" s="111">
        <v>1262398</v>
      </c>
      <c r="AA29" s="101"/>
      <c r="AB29" s="111">
        <f>SUM(X29,Z29)</f>
        <v>13575436</v>
      </c>
    </row>
    <row r="30" spans="1:28" ht="15" customHeight="1" x14ac:dyDescent="0.25">
      <c r="A30" s="88" t="s">
        <v>286</v>
      </c>
      <c r="B30" s="111">
        <v>476497</v>
      </c>
      <c r="C30" s="101"/>
      <c r="D30" s="111">
        <v>0</v>
      </c>
      <c r="E30" s="101"/>
      <c r="F30" s="111">
        <v>0</v>
      </c>
      <c r="G30" s="101"/>
      <c r="H30" s="111">
        <v>0</v>
      </c>
      <c r="I30" s="101"/>
      <c r="J30" s="111">
        <v>-624771</v>
      </c>
      <c r="K30" s="101"/>
      <c r="L30" s="111">
        <v>0</v>
      </c>
      <c r="M30" s="101"/>
      <c r="N30" s="111">
        <v>0</v>
      </c>
      <c r="O30" s="101"/>
      <c r="P30" s="111">
        <v>0</v>
      </c>
      <c r="Q30" s="101"/>
      <c r="R30" s="111">
        <v>0</v>
      </c>
      <c r="S30" s="101"/>
      <c r="T30" s="111">
        <v>0</v>
      </c>
      <c r="U30" s="101"/>
      <c r="V30" s="111">
        <f>SUM(L30:T30)</f>
        <v>0</v>
      </c>
      <c r="W30" s="102"/>
      <c r="X30" s="111">
        <f>SUM(B30:J30,V30)</f>
        <v>-148274</v>
      </c>
      <c r="Y30" s="101"/>
      <c r="Z30" s="111">
        <v>0</v>
      </c>
      <c r="AA30" s="101"/>
      <c r="AB30" s="111">
        <f>SUM(X30,Z30)</f>
        <v>-148274</v>
      </c>
    </row>
    <row r="31" spans="1:28" ht="15" customHeight="1" x14ac:dyDescent="0.25">
      <c r="A31" s="88" t="s">
        <v>169</v>
      </c>
      <c r="B31" s="112"/>
      <c r="D31" s="112"/>
      <c r="F31" s="112"/>
      <c r="H31" s="112"/>
      <c r="I31" s="104"/>
      <c r="J31" s="112"/>
      <c r="L31" s="112"/>
      <c r="N31" s="112"/>
      <c r="P31" s="112"/>
      <c r="R31" s="112"/>
      <c r="T31" s="112"/>
      <c r="V31" s="112"/>
      <c r="X31" s="112"/>
      <c r="Z31" s="112"/>
      <c r="AB31" s="112"/>
    </row>
    <row r="32" spans="1:28" ht="15" customHeight="1" x14ac:dyDescent="0.25">
      <c r="A32" s="105" t="s">
        <v>170</v>
      </c>
      <c r="B32" s="112">
        <v>0</v>
      </c>
      <c r="D32" s="112">
        <v>0</v>
      </c>
      <c r="F32" s="112">
        <v>0</v>
      </c>
      <c r="H32" s="112">
        <v>0</v>
      </c>
      <c r="I32" s="104"/>
      <c r="J32" s="112">
        <v>-24267</v>
      </c>
      <c r="L32" s="112">
        <v>0</v>
      </c>
      <c r="N32" s="112">
        <v>0</v>
      </c>
      <c r="P32" s="112">
        <v>0</v>
      </c>
      <c r="R32" s="112">
        <v>0</v>
      </c>
      <c r="T32" s="112">
        <v>0</v>
      </c>
      <c r="V32" s="111">
        <f>SUM(L32:T32)</f>
        <v>0</v>
      </c>
      <c r="W32" s="102"/>
      <c r="X32" s="111">
        <f>SUM(B32:J32,V32)</f>
        <v>-24267</v>
      </c>
      <c r="Z32" s="112">
        <v>0</v>
      </c>
      <c r="AB32" s="111">
        <f>SUM(X32,Z32)</f>
        <v>-24267</v>
      </c>
    </row>
    <row r="33" spans="1:28" ht="15" customHeight="1" x14ac:dyDescent="0.25">
      <c r="A33" s="88" t="s">
        <v>171</v>
      </c>
      <c r="B33" s="112">
        <v>0</v>
      </c>
      <c r="D33" s="112">
        <v>0</v>
      </c>
      <c r="F33" s="112">
        <v>0</v>
      </c>
      <c r="H33" s="112">
        <v>0</v>
      </c>
      <c r="I33" s="104"/>
      <c r="J33" s="112">
        <v>0</v>
      </c>
      <c r="L33" s="112">
        <v>0</v>
      </c>
      <c r="N33" s="112">
        <v>0</v>
      </c>
      <c r="P33" s="112">
        <v>0</v>
      </c>
      <c r="R33" s="112">
        <v>0</v>
      </c>
      <c r="T33" s="112">
        <v>-20287</v>
      </c>
      <c r="V33" s="111">
        <f>SUM(L33:T33)</f>
        <v>-20287</v>
      </c>
      <c r="W33" s="102"/>
      <c r="X33" s="111">
        <f>SUM(B33:J33,V33)</f>
        <v>-20287</v>
      </c>
      <c r="Z33" s="112">
        <v>346732</v>
      </c>
      <c r="AB33" s="111">
        <f>SUM(X33,Z33)</f>
        <v>326445</v>
      </c>
    </row>
    <row r="34" spans="1:28" ht="15" customHeight="1" x14ac:dyDescent="0.25">
      <c r="A34" s="88" t="s">
        <v>176</v>
      </c>
      <c r="B34" s="112">
        <v>0</v>
      </c>
      <c r="D34" s="112">
        <v>0</v>
      </c>
      <c r="F34" s="112">
        <v>0</v>
      </c>
      <c r="H34" s="112">
        <v>0</v>
      </c>
      <c r="I34" s="104"/>
      <c r="J34" s="112">
        <v>0</v>
      </c>
      <c r="L34" s="112">
        <v>0</v>
      </c>
      <c r="N34" s="112">
        <v>0</v>
      </c>
      <c r="P34" s="112">
        <v>0</v>
      </c>
      <c r="R34" s="112">
        <v>0</v>
      </c>
      <c r="T34" s="112">
        <v>0</v>
      </c>
      <c r="V34" s="111">
        <f>SUM(L34:T34)</f>
        <v>0</v>
      </c>
      <c r="W34" s="102"/>
      <c r="X34" s="111">
        <f>SUM(B34:J34,V34)</f>
        <v>0</v>
      </c>
      <c r="Z34" s="112">
        <v>-49</v>
      </c>
      <c r="AB34" s="111">
        <f>SUM(X34,Z34)</f>
        <v>-49</v>
      </c>
    </row>
    <row r="35" spans="1:28" ht="15" customHeight="1" x14ac:dyDescent="0.25">
      <c r="A35" s="106" t="s">
        <v>172</v>
      </c>
      <c r="B35" s="112"/>
      <c r="D35" s="112"/>
      <c r="F35" s="112"/>
      <c r="H35" s="112"/>
      <c r="I35" s="104"/>
      <c r="J35" s="112"/>
      <c r="L35" s="112"/>
      <c r="N35" s="112"/>
      <c r="P35" s="112"/>
      <c r="R35" s="112"/>
      <c r="T35" s="112"/>
      <c r="V35" s="112"/>
      <c r="X35" s="112"/>
      <c r="Z35" s="112"/>
      <c r="AB35" s="112"/>
    </row>
    <row r="36" spans="1:28" ht="15" customHeight="1" x14ac:dyDescent="0.25">
      <c r="A36" s="105" t="s">
        <v>173</v>
      </c>
      <c r="B36" s="113">
        <v>0</v>
      </c>
      <c r="D36" s="113">
        <v>0</v>
      </c>
      <c r="F36" s="113">
        <v>0</v>
      </c>
      <c r="H36" s="113">
        <v>0</v>
      </c>
      <c r="J36" s="113">
        <v>-577301</v>
      </c>
      <c r="L36" s="113">
        <v>1512</v>
      </c>
      <c r="N36" s="113">
        <v>1427895</v>
      </c>
      <c r="P36" s="113">
        <v>-23054</v>
      </c>
      <c r="R36" s="113">
        <v>0</v>
      </c>
      <c r="T36" s="113">
        <v>0</v>
      </c>
      <c r="V36" s="114">
        <f>SUM(L36:T36)</f>
        <v>1406353</v>
      </c>
      <c r="W36" s="102"/>
      <c r="X36" s="114">
        <f>SUM(B36:J36,V36)</f>
        <v>829052</v>
      </c>
      <c r="Z36" s="113">
        <v>1013194</v>
      </c>
      <c r="AB36" s="114">
        <f>SUM(X36,Z36)</f>
        <v>1842246</v>
      </c>
    </row>
    <row r="37" spans="1:28" ht="11.1" customHeight="1" x14ac:dyDescent="0.25">
      <c r="B37" s="112"/>
      <c r="C37" s="109"/>
      <c r="D37" s="112"/>
      <c r="E37" s="109"/>
      <c r="F37" s="112"/>
      <c r="G37" s="109"/>
      <c r="H37" s="112"/>
      <c r="J37" s="112"/>
      <c r="L37" s="112"/>
      <c r="N37" s="112"/>
      <c r="P37" s="112"/>
      <c r="R37" s="112"/>
      <c r="T37" s="112"/>
      <c r="V37" s="112"/>
      <c r="X37" s="112"/>
      <c r="Z37" s="112"/>
      <c r="AB37" s="112"/>
    </row>
    <row r="38" spans="1:28" ht="15" customHeight="1" thickBot="1" x14ac:dyDescent="0.3">
      <c r="A38" s="90" t="s">
        <v>177</v>
      </c>
      <c r="B38" s="115">
        <f>SUM(B29:B36)</f>
        <v>10011081</v>
      </c>
      <c r="D38" s="115">
        <f>SUM(D29:D36)</f>
        <v>-90502</v>
      </c>
      <c r="F38" s="115">
        <f>SUM(F29:F36)</f>
        <v>508000</v>
      </c>
      <c r="H38" s="115">
        <f>SUM(H29:H36)</f>
        <v>556600</v>
      </c>
      <c r="J38" s="115">
        <f>SUM(J29:J36)</f>
        <v>790353</v>
      </c>
      <c r="L38" s="115">
        <f>SUM(L29:L36)</f>
        <v>-13181</v>
      </c>
      <c r="N38" s="115">
        <f>SUM(N29:N36)</f>
        <v>1427895</v>
      </c>
      <c r="P38" s="115">
        <f>SUM(P29:P36)</f>
        <v>-105966</v>
      </c>
      <c r="R38" s="115">
        <f>SUM(R29:R36)</f>
        <v>-46092</v>
      </c>
      <c r="T38" s="115">
        <f>SUM(T29:T36)</f>
        <v>-88926</v>
      </c>
      <c r="V38" s="115">
        <f>SUM(V29:V36)</f>
        <v>1173730</v>
      </c>
      <c r="X38" s="115">
        <f>SUM(X29:X36)</f>
        <v>12949262</v>
      </c>
      <c r="Z38" s="115">
        <f>SUM(Z29:Z36)</f>
        <v>2622275</v>
      </c>
      <c r="AB38" s="115">
        <f>SUM(AB29:AB36)</f>
        <v>15571537</v>
      </c>
    </row>
    <row r="39" spans="1:28" ht="13.5" customHeight="1" thickTop="1" x14ac:dyDescent="0.25">
      <c r="I39" s="104"/>
      <c r="V39" s="100"/>
      <c r="W39" s="102"/>
      <c r="X39" s="100"/>
      <c r="AB39" s="100"/>
    </row>
    <row r="40" spans="1:28" ht="11.25" customHeight="1" x14ac:dyDescent="0.25">
      <c r="I40" s="104"/>
      <c r="V40" s="100"/>
      <c r="W40" s="102"/>
      <c r="X40" s="100"/>
      <c r="AB40" s="100"/>
    </row>
    <row r="41" spans="1:28" ht="21.95" customHeight="1" x14ac:dyDescent="0.25">
      <c r="A41" s="116" t="s">
        <v>43</v>
      </c>
      <c r="B41" s="107"/>
      <c r="C41" s="117"/>
      <c r="D41" s="107"/>
      <c r="E41" s="117"/>
      <c r="F41" s="107"/>
      <c r="G41" s="117"/>
      <c r="H41" s="107"/>
      <c r="I41" s="11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17"/>
      <c r="Z41" s="107"/>
      <c r="AA41" s="117"/>
      <c r="AB41" s="107"/>
    </row>
  </sheetData>
  <mergeCells count="5">
    <mergeCell ref="B6:AB6"/>
    <mergeCell ref="B7:X7"/>
    <mergeCell ref="L8:V8"/>
    <mergeCell ref="L9:P9"/>
    <mergeCell ref="H13:J13"/>
  </mergeCells>
  <pageMargins left="0.3" right="0.3" top="0.5" bottom="0.6" header="0.49" footer="0.4"/>
  <pageSetup paperSize="9" scale="8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zoomScaleSheetLayoutView="90" workbookViewId="0">
      <selection activeCell="B1" sqref="B1:P1048576"/>
    </sheetView>
  </sheetViews>
  <sheetFormatPr defaultColWidth="10.42578125" defaultRowHeight="14.25" customHeight="1" x14ac:dyDescent="0.25"/>
  <cols>
    <col min="1" max="1" width="34.85546875" style="121" customWidth="1"/>
    <col min="2" max="2" width="12.42578125" style="118" customWidth="1"/>
    <col min="3" max="3" width="0.5703125" style="136" customWidth="1"/>
    <col min="4" max="4" width="12.42578125" style="118" customWidth="1"/>
    <col min="5" max="5" width="0.5703125" style="136" customWidth="1"/>
    <col min="6" max="6" width="12.42578125" style="118" customWidth="1"/>
    <col min="7" max="7" width="0.5703125" style="136" customWidth="1"/>
    <col min="8" max="8" width="12.42578125" style="118" customWidth="1"/>
    <col min="9" max="9" width="0.5703125" style="136" customWidth="1"/>
    <col min="10" max="10" width="12.42578125" style="118" customWidth="1"/>
    <col min="11" max="11" width="0.5703125" style="118" customWidth="1"/>
    <col min="12" max="12" width="14.42578125" style="118" customWidth="1"/>
    <col min="13" max="13" width="0.5703125" style="118" customWidth="1"/>
    <col min="14" max="14" width="12.42578125" style="118" customWidth="1"/>
    <col min="15" max="15" width="0.5703125" style="118" customWidth="1"/>
    <col min="16" max="16" width="12.42578125" style="118" customWidth="1"/>
    <col min="17" max="16384" width="10.42578125" style="121"/>
  </cols>
  <sheetData>
    <row r="1" spans="1:16" ht="15.95" customHeight="1" x14ac:dyDescent="0.25">
      <c r="A1" s="53" t="s">
        <v>0</v>
      </c>
      <c r="C1" s="119"/>
      <c r="E1" s="119"/>
      <c r="G1" s="119"/>
      <c r="I1" s="120"/>
    </row>
    <row r="2" spans="1:16" ht="15.95" customHeight="1" x14ac:dyDescent="0.25">
      <c r="A2" s="53" t="s">
        <v>129</v>
      </c>
      <c r="C2" s="119"/>
      <c r="E2" s="119"/>
      <c r="G2" s="119"/>
      <c r="I2" s="122"/>
      <c r="J2" s="123"/>
      <c r="K2" s="123"/>
      <c r="L2" s="123"/>
      <c r="M2" s="123"/>
      <c r="N2" s="123"/>
      <c r="O2" s="123"/>
      <c r="P2" s="123"/>
    </row>
    <row r="3" spans="1:16" ht="15.95" customHeight="1" x14ac:dyDescent="0.25">
      <c r="A3" s="54" t="s">
        <v>110</v>
      </c>
      <c r="B3" s="124"/>
      <c r="C3" s="125"/>
      <c r="D3" s="124"/>
      <c r="E3" s="125"/>
      <c r="F3" s="124"/>
      <c r="G3" s="125"/>
      <c r="H3" s="124"/>
      <c r="I3" s="126"/>
      <c r="J3" s="124"/>
      <c r="K3" s="124"/>
      <c r="L3" s="124"/>
      <c r="M3" s="124"/>
      <c r="N3" s="124"/>
      <c r="O3" s="124"/>
      <c r="P3" s="124"/>
    </row>
    <row r="4" spans="1:16" ht="15.6" customHeight="1" x14ac:dyDescent="0.25">
      <c r="A4" s="127"/>
      <c r="C4" s="119"/>
      <c r="E4" s="119"/>
      <c r="G4" s="119"/>
      <c r="I4" s="119"/>
    </row>
    <row r="5" spans="1:16" ht="15.6" customHeight="1" x14ac:dyDescent="0.25">
      <c r="A5" s="127"/>
      <c r="C5" s="119"/>
      <c r="E5" s="119"/>
      <c r="G5" s="119"/>
      <c r="I5" s="119"/>
    </row>
    <row r="6" spans="1:16" ht="15.6" customHeight="1" x14ac:dyDescent="0.25">
      <c r="A6" s="128"/>
      <c r="B6" s="188" t="s">
        <v>178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ht="15.6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89" t="s">
        <v>132</v>
      </c>
      <c r="M7" s="189"/>
      <c r="N7" s="189"/>
      <c r="O7" s="129"/>
      <c r="P7" s="129"/>
    </row>
    <row r="8" spans="1:16" s="128" customFormat="1" ht="15.6" customHeight="1" x14ac:dyDescent="0.25">
      <c r="B8" s="130"/>
      <c r="C8" s="130"/>
      <c r="D8" s="130"/>
      <c r="E8" s="130"/>
      <c r="G8" s="130"/>
      <c r="H8" s="130"/>
      <c r="I8" s="130"/>
      <c r="J8" s="130"/>
      <c r="K8" s="130"/>
      <c r="L8" s="131" t="s">
        <v>179</v>
      </c>
      <c r="M8" s="131"/>
      <c r="N8" s="131"/>
      <c r="O8" s="130"/>
      <c r="P8" s="129"/>
    </row>
    <row r="9" spans="1:16" s="128" customFormat="1" ht="15.6" customHeight="1" x14ac:dyDescent="0.15">
      <c r="C9" s="129"/>
      <c r="D9" s="123"/>
      <c r="E9" s="129"/>
      <c r="F9" s="130"/>
      <c r="G9" s="129"/>
      <c r="H9" s="176"/>
      <c r="I9" s="176"/>
      <c r="J9" s="176"/>
      <c r="K9" s="129"/>
      <c r="L9" s="132" t="s">
        <v>160</v>
      </c>
      <c r="M9" s="131"/>
      <c r="N9" s="131"/>
      <c r="O9" s="129"/>
      <c r="P9" s="123"/>
    </row>
    <row r="10" spans="1:16" s="128" customFormat="1" ht="15.6" customHeight="1" x14ac:dyDescent="0.25">
      <c r="C10" s="129"/>
      <c r="D10" s="123"/>
      <c r="E10" s="129"/>
      <c r="F10" s="130"/>
      <c r="G10" s="129"/>
      <c r="K10" s="129"/>
      <c r="L10" s="123" t="s">
        <v>133</v>
      </c>
      <c r="M10" s="123"/>
      <c r="N10" s="123"/>
      <c r="O10" s="129"/>
      <c r="P10" s="123"/>
    </row>
    <row r="11" spans="1:16" s="128" customFormat="1" ht="15.6" customHeight="1" x14ac:dyDescent="0.25">
      <c r="C11" s="129"/>
      <c r="D11" s="123"/>
      <c r="E11" s="129"/>
      <c r="F11" s="130"/>
      <c r="G11" s="129"/>
      <c r="K11" s="129"/>
      <c r="L11" s="123" t="s">
        <v>134</v>
      </c>
      <c r="M11" s="123"/>
      <c r="N11" s="123"/>
      <c r="O11" s="123"/>
      <c r="P11" s="123"/>
    </row>
    <row r="12" spans="1:16" s="128" customFormat="1" ht="15.6" customHeight="1" x14ac:dyDescent="0.25">
      <c r="B12" s="123" t="s">
        <v>138</v>
      </c>
      <c r="C12" s="129"/>
      <c r="D12" s="123"/>
      <c r="E12" s="129"/>
      <c r="F12" s="123" t="s">
        <v>139</v>
      </c>
      <c r="G12" s="129"/>
      <c r="H12" s="188" t="s">
        <v>76</v>
      </c>
      <c r="I12" s="188"/>
      <c r="J12" s="188"/>
      <c r="K12" s="129"/>
      <c r="L12" s="123" t="s">
        <v>180</v>
      </c>
      <c r="M12" s="133"/>
      <c r="N12" s="123" t="s">
        <v>144</v>
      </c>
      <c r="O12" s="123"/>
      <c r="P12" s="123"/>
    </row>
    <row r="13" spans="1:16" s="128" customFormat="1" ht="15.6" customHeight="1" x14ac:dyDescent="0.25">
      <c r="B13" s="123" t="s">
        <v>146</v>
      </c>
      <c r="C13" s="133"/>
      <c r="D13" s="123"/>
      <c r="E13" s="133"/>
      <c r="F13" s="123" t="s">
        <v>147</v>
      </c>
      <c r="G13" s="133"/>
      <c r="H13" s="123" t="s">
        <v>148</v>
      </c>
      <c r="I13" s="133"/>
      <c r="J13" s="123"/>
      <c r="K13" s="123"/>
      <c r="L13" s="123" t="s">
        <v>181</v>
      </c>
      <c r="M13" s="133"/>
      <c r="N13" s="123" t="s">
        <v>154</v>
      </c>
      <c r="O13" s="123"/>
      <c r="P13" s="123"/>
    </row>
    <row r="14" spans="1:16" s="128" customFormat="1" ht="15.6" customHeight="1" x14ac:dyDescent="0.25">
      <c r="B14" s="123" t="s">
        <v>157</v>
      </c>
      <c r="C14" s="133"/>
      <c r="D14" s="123" t="s">
        <v>74</v>
      </c>
      <c r="E14" s="133"/>
      <c r="F14" s="123" t="s">
        <v>158</v>
      </c>
      <c r="G14" s="133"/>
      <c r="H14" s="123" t="s">
        <v>159</v>
      </c>
      <c r="I14" s="133"/>
      <c r="J14" s="123" t="s">
        <v>78</v>
      </c>
      <c r="K14" s="123"/>
      <c r="L14" s="123" t="s">
        <v>160</v>
      </c>
      <c r="M14" s="133"/>
      <c r="N14" s="123" t="s">
        <v>165</v>
      </c>
      <c r="O14" s="123"/>
      <c r="P14" s="123" t="s">
        <v>82</v>
      </c>
    </row>
    <row r="15" spans="1:16" s="128" customFormat="1" ht="15.6" customHeight="1" x14ac:dyDescent="0.25">
      <c r="B15" s="134" t="s">
        <v>13</v>
      </c>
      <c r="C15" s="133"/>
      <c r="D15" s="134" t="s">
        <v>13</v>
      </c>
      <c r="E15" s="133"/>
      <c r="F15" s="134" t="s">
        <v>13</v>
      </c>
      <c r="G15" s="133"/>
      <c r="H15" s="134" t="s">
        <v>13</v>
      </c>
      <c r="I15" s="133"/>
      <c r="J15" s="134" t="s">
        <v>13</v>
      </c>
      <c r="K15" s="123"/>
      <c r="L15" s="134" t="s">
        <v>13</v>
      </c>
      <c r="M15" s="123"/>
      <c r="N15" s="134" t="s">
        <v>13</v>
      </c>
      <c r="O15" s="123"/>
      <c r="P15" s="134" t="s">
        <v>13</v>
      </c>
    </row>
    <row r="16" spans="1:16" ht="6" customHeight="1" x14ac:dyDescent="0.25">
      <c r="B16" s="123"/>
      <c r="C16" s="133"/>
      <c r="D16" s="123"/>
      <c r="E16" s="133"/>
      <c r="F16" s="123"/>
      <c r="G16" s="133"/>
      <c r="H16" s="123"/>
      <c r="I16" s="133"/>
      <c r="J16" s="123"/>
      <c r="K16" s="123"/>
      <c r="L16" s="121"/>
      <c r="M16" s="121"/>
      <c r="N16" s="121"/>
      <c r="O16" s="121"/>
      <c r="P16" s="123"/>
    </row>
    <row r="17" spans="1:16" ht="15.6" customHeight="1" x14ac:dyDescent="0.25">
      <c r="A17" s="135" t="s">
        <v>168</v>
      </c>
      <c r="B17" s="118">
        <v>9534584</v>
      </c>
      <c r="D17" s="118">
        <v>-90502</v>
      </c>
      <c r="F17" s="118">
        <v>508000</v>
      </c>
      <c r="H17" s="118">
        <v>503600</v>
      </c>
      <c r="J17" s="118">
        <v>2952017</v>
      </c>
      <c r="L17" s="118">
        <v>-6777</v>
      </c>
      <c r="N17" s="118">
        <f>L17</f>
        <v>-6777</v>
      </c>
      <c r="P17" s="118">
        <f>SUM(B17:J17,N17)</f>
        <v>13400922</v>
      </c>
    </row>
    <row r="18" spans="1:16" ht="15.6" customHeight="1" x14ac:dyDescent="0.25">
      <c r="A18" s="121" t="s">
        <v>286</v>
      </c>
      <c r="B18" s="118">
        <v>0</v>
      </c>
      <c r="D18" s="118">
        <v>0</v>
      </c>
      <c r="F18" s="118">
        <v>0</v>
      </c>
      <c r="H18" s="118">
        <v>0</v>
      </c>
      <c r="J18" s="118">
        <v>-190672</v>
      </c>
      <c r="L18" s="118">
        <v>0</v>
      </c>
      <c r="N18" s="118">
        <f>L18</f>
        <v>0</v>
      </c>
      <c r="P18" s="118">
        <f>SUM(B18:J18,N18)</f>
        <v>-190672</v>
      </c>
    </row>
    <row r="19" spans="1:16" ht="15.6" customHeight="1" x14ac:dyDescent="0.25">
      <c r="A19" s="121" t="s">
        <v>182</v>
      </c>
    </row>
    <row r="20" spans="1:16" ht="15.6" customHeight="1" x14ac:dyDescent="0.25">
      <c r="A20" s="121" t="s">
        <v>183</v>
      </c>
      <c r="B20" s="118">
        <v>0</v>
      </c>
      <c r="C20" s="120"/>
      <c r="D20" s="118">
        <v>0</v>
      </c>
      <c r="E20" s="120"/>
      <c r="F20" s="118">
        <v>0</v>
      </c>
      <c r="G20" s="120"/>
      <c r="H20" s="118">
        <v>0</v>
      </c>
      <c r="J20" s="118">
        <v>-23932</v>
      </c>
      <c r="L20" s="118">
        <v>0</v>
      </c>
      <c r="N20" s="118">
        <f>L20</f>
        <v>0</v>
      </c>
      <c r="P20" s="118">
        <f>SUM(B20:J20,N20)</f>
        <v>-23932</v>
      </c>
    </row>
    <row r="21" spans="1:16" ht="15.6" customHeight="1" x14ac:dyDescent="0.25">
      <c r="A21" s="121" t="s">
        <v>123</v>
      </c>
      <c r="B21" s="124">
        <v>0</v>
      </c>
      <c r="D21" s="124">
        <v>0</v>
      </c>
      <c r="F21" s="124">
        <v>0</v>
      </c>
      <c r="G21" s="137"/>
      <c r="H21" s="124">
        <v>0</v>
      </c>
      <c r="J21" s="124">
        <v>845983</v>
      </c>
      <c r="L21" s="124">
        <v>-140</v>
      </c>
      <c r="N21" s="124">
        <f>L21</f>
        <v>-140</v>
      </c>
      <c r="P21" s="124">
        <f>SUM(B21:J21,N21)</f>
        <v>845843</v>
      </c>
    </row>
    <row r="22" spans="1:16" ht="6" customHeight="1" x14ac:dyDescent="0.25">
      <c r="C22" s="137"/>
      <c r="E22" s="137"/>
      <c r="G22" s="137"/>
    </row>
    <row r="23" spans="1:16" ht="15.6" customHeight="1" thickBot="1" x14ac:dyDescent="0.3">
      <c r="A23" s="135" t="s">
        <v>174</v>
      </c>
      <c r="B23" s="138">
        <f>SUM(B17:B21)</f>
        <v>9534584</v>
      </c>
      <c r="D23" s="138">
        <f>SUM(D17:D21)</f>
        <v>-90502</v>
      </c>
      <c r="F23" s="138">
        <f>SUM(F17:F21)</f>
        <v>508000</v>
      </c>
      <c r="H23" s="138">
        <f>SUM(H17:H21)</f>
        <v>503600</v>
      </c>
      <c r="J23" s="138">
        <f>SUM(J17:J21)</f>
        <v>3583396</v>
      </c>
      <c r="L23" s="138">
        <f>SUM(L17:L21)</f>
        <v>-6917</v>
      </c>
      <c r="N23" s="138">
        <f>SUM(N17:N21)</f>
        <v>-6917</v>
      </c>
      <c r="P23" s="138">
        <f>SUM(P17:P21)</f>
        <v>14032161</v>
      </c>
    </row>
    <row r="24" spans="1:16" ht="15.6" customHeight="1" thickTop="1" x14ac:dyDescent="0.25"/>
    <row r="25" spans="1:16" ht="15.6" customHeight="1" x14ac:dyDescent="0.25"/>
    <row r="26" spans="1:16" ht="15.6" customHeight="1" x14ac:dyDescent="0.25">
      <c r="A26" s="135" t="s">
        <v>175</v>
      </c>
      <c r="B26" s="139">
        <v>9534584</v>
      </c>
      <c r="D26" s="139">
        <v>-90502</v>
      </c>
      <c r="F26" s="139">
        <v>508000</v>
      </c>
      <c r="H26" s="139">
        <v>556600</v>
      </c>
      <c r="J26" s="139">
        <v>3710946</v>
      </c>
      <c r="L26" s="139">
        <v>-7073</v>
      </c>
      <c r="N26" s="139">
        <f>L26</f>
        <v>-7073</v>
      </c>
      <c r="P26" s="139">
        <f>SUM(B26:J26,N26)</f>
        <v>14212555</v>
      </c>
    </row>
    <row r="27" spans="1:16" ht="15.6" customHeight="1" x14ac:dyDescent="0.25">
      <c r="A27" s="121" t="s">
        <v>286</v>
      </c>
      <c r="B27" s="139">
        <v>476497</v>
      </c>
      <c r="D27" s="139" t="s">
        <v>272</v>
      </c>
      <c r="F27" s="139" t="s">
        <v>272</v>
      </c>
      <c r="H27" s="139" t="s">
        <v>272</v>
      </c>
      <c r="J27" s="139">
        <v>-624771</v>
      </c>
      <c r="L27" s="139" t="s">
        <v>272</v>
      </c>
      <c r="N27" s="139" t="s">
        <v>272</v>
      </c>
      <c r="P27" s="139">
        <f>SUM(B27:J27,N27)</f>
        <v>-148274</v>
      </c>
    </row>
    <row r="28" spans="1:16" ht="15.6" customHeight="1" x14ac:dyDescent="0.25">
      <c r="A28" s="121" t="s">
        <v>182</v>
      </c>
      <c r="B28" s="139"/>
      <c r="D28" s="139"/>
      <c r="F28" s="139"/>
      <c r="H28" s="139"/>
      <c r="J28" s="139"/>
      <c r="L28" s="139"/>
      <c r="N28" s="139"/>
      <c r="P28" s="139"/>
    </row>
    <row r="29" spans="1:16" ht="15.6" customHeight="1" x14ac:dyDescent="0.25">
      <c r="A29" s="121" t="s">
        <v>183</v>
      </c>
      <c r="B29" s="139" t="s">
        <v>272</v>
      </c>
      <c r="C29" s="120"/>
      <c r="D29" s="139" t="s">
        <v>272</v>
      </c>
      <c r="E29" s="120"/>
      <c r="F29" s="139" t="s">
        <v>272</v>
      </c>
      <c r="G29" s="120"/>
      <c r="H29" s="139" t="s">
        <v>272</v>
      </c>
      <c r="J29" s="139">
        <v>-24267</v>
      </c>
      <c r="L29" s="139" t="s">
        <v>272</v>
      </c>
      <c r="N29" s="139" t="str">
        <f>L29</f>
        <v>-</v>
      </c>
      <c r="P29" s="139">
        <f>SUM(B29:J29,N29)</f>
        <v>-24267</v>
      </c>
    </row>
    <row r="30" spans="1:16" ht="15.6" customHeight="1" x14ac:dyDescent="0.25">
      <c r="A30" s="121" t="s">
        <v>274</v>
      </c>
      <c r="B30" s="140" t="s">
        <v>272</v>
      </c>
      <c r="D30" s="140" t="s">
        <v>272</v>
      </c>
      <c r="F30" s="140" t="s">
        <v>272</v>
      </c>
      <c r="G30" s="137"/>
      <c r="H30" s="140" t="s">
        <v>272</v>
      </c>
      <c r="J30" s="140">
        <v>494618</v>
      </c>
      <c r="L30" s="140">
        <v>156</v>
      </c>
      <c r="N30" s="140">
        <f>L30</f>
        <v>156</v>
      </c>
      <c r="P30" s="140">
        <f>SUM(B30:J30,N30)</f>
        <v>494774</v>
      </c>
    </row>
    <row r="31" spans="1:16" ht="6" customHeight="1" x14ac:dyDescent="0.25">
      <c r="B31" s="139"/>
      <c r="C31" s="137"/>
      <c r="D31" s="139"/>
      <c r="E31" s="137"/>
      <c r="F31" s="139"/>
      <c r="G31" s="137"/>
      <c r="H31" s="139"/>
      <c r="J31" s="139"/>
      <c r="L31" s="139"/>
      <c r="N31" s="139"/>
      <c r="P31" s="139"/>
    </row>
    <row r="32" spans="1:16" ht="15.6" customHeight="1" thickBot="1" x14ac:dyDescent="0.3">
      <c r="A32" s="135" t="s">
        <v>177</v>
      </c>
      <c r="B32" s="141">
        <f>SUM(B26:B30)</f>
        <v>10011081</v>
      </c>
      <c r="D32" s="141">
        <f>SUM(D26:D30)</f>
        <v>-90502</v>
      </c>
      <c r="F32" s="141">
        <f>SUM(F26:F30)</f>
        <v>508000</v>
      </c>
      <c r="H32" s="141">
        <f>SUM(H26:H30)</f>
        <v>556600</v>
      </c>
      <c r="J32" s="141">
        <f>SUM(J26:J30)</f>
        <v>3556526</v>
      </c>
      <c r="L32" s="141">
        <f>SUM(L26:L30)</f>
        <v>-6917</v>
      </c>
      <c r="N32" s="141">
        <f>SUM(N26:N30)</f>
        <v>-6917</v>
      </c>
      <c r="P32" s="141">
        <f>SUM(P26:P30)</f>
        <v>14534788</v>
      </c>
    </row>
    <row r="33" spans="1:16" ht="15.6" customHeight="1" thickTop="1" x14ac:dyDescent="0.25"/>
    <row r="34" spans="1:16" ht="15.6" customHeight="1" x14ac:dyDescent="0.25"/>
    <row r="35" spans="1:16" ht="12" customHeight="1" x14ac:dyDescent="0.25"/>
    <row r="36" spans="1:16" ht="21.95" customHeight="1" x14ac:dyDescent="0.25">
      <c r="A36" s="55" t="s">
        <v>43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</row>
  </sheetData>
  <mergeCells count="3">
    <mergeCell ref="B6:P6"/>
    <mergeCell ref="L7:N7"/>
    <mergeCell ref="H12:J12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69"/>
  <sheetViews>
    <sheetView tabSelected="1" zoomScale="85" zoomScaleNormal="85" zoomScaleSheetLayoutView="100" zoomScalePageLayoutView="85" workbookViewId="0">
      <selection activeCell="S12" sqref="S12"/>
    </sheetView>
  </sheetViews>
  <sheetFormatPr defaultColWidth="14.42578125" defaultRowHeight="16.5" customHeight="1" x14ac:dyDescent="0.25"/>
  <cols>
    <col min="1" max="3" width="1.5703125" style="158" customWidth="1"/>
    <col min="4" max="4" width="42.85546875" style="158" customWidth="1"/>
    <col min="5" max="5" width="5.42578125" style="158" customWidth="1"/>
    <col min="6" max="6" width="0.5703125" style="158" customWidth="1"/>
    <col min="7" max="7" width="12.5703125" style="166" customWidth="1"/>
    <col min="8" max="8" width="0.5703125" style="166" customWidth="1"/>
    <col min="9" max="9" width="12.5703125" style="166" customWidth="1"/>
    <col min="10" max="10" width="0.5703125" style="166" customWidth="1"/>
    <col min="11" max="11" width="12.5703125" style="166" customWidth="1"/>
    <col min="12" max="12" width="0.5703125" style="166" customWidth="1"/>
    <col min="13" max="13" width="12.5703125" style="166" customWidth="1"/>
    <col min="14" max="206" width="14.42578125" style="158"/>
    <col min="207" max="209" width="2.42578125" style="158" customWidth="1"/>
    <col min="210" max="210" width="39.5703125" style="158" customWidth="1"/>
    <col min="211" max="211" width="5.5703125" style="158" customWidth="1"/>
    <col min="212" max="212" width="0.5703125" style="158" customWidth="1"/>
    <col min="213" max="213" width="13.42578125" style="158" customWidth="1"/>
    <col min="214" max="214" width="0.5703125" style="158" customWidth="1"/>
    <col min="215" max="215" width="13.42578125" style="158" customWidth="1"/>
    <col min="216" max="216" width="0.5703125" style="158" customWidth="1"/>
    <col min="217" max="217" width="13.42578125" style="158" customWidth="1"/>
    <col min="218" max="218" width="0.5703125" style="158" customWidth="1"/>
    <col min="219" max="219" width="13.42578125" style="158" customWidth="1"/>
    <col min="220" max="462" width="14.42578125" style="158"/>
    <col min="463" max="465" width="2.42578125" style="158" customWidth="1"/>
    <col min="466" max="466" width="39.5703125" style="158" customWidth="1"/>
    <col min="467" max="467" width="5.5703125" style="158" customWidth="1"/>
    <col min="468" max="468" width="0.5703125" style="158" customWidth="1"/>
    <col min="469" max="469" width="13.42578125" style="158" customWidth="1"/>
    <col min="470" max="470" width="0.5703125" style="158" customWidth="1"/>
    <col min="471" max="471" width="13.42578125" style="158" customWidth="1"/>
    <col min="472" max="472" width="0.5703125" style="158" customWidth="1"/>
    <col min="473" max="473" width="13.42578125" style="158" customWidth="1"/>
    <col min="474" max="474" width="0.5703125" style="158" customWidth="1"/>
    <col min="475" max="475" width="13.42578125" style="158" customWidth="1"/>
    <col min="476" max="718" width="14.42578125" style="158"/>
    <col min="719" max="721" width="2.42578125" style="158" customWidth="1"/>
    <col min="722" max="722" width="39.5703125" style="158" customWidth="1"/>
    <col min="723" max="723" width="5.5703125" style="158" customWidth="1"/>
    <col min="724" max="724" width="0.5703125" style="158" customWidth="1"/>
    <col min="725" max="725" width="13.42578125" style="158" customWidth="1"/>
    <col min="726" max="726" width="0.5703125" style="158" customWidth="1"/>
    <col min="727" max="727" width="13.42578125" style="158" customWidth="1"/>
    <col min="728" max="728" width="0.5703125" style="158" customWidth="1"/>
    <col min="729" max="729" width="13.42578125" style="158" customWidth="1"/>
    <col min="730" max="730" width="0.5703125" style="158" customWidth="1"/>
    <col min="731" max="731" width="13.42578125" style="158" customWidth="1"/>
    <col min="732" max="974" width="14.42578125" style="158"/>
    <col min="975" max="977" width="2.42578125" style="158" customWidth="1"/>
    <col min="978" max="978" width="39.5703125" style="158" customWidth="1"/>
    <col min="979" max="979" width="5.5703125" style="158" customWidth="1"/>
    <col min="980" max="980" width="0.5703125" style="158" customWidth="1"/>
    <col min="981" max="981" width="13.42578125" style="158" customWidth="1"/>
    <col min="982" max="982" width="0.5703125" style="158" customWidth="1"/>
    <col min="983" max="983" width="13.42578125" style="158" customWidth="1"/>
    <col min="984" max="984" width="0.5703125" style="158" customWidth="1"/>
    <col min="985" max="985" width="13.42578125" style="158" customWidth="1"/>
    <col min="986" max="986" width="0.5703125" style="158" customWidth="1"/>
    <col min="987" max="987" width="13.42578125" style="158" customWidth="1"/>
    <col min="988" max="1230" width="14.42578125" style="158"/>
    <col min="1231" max="1233" width="2.42578125" style="158" customWidth="1"/>
    <col min="1234" max="1234" width="39.5703125" style="158" customWidth="1"/>
    <col min="1235" max="1235" width="5.5703125" style="158" customWidth="1"/>
    <col min="1236" max="1236" width="0.5703125" style="158" customWidth="1"/>
    <col min="1237" max="1237" width="13.42578125" style="158" customWidth="1"/>
    <col min="1238" max="1238" width="0.5703125" style="158" customWidth="1"/>
    <col min="1239" max="1239" width="13.42578125" style="158" customWidth="1"/>
    <col min="1240" max="1240" width="0.5703125" style="158" customWidth="1"/>
    <col min="1241" max="1241" width="13.42578125" style="158" customWidth="1"/>
    <col min="1242" max="1242" width="0.5703125" style="158" customWidth="1"/>
    <col min="1243" max="1243" width="13.42578125" style="158" customWidth="1"/>
    <col min="1244" max="1486" width="14.42578125" style="158"/>
    <col min="1487" max="1489" width="2.42578125" style="158" customWidth="1"/>
    <col min="1490" max="1490" width="39.5703125" style="158" customWidth="1"/>
    <col min="1491" max="1491" width="5.5703125" style="158" customWidth="1"/>
    <col min="1492" max="1492" width="0.5703125" style="158" customWidth="1"/>
    <col min="1493" max="1493" width="13.42578125" style="158" customWidth="1"/>
    <col min="1494" max="1494" width="0.5703125" style="158" customWidth="1"/>
    <col min="1495" max="1495" width="13.42578125" style="158" customWidth="1"/>
    <col min="1496" max="1496" width="0.5703125" style="158" customWidth="1"/>
    <col min="1497" max="1497" width="13.42578125" style="158" customWidth="1"/>
    <col min="1498" max="1498" width="0.5703125" style="158" customWidth="1"/>
    <col min="1499" max="1499" width="13.42578125" style="158" customWidth="1"/>
    <col min="1500" max="1742" width="14.42578125" style="158"/>
    <col min="1743" max="1745" width="2.42578125" style="158" customWidth="1"/>
    <col min="1746" max="1746" width="39.5703125" style="158" customWidth="1"/>
    <col min="1747" max="1747" width="5.5703125" style="158" customWidth="1"/>
    <col min="1748" max="1748" width="0.5703125" style="158" customWidth="1"/>
    <col min="1749" max="1749" width="13.42578125" style="158" customWidth="1"/>
    <col min="1750" max="1750" width="0.5703125" style="158" customWidth="1"/>
    <col min="1751" max="1751" width="13.42578125" style="158" customWidth="1"/>
    <col min="1752" max="1752" width="0.5703125" style="158" customWidth="1"/>
    <col min="1753" max="1753" width="13.42578125" style="158" customWidth="1"/>
    <col min="1754" max="1754" width="0.5703125" style="158" customWidth="1"/>
    <col min="1755" max="1755" width="13.42578125" style="158" customWidth="1"/>
    <col min="1756" max="1998" width="14.42578125" style="158"/>
    <col min="1999" max="2001" width="2.42578125" style="158" customWidth="1"/>
    <col min="2002" max="2002" width="39.5703125" style="158" customWidth="1"/>
    <col min="2003" max="2003" width="5.5703125" style="158" customWidth="1"/>
    <col min="2004" max="2004" width="0.5703125" style="158" customWidth="1"/>
    <col min="2005" max="2005" width="13.42578125" style="158" customWidth="1"/>
    <col min="2006" max="2006" width="0.5703125" style="158" customWidth="1"/>
    <col min="2007" max="2007" width="13.42578125" style="158" customWidth="1"/>
    <col min="2008" max="2008" width="0.5703125" style="158" customWidth="1"/>
    <col min="2009" max="2009" width="13.42578125" style="158" customWidth="1"/>
    <col min="2010" max="2010" width="0.5703125" style="158" customWidth="1"/>
    <col min="2011" max="2011" width="13.42578125" style="158" customWidth="1"/>
    <col min="2012" max="2254" width="14.42578125" style="158"/>
    <col min="2255" max="2257" width="2.42578125" style="158" customWidth="1"/>
    <col min="2258" max="2258" width="39.5703125" style="158" customWidth="1"/>
    <col min="2259" max="2259" width="5.5703125" style="158" customWidth="1"/>
    <col min="2260" max="2260" width="0.5703125" style="158" customWidth="1"/>
    <col min="2261" max="2261" width="13.42578125" style="158" customWidth="1"/>
    <col min="2262" max="2262" width="0.5703125" style="158" customWidth="1"/>
    <col min="2263" max="2263" width="13.42578125" style="158" customWidth="1"/>
    <col min="2264" max="2264" width="0.5703125" style="158" customWidth="1"/>
    <col min="2265" max="2265" width="13.42578125" style="158" customWidth="1"/>
    <col min="2266" max="2266" width="0.5703125" style="158" customWidth="1"/>
    <col min="2267" max="2267" width="13.42578125" style="158" customWidth="1"/>
    <col min="2268" max="2510" width="14.42578125" style="158"/>
    <col min="2511" max="2513" width="2.42578125" style="158" customWidth="1"/>
    <col min="2514" max="2514" width="39.5703125" style="158" customWidth="1"/>
    <col min="2515" max="2515" width="5.5703125" style="158" customWidth="1"/>
    <col min="2516" max="2516" width="0.5703125" style="158" customWidth="1"/>
    <col min="2517" max="2517" width="13.42578125" style="158" customWidth="1"/>
    <col min="2518" max="2518" width="0.5703125" style="158" customWidth="1"/>
    <col min="2519" max="2519" width="13.42578125" style="158" customWidth="1"/>
    <col min="2520" max="2520" width="0.5703125" style="158" customWidth="1"/>
    <col min="2521" max="2521" width="13.42578125" style="158" customWidth="1"/>
    <col min="2522" max="2522" width="0.5703125" style="158" customWidth="1"/>
    <col min="2523" max="2523" width="13.42578125" style="158" customWidth="1"/>
    <col min="2524" max="2766" width="14.42578125" style="158"/>
    <col min="2767" max="2769" width="2.42578125" style="158" customWidth="1"/>
    <col min="2770" max="2770" width="39.5703125" style="158" customWidth="1"/>
    <col min="2771" max="2771" width="5.5703125" style="158" customWidth="1"/>
    <col min="2772" max="2772" width="0.5703125" style="158" customWidth="1"/>
    <col min="2773" max="2773" width="13.42578125" style="158" customWidth="1"/>
    <col min="2774" max="2774" width="0.5703125" style="158" customWidth="1"/>
    <col min="2775" max="2775" width="13.42578125" style="158" customWidth="1"/>
    <col min="2776" max="2776" width="0.5703125" style="158" customWidth="1"/>
    <col min="2777" max="2777" width="13.42578125" style="158" customWidth="1"/>
    <col min="2778" max="2778" width="0.5703125" style="158" customWidth="1"/>
    <col min="2779" max="2779" width="13.42578125" style="158" customWidth="1"/>
    <col min="2780" max="3022" width="14.42578125" style="158"/>
    <col min="3023" max="3025" width="2.42578125" style="158" customWidth="1"/>
    <col min="3026" max="3026" width="39.5703125" style="158" customWidth="1"/>
    <col min="3027" max="3027" width="5.5703125" style="158" customWidth="1"/>
    <col min="3028" max="3028" width="0.5703125" style="158" customWidth="1"/>
    <col min="3029" max="3029" width="13.42578125" style="158" customWidth="1"/>
    <col min="3030" max="3030" width="0.5703125" style="158" customWidth="1"/>
    <col min="3031" max="3031" width="13.42578125" style="158" customWidth="1"/>
    <col min="3032" max="3032" width="0.5703125" style="158" customWidth="1"/>
    <col min="3033" max="3033" width="13.42578125" style="158" customWidth="1"/>
    <col min="3034" max="3034" width="0.5703125" style="158" customWidth="1"/>
    <col min="3035" max="3035" width="13.42578125" style="158" customWidth="1"/>
    <col min="3036" max="3278" width="14.42578125" style="158"/>
    <col min="3279" max="3281" width="2.42578125" style="158" customWidth="1"/>
    <col min="3282" max="3282" width="39.5703125" style="158" customWidth="1"/>
    <col min="3283" max="3283" width="5.5703125" style="158" customWidth="1"/>
    <col min="3284" max="3284" width="0.5703125" style="158" customWidth="1"/>
    <col min="3285" max="3285" width="13.42578125" style="158" customWidth="1"/>
    <col min="3286" max="3286" width="0.5703125" style="158" customWidth="1"/>
    <col min="3287" max="3287" width="13.42578125" style="158" customWidth="1"/>
    <col min="3288" max="3288" width="0.5703125" style="158" customWidth="1"/>
    <col min="3289" max="3289" width="13.42578125" style="158" customWidth="1"/>
    <col min="3290" max="3290" width="0.5703125" style="158" customWidth="1"/>
    <col min="3291" max="3291" width="13.42578125" style="158" customWidth="1"/>
    <col min="3292" max="3534" width="14.42578125" style="158"/>
    <col min="3535" max="3537" width="2.42578125" style="158" customWidth="1"/>
    <col min="3538" max="3538" width="39.5703125" style="158" customWidth="1"/>
    <col min="3539" max="3539" width="5.5703125" style="158" customWidth="1"/>
    <col min="3540" max="3540" width="0.5703125" style="158" customWidth="1"/>
    <col min="3541" max="3541" width="13.42578125" style="158" customWidth="1"/>
    <col min="3542" max="3542" width="0.5703125" style="158" customWidth="1"/>
    <col min="3543" max="3543" width="13.42578125" style="158" customWidth="1"/>
    <col min="3544" max="3544" width="0.5703125" style="158" customWidth="1"/>
    <col min="3545" max="3545" width="13.42578125" style="158" customWidth="1"/>
    <col min="3546" max="3546" width="0.5703125" style="158" customWidth="1"/>
    <col min="3547" max="3547" width="13.42578125" style="158" customWidth="1"/>
    <col min="3548" max="3790" width="14.42578125" style="158"/>
    <col min="3791" max="3793" width="2.42578125" style="158" customWidth="1"/>
    <col min="3794" max="3794" width="39.5703125" style="158" customWidth="1"/>
    <col min="3795" max="3795" width="5.5703125" style="158" customWidth="1"/>
    <col min="3796" max="3796" width="0.5703125" style="158" customWidth="1"/>
    <col min="3797" max="3797" width="13.42578125" style="158" customWidth="1"/>
    <col min="3798" max="3798" width="0.5703125" style="158" customWidth="1"/>
    <col min="3799" max="3799" width="13.42578125" style="158" customWidth="1"/>
    <col min="3800" max="3800" width="0.5703125" style="158" customWidth="1"/>
    <col min="3801" max="3801" width="13.42578125" style="158" customWidth="1"/>
    <col min="3802" max="3802" width="0.5703125" style="158" customWidth="1"/>
    <col min="3803" max="3803" width="13.42578125" style="158" customWidth="1"/>
    <col min="3804" max="4046" width="14.42578125" style="158"/>
    <col min="4047" max="4049" width="2.42578125" style="158" customWidth="1"/>
    <col min="4050" max="4050" width="39.5703125" style="158" customWidth="1"/>
    <col min="4051" max="4051" width="5.5703125" style="158" customWidth="1"/>
    <col min="4052" max="4052" width="0.5703125" style="158" customWidth="1"/>
    <col min="4053" max="4053" width="13.42578125" style="158" customWidth="1"/>
    <col min="4054" max="4054" width="0.5703125" style="158" customWidth="1"/>
    <col min="4055" max="4055" width="13.42578125" style="158" customWidth="1"/>
    <col min="4056" max="4056" width="0.5703125" style="158" customWidth="1"/>
    <col min="4057" max="4057" width="13.42578125" style="158" customWidth="1"/>
    <col min="4058" max="4058" width="0.5703125" style="158" customWidth="1"/>
    <col min="4059" max="4059" width="13.42578125" style="158" customWidth="1"/>
    <col min="4060" max="4302" width="14.42578125" style="158"/>
    <col min="4303" max="4305" width="2.42578125" style="158" customWidth="1"/>
    <col min="4306" max="4306" width="39.5703125" style="158" customWidth="1"/>
    <col min="4307" max="4307" width="5.5703125" style="158" customWidth="1"/>
    <col min="4308" max="4308" width="0.5703125" style="158" customWidth="1"/>
    <col min="4309" max="4309" width="13.42578125" style="158" customWidth="1"/>
    <col min="4310" max="4310" width="0.5703125" style="158" customWidth="1"/>
    <col min="4311" max="4311" width="13.42578125" style="158" customWidth="1"/>
    <col min="4312" max="4312" width="0.5703125" style="158" customWidth="1"/>
    <col min="4313" max="4313" width="13.42578125" style="158" customWidth="1"/>
    <col min="4314" max="4314" width="0.5703125" style="158" customWidth="1"/>
    <col min="4315" max="4315" width="13.42578125" style="158" customWidth="1"/>
    <col min="4316" max="4558" width="14.42578125" style="158"/>
    <col min="4559" max="4561" width="2.42578125" style="158" customWidth="1"/>
    <col min="4562" max="4562" width="39.5703125" style="158" customWidth="1"/>
    <col min="4563" max="4563" width="5.5703125" style="158" customWidth="1"/>
    <col min="4564" max="4564" width="0.5703125" style="158" customWidth="1"/>
    <col min="4565" max="4565" width="13.42578125" style="158" customWidth="1"/>
    <col min="4566" max="4566" width="0.5703125" style="158" customWidth="1"/>
    <col min="4567" max="4567" width="13.42578125" style="158" customWidth="1"/>
    <col min="4568" max="4568" width="0.5703125" style="158" customWidth="1"/>
    <col min="4569" max="4569" width="13.42578125" style="158" customWidth="1"/>
    <col min="4570" max="4570" width="0.5703125" style="158" customWidth="1"/>
    <col min="4571" max="4571" width="13.42578125" style="158" customWidth="1"/>
    <col min="4572" max="4814" width="14.42578125" style="158"/>
    <col min="4815" max="4817" width="2.42578125" style="158" customWidth="1"/>
    <col min="4818" max="4818" width="39.5703125" style="158" customWidth="1"/>
    <col min="4819" max="4819" width="5.5703125" style="158" customWidth="1"/>
    <col min="4820" max="4820" width="0.5703125" style="158" customWidth="1"/>
    <col min="4821" max="4821" width="13.42578125" style="158" customWidth="1"/>
    <col min="4822" max="4822" width="0.5703125" style="158" customWidth="1"/>
    <col min="4823" max="4823" width="13.42578125" style="158" customWidth="1"/>
    <col min="4824" max="4824" width="0.5703125" style="158" customWidth="1"/>
    <col min="4825" max="4825" width="13.42578125" style="158" customWidth="1"/>
    <col min="4826" max="4826" width="0.5703125" style="158" customWidth="1"/>
    <col min="4827" max="4827" width="13.42578125" style="158" customWidth="1"/>
    <col min="4828" max="5070" width="14.42578125" style="158"/>
    <col min="5071" max="5073" width="2.42578125" style="158" customWidth="1"/>
    <col min="5074" max="5074" width="39.5703125" style="158" customWidth="1"/>
    <col min="5075" max="5075" width="5.5703125" style="158" customWidth="1"/>
    <col min="5076" max="5076" width="0.5703125" style="158" customWidth="1"/>
    <col min="5077" max="5077" width="13.42578125" style="158" customWidth="1"/>
    <col min="5078" max="5078" width="0.5703125" style="158" customWidth="1"/>
    <col min="5079" max="5079" width="13.42578125" style="158" customWidth="1"/>
    <col min="5080" max="5080" width="0.5703125" style="158" customWidth="1"/>
    <col min="5081" max="5081" width="13.42578125" style="158" customWidth="1"/>
    <col min="5082" max="5082" width="0.5703125" style="158" customWidth="1"/>
    <col min="5083" max="5083" width="13.42578125" style="158" customWidth="1"/>
    <col min="5084" max="5326" width="14.42578125" style="158"/>
    <col min="5327" max="5329" width="2.42578125" style="158" customWidth="1"/>
    <col min="5330" max="5330" width="39.5703125" style="158" customWidth="1"/>
    <col min="5331" max="5331" width="5.5703125" style="158" customWidth="1"/>
    <col min="5332" max="5332" width="0.5703125" style="158" customWidth="1"/>
    <col min="5333" max="5333" width="13.42578125" style="158" customWidth="1"/>
    <col min="5334" max="5334" width="0.5703125" style="158" customWidth="1"/>
    <col min="5335" max="5335" width="13.42578125" style="158" customWidth="1"/>
    <col min="5336" max="5336" width="0.5703125" style="158" customWidth="1"/>
    <col min="5337" max="5337" width="13.42578125" style="158" customWidth="1"/>
    <col min="5338" max="5338" width="0.5703125" style="158" customWidth="1"/>
    <col min="5339" max="5339" width="13.42578125" style="158" customWidth="1"/>
    <col min="5340" max="5582" width="14.42578125" style="158"/>
    <col min="5583" max="5585" width="2.42578125" style="158" customWidth="1"/>
    <col min="5586" max="5586" width="39.5703125" style="158" customWidth="1"/>
    <col min="5587" max="5587" width="5.5703125" style="158" customWidth="1"/>
    <col min="5588" max="5588" width="0.5703125" style="158" customWidth="1"/>
    <col min="5589" max="5589" width="13.42578125" style="158" customWidth="1"/>
    <col min="5590" max="5590" width="0.5703125" style="158" customWidth="1"/>
    <col min="5591" max="5591" width="13.42578125" style="158" customWidth="1"/>
    <col min="5592" max="5592" width="0.5703125" style="158" customWidth="1"/>
    <col min="5593" max="5593" width="13.42578125" style="158" customWidth="1"/>
    <col min="5594" max="5594" width="0.5703125" style="158" customWidth="1"/>
    <col min="5595" max="5595" width="13.42578125" style="158" customWidth="1"/>
    <col min="5596" max="5838" width="14.42578125" style="158"/>
    <col min="5839" max="5841" width="2.42578125" style="158" customWidth="1"/>
    <col min="5842" max="5842" width="39.5703125" style="158" customWidth="1"/>
    <col min="5843" max="5843" width="5.5703125" style="158" customWidth="1"/>
    <col min="5844" max="5844" width="0.5703125" style="158" customWidth="1"/>
    <col min="5845" max="5845" width="13.42578125" style="158" customWidth="1"/>
    <col min="5846" max="5846" width="0.5703125" style="158" customWidth="1"/>
    <col min="5847" max="5847" width="13.42578125" style="158" customWidth="1"/>
    <col min="5848" max="5848" width="0.5703125" style="158" customWidth="1"/>
    <col min="5849" max="5849" width="13.42578125" style="158" customWidth="1"/>
    <col min="5850" max="5850" width="0.5703125" style="158" customWidth="1"/>
    <col min="5851" max="5851" width="13.42578125" style="158" customWidth="1"/>
    <col min="5852" max="6094" width="14.42578125" style="158"/>
    <col min="6095" max="6097" width="2.42578125" style="158" customWidth="1"/>
    <col min="6098" max="6098" width="39.5703125" style="158" customWidth="1"/>
    <col min="6099" max="6099" width="5.5703125" style="158" customWidth="1"/>
    <col min="6100" max="6100" width="0.5703125" style="158" customWidth="1"/>
    <col min="6101" max="6101" width="13.42578125" style="158" customWidth="1"/>
    <col min="6102" max="6102" width="0.5703125" style="158" customWidth="1"/>
    <col min="6103" max="6103" width="13.42578125" style="158" customWidth="1"/>
    <col min="6104" max="6104" width="0.5703125" style="158" customWidth="1"/>
    <col min="6105" max="6105" width="13.42578125" style="158" customWidth="1"/>
    <col min="6106" max="6106" width="0.5703125" style="158" customWidth="1"/>
    <col min="6107" max="6107" width="13.42578125" style="158" customWidth="1"/>
    <col min="6108" max="6350" width="14.42578125" style="158"/>
    <col min="6351" max="6353" width="2.42578125" style="158" customWidth="1"/>
    <col min="6354" max="6354" width="39.5703125" style="158" customWidth="1"/>
    <col min="6355" max="6355" width="5.5703125" style="158" customWidth="1"/>
    <col min="6356" max="6356" width="0.5703125" style="158" customWidth="1"/>
    <col min="6357" max="6357" width="13.42578125" style="158" customWidth="1"/>
    <col min="6358" max="6358" width="0.5703125" style="158" customWidth="1"/>
    <col min="6359" max="6359" width="13.42578125" style="158" customWidth="1"/>
    <col min="6360" max="6360" width="0.5703125" style="158" customWidth="1"/>
    <col min="6361" max="6361" width="13.42578125" style="158" customWidth="1"/>
    <col min="6362" max="6362" width="0.5703125" style="158" customWidth="1"/>
    <col min="6363" max="6363" width="13.42578125" style="158" customWidth="1"/>
    <col min="6364" max="6606" width="14.42578125" style="158"/>
    <col min="6607" max="6609" width="2.42578125" style="158" customWidth="1"/>
    <col min="6610" max="6610" width="39.5703125" style="158" customWidth="1"/>
    <col min="6611" max="6611" width="5.5703125" style="158" customWidth="1"/>
    <col min="6612" max="6612" width="0.5703125" style="158" customWidth="1"/>
    <col min="6613" max="6613" width="13.42578125" style="158" customWidth="1"/>
    <col min="6614" max="6614" width="0.5703125" style="158" customWidth="1"/>
    <col min="6615" max="6615" width="13.42578125" style="158" customWidth="1"/>
    <col min="6616" max="6616" width="0.5703125" style="158" customWidth="1"/>
    <col min="6617" max="6617" width="13.42578125" style="158" customWidth="1"/>
    <col min="6618" max="6618" width="0.5703125" style="158" customWidth="1"/>
    <col min="6619" max="6619" width="13.42578125" style="158" customWidth="1"/>
    <col min="6620" max="6862" width="14.42578125" style="158"/>
    <col min="6863" max="6865" width="2.42578125" style="158" customWidth="1"/>
    <col min="6866" max="6866" width="39.5703125" style="158" customWidth="1"/>
    <col min="6867" max="6867" width="5.5703125" style="158" customWidth="1"/>
    <col min="6868" max="6868" width="0.5703125" style="158" customWidth="1"/>
    <col min="6869" max="6869" width="13.42578125" style="158" customWidth="1"/>
    <col min="6870" max="6870" width="0.5703125" style="158" customWidth="1"/>
    <col min="6871" max="6871" width="13.42578125" style="158" customWidth="1"/>
    <col min="6872" max="6872" width="0.5703125" style="158" customWidth="1"/>
    <col min="6873" max="6873" width="13.42578125" style="158" customWidth="1"/>
    <col min="6874" max="6874" width="0.5703125" style="158" customWidth="1"/>
    <col min="6875" max="6875" width="13.42578125" style="158" customWidth="1"/>
    <col min="6876" max="7118" width="14.42578125" style="158"/>
    <col min="7119" max="7121" width="2.42578125" style="158" customWidth="1"/>
    <col min="7122" max="7122" width="39.5703125" style="158" customWidth="1"/>
    <col min="7123" max="7123" width="5.5703125" style="158" customWidth="1"/>
    <col min="7124" max="7124" width="0.5703125" style="158" customWidth="1"/>
    <col min="7125" max="7125" width="13.42578125" style="158" customWidth="1"/>
    <col min="7126" max="7126" width="0.5703125" style="158" customWidth="1"/>
    <col min="7127" max="7127" width="13.42578125" style="158" customWidth="1"/>
    <col min="7128" max="7128" width="0.5703125" style="158" customWidth="1"/>
    <col min="7129" max="7129" width="13.42578125" style="158" customWidth="1"/>
    <col min="7130" max="7130" width="0.5703125" style="158" customWidth="1"/>
    <col min="7131" max="7131" width="13.42578125" style="158" customWidth="1"/>
    <col min="7132" max="7374" width="14.42578125" style="158"/>
    <col min="7375" max="7377" width="2.42578125" style="158" customWidth="1"/>
    <col min="7378" max="7378" width="39.5703125" style="158" customWidth="1"/>
    <col min="7379" max="7379" width="5.5703125" style="158" customWidth="1"/>
    <col min="7380" max="7380" width="0.5703125" style="158" customWidth="1"/>
    <col min="7381" max="7381" width="13.42578125" style="158" customWidth="1"/>
    <col min="7382" max="7382" width="0.5703125" style="158" customWidth="1"/>
    <col min="7383" max="7383" width="13.42578125" style="158" customWidth="1"/>
    <col min="7384" max="7384" width="0.5703125" style="158" customWidth="1"/>
    <col min="7385" max="7385" width="13.42578125" style="158" customWidth="1"/>
    <col min="7386" max="7386" width="0.5703125" style="158" customWidth="1"/>
    <col min="7387" max="7387" width="13.42578125" style="158" customWidth="1"/>
    <col min="7388" max="7630" width="14.42578125" style="158"/>
    <col min="7631" max="7633" width="2.42578125" style="158" customWidth="1"/>
    <col min="7634" max="7634" width="39.5703125" style="158" customWidth="1"/>
    <col min="7635" max="7635" width="5.5703125" style="158" customWidth="1"/>
    <col min="7636" max="7636" width="0.5703125" style="158" customWidth="1"/>
    <col min="7637" max="7637" width="13.42578125" style="158" customWidth="1"/>
    <col min="7638" max="7638" width="0.5703125" style="158" customWidth="1"/>
    <col min="7639" max="7639" width="13.42578125" style="158" customWidth="1"/>
    <col min="7640" max="7640" width="0.5703125" style="158" customWidth="1"/>
    <col min="7641" max="7641" width="13.42578125" style="158" customWidth="1"/>
    <col min="7642" max="7642" width="0.5703125" style="158" customWidth="1"/>
    <col min="7643" max="7643" width="13.42578125" style="158" customWidth="1"/>
    <col min="7644" max="7886" width="14.42578125" style="158"/>
    <col min="7887" max="7889" width="2.42578125" style="158" customWidth="1"/>
    <col min="7890" max="7890" width="39.5703125" style="158" customWidth="1"/>
    <col min="7891" max="7891" width="5.5703125" style="158" customWidth="1"/>
    <col min="7892" max="7892" width="0.5703125" style="158" customWidth="1"/>
    <col min="7893" max="7893" width="13.42578125" style="158" customWidth="1"/>
    <col min="7894" max="7894" width="0.5703125" style="158" customWidth="1"/>
    <col min="7895" max="7895" width="13.42578125" style="158" customWidth="1"/>
    <col min="7896" max="7896" width="0.5703125" style="158" customWidth="1"/>
    <col min="7897" max="7897" width="13.42578125" style="158" customWidth="1"/>
    <col min="7898" max="7898" width="0.5703125" style="158" customWidth="1"/>
    <col min="7899" max="7899" width="13.42578125" style="158" customWidth="1"/>
    <col min="7900" max="8142" width="14.42578125" style="158"/>
    <col min="8143" max="8145" width="2.42578125" style="158" customWidth="1"/>
    <col min="8146" max="8146" width="39.5703125" style="158" customWidth="1"/>
    <col min="8147" max="8147" width="5.5703125" style="158" customWidth="1"/>
    <col min="8148" max="8148" width="0.5703125" style="158" customWidth="1"/>
    <col min="8149" max="8149" width="13.42578125" style="158" customWidth="1"/>
    <col min="8150" max="8150" width="0.5703125" style="158" customWidth="1"/>
    <col min="8151" max="8151" width="13.42578125" style="158" customWidth="1"/>
    <col min="8152" max="8152" width="0.5703125" style="158" customWidth="1"/>
    <col min="8153" max="8153" width="13.42578125" style="158" customWidth="1"/>
    <col min="8154" max="8154" width="0.5703125" style="158" customWidth="1"/>
    <col min="8155" max="8155" width="13.42578125" style="158" customWidth="1"/>
    <col min="8156" max="8398" width="14.42578125" style="158"/>
    <col min="8399" max="8401" width="2.42578125" style="158" customWidth="1"/>
    <col min="8402" max="8402" width="39.5703125" style="158" customWidth="1"/>
    <col min="8403" max="8403" width="5.5703125" style="158" customWidth="1"/>
    <col min="8404" max="8404" width="0.5703125" style="158" customWidth="1"/>
    <col min="8405" max="8405" width="13.42578125" style="158" customWidth="1"/>
    <col min="8406" max="8406" width="0.5703125" style="158" customWidth="1"/>
    <col min="8407" max="8407" width="13.42578125" style="158" customWidth="1"/>
    <col min="8408" max="8408" width="0.5703125" style="158" customWidth="1"/>
    <col min="8409" max="8409" width="13.42578125" style="158" customWidth="1"/>
    <col min="8410" max="8410" width="0.5703125" style="158" customWidth="1"/>
    <col min="8411" max="8411" width="13.42578125" style="158" customWidth="1"/>
    <col min="8412" max="8654" width="14.42578125" style="158"/>
    <col min="8655" max="8657" width="2.42578125" style="158" customWidth="1"/>
    <col min="8658" max="8658" width="39.5703125" style="158" customWidth="1"/>
    <col min="8659" max="8659" width="5.5703125" style="158" customWidth="1"/>
    <col min="8660" max="8660" width="0.5703125" style="158" customWidth="1"/>
    <col min="8661" max="8661" width="13.42578125" style="158" customWidth="1"/>
    <col min="8662" max="8662" width="0.5703125" style="158" customWidth="1"/>
    <col min="8663" max="8663" width="13.42578125" style="158" customWidth="1"/>
    <col min="8664" max="8664" width="0.5703125" style="158" customWidth="1"/>
    <col min="8665" max="8665" width="13.42578125" style="158" customWidth="1"/>
    <col min="8666" max="8666" width="0.5703125" style="158" customWidth="1"/>
    <col min="8667" max="8667" width="13.42578125" style="158" customWidth="1"/>
    <col min="8668" max="8910" width="14.42578125" style="158"/>
    <col min="8911" max="8913" width="2.42578125" style="158" customWidth="1"/>
    <col min="8914" max="8914" width="39.5703125" style="158" customWidth="1"/>
    <col min="8915" max="8915" width="5.5703125" style="158" customWidth="1"/>
    <col min="8916" max="8916" width="0.5703125" style="158" customWidth="1"/>
    <col min="8917" max="8917" width="13.42578125" style="158" customWidth="1"/>
    <col min="8918" max="8918" width="0.5703125" style="158" customWidth="1"/>
    <col min="8919" max="8919" width="13.42578125" style="158" customWidth="1"/>
    <col min="8920" max="8920" width="0.5703125" style="158" customWidth="1"/>
    <col min="8921" max="8921" width="13.42578125" style="158" customWidth="1"/>
    <col min="8922" max="8922" width="0.5703125" style="158" customWidth="1"/>
    <col min="8923" max="8923" width="13.42578125" style="158" customWidth="1"/>
    <col min="8924" max="9166" width="14.42578125" style="158"/>
    <col min="9167" max="9169" width="2.42578125" style="158" customWidth="1"/>
    <col min="9170" max="9170" width="39.5703125" style="158" customWidth="1"/>
    <col min="9171" max="9171" width="5.5703125" style="158" customWidth="1"/>
    <col min="9172" max="9172" width="0.5703125" style="158" customWidth="1"/>
    <col min="9173" max="9173" width="13.42578125" style="158" customWidth="1"/>
    <col min="9174" max="9174" width="0.5703125" style="158" customWidth="1"/>
    <col min="9175" max="9175" width="13.42578125" style="158" customWidth="1"/>
    <col min="9176" max="9176" width="0.5703125" style="158" customWidth="1"/>
    <col min="9177" max="9177" width="13.42578125" style="158" customWidth="1"/>
    <col min="9178" max="9178" width="0.5703125" style="158" customWidth="1"/>
    <col min="9179" max="9179" width="13.42578125" style="158" customWidth="1"/>
    <col min="9180" max="9422" width="14.42578125" style="158"/>
    <col min="9423" max="9425" width="2.42578125" style="158" customWidth="1"/>
    <col min="9426" max="9426" width="39.5703125" style="158" customWidth="1"/>
    <col min="9427" max="9427" width="5.5703125" style="158" customWidth="1"/>
    <col min="9428" max="9428" width="0.5703125" style="158" customWidth="1"/>
    <col min="9429" max="9429" width="13.42578125" style="158" customWidth="1"/>
    <col min="9430" max="9430" width="0.5703125" style="158" customWidth="1"/>
    <col min="9431" max="9431" width="13.42578125" style="158" customWidth="1"/>
    <col min="9432" max="9432" width="0.5703125" style="158" customWidth="1"/>
    <col min="9433" max="9433" width="13.42578125" style="158" customWidth="1"/>
    <col min="9434" max="9434" width="0.5703125" style="158" customWidth="1"/>
    <col min="9435" max="9435" width="13.42578125" style="158" customWidth="1"/>
    <col min="9436" max="9678" width="14.42578125" style="158"/>
    <col min="9679" max="9681" width="2.42578125" style="158" customWidth="1"/>
    <col min="9682" max="9682" width="39.5703125" style="158" customWidth="1"/>
    <col min="9683" max="9683" width="5.5703125" style="158" customWidth="1"/>
    <col min="9684" max="9684" width="0.5703125" style="158" customWidth="1"/>
    <col min="9685" max="9685" width="13.42578125" style="158" customWidth="1"/>
    <col min="9686" max="9686" width="0.5703125" style="158" customWidth="1"/>
    <col min="9687" max="9687" width="13.42578125" style="158" customWidth="1"/>
    <col min="9688" max="9688" width="0.5703125" style="158" customWidth="1"/>
    <col min="9689" max="9689" width="13.42578125" style="158" customWidth="1"/>
    <col min="9690" max="9690" width="0.5703125" style="158" customWidth="1"/>
    <col min="9691" max="9691" width="13.42578125" style="158" customWidth="1"/>
    <col min="9692" max="9934" width="14.42578125" style="158"/>
    <col min="9935" max="9937" width="2.42578125" style="158" customWidth="1"/>
    <col min="9938" max="9938" width="39.5703125" style="158" customWidth="1"/>
    <col min="9939" max="9939" width="5.5703125" style="158" customWidth="1"/>
    <col min="9940" max="9940" width="0.5703125" style="158" customWidth="1"/>
    <col min="9941" max="9941" width="13.42578125" style="158" customWidth="1"/>
    <col min="9942" max="9942" width="0.5703125" style="158" customWidth="1"/>
    <col min="9943" max="9943" width="13.42578125" style="158" customWidth="1"/>
    <col min="9944" max="9944" width="0.5703125" style="158" customWidth="1"/>
    <col min="9945" max="9945" width="13.42578125" style="158" customWidth="1"/>
    <col min="9946" max="9946" width="0.5703125" style="158" customWidth="1"/>
    <col min="9947" max="9947" width="13.42578125" style="158" customWidth="1"/>
    <col min="9948" max="10190" width="14.42578125" style="158"/>
    <col min="10191" max="10193" width="2.42578125" style="158" customWidth="1"/>
    <col min="10194" max="10194" width="39.5703125" style="158" customWidth="1"/>
    <col min="10195" max="10195" width="5.5703125" style="158" customWidth="1"/>
    <col min="10196" max="10196" width="0.5703125" style="158" customWidth="1"/>
    <col min="10197" max="10197" width="13.42578125" style="158" customWidth="1"/>
    <col min="10198" max="10198" width="0.5703125" style="158" customWidth="1"/>
    <col min="10199" max="10199" width="13.42578125" style="158" customWidth="1"/>
    <col min="10200" max="10200" width="0.5703125" style="158" customWidth="1"/>
    <col min="10201" max="10201" width="13.42578125" style="158" customWidth="1"/>
    <col min="10202" max="10202" width="0.5703125" style="158" customWidth="1"/>
    <col min="10203" max="10203" width="13.42578125" style="158" customWidth="1"/>
    <col min="10204" max="10446" width="14.42578125" style="158"/>
    <col min="10447" max="10449" width="2.42578125" style="158" customWidth="1"/>
    <col min="10450" max="10450" width="39.5703125" style="158" customWidth="1"/>
    <col min="10451" max="10451" width="5.5703125" style="158" customWidth="1"/>
    <col min="10452" max="10452" width="0.5703125" style="158" customWidth="1"/>
    <col min="10453" max="10453" width="13.42578125" style="158" customWidth="1"/>
    <col min="10454" max="10454" width="0.5703125" style="158" customWidth="1"/>
    <col min="10455" max="10455" width="13.42578125" style="158" customWidth="1"/>
    <col min="10456" max="10456" width="0.5703125" style="158" customWidth="1"/>
    <col min="10457" max="10457" width="13.42578125" style="158" customWidth="1"/>
    <col min="10458" max="10458" width="0.5703125" style="158" customWidth="1"/>
    <col min="10459" max="10459" width="13.42578125" style="158" customWidth="1"/>
    <col min="10460" max="10702" width="14.42578125" style="158"/>
    <col min="10703" max="10705" width="2.42578125" style="158" customWidth="1"/>
    <col min="10706" max="10706" width="39.5703125" style="158" customWidth="1"/>
    <col min="10707" max="10707" width="5.5703125" style="158" customWidth="1"/>
    <col min="10708" max="10708" width="0.5703125" style="158" customWidth="1"/>
    <col min="10709" max="10709" width="13.42578125" style="158" customWidth="1"/>
    <col min="10710" max="10710" width="0.5703125" style="158" customWidth="1"/>
    <col min="10711" max="10711" width="13.42578125" style="158" customWidth="1"/>
    <col min="10712" max="10712" width="0.5703125" style="158" customWidth="1"/>
    <col min="10713" max="10713" width="13.42578125" style="158" customWidth="1"/>
    <col min="10714" max="10714" width="0.5703125" style="158" customWidth="1"/>
    <col min="10715" max="10715" width="13.42578125" style="158" customWidth="1"/>
    <col min="10716" max="10958" width="14.42578125" style="158"/>
    <col min="10959" max="10961" width="2.42578125" style="158" customWidth="1"/>
    <col min="10962" max="10962" width="39.5703125" style="158" customWidth="1"/>
    <col min="10963" max="10963" width="5.5703125" style="158" customWidth="1"/>
    <col min="10964" max="10964" width="0.5703125" style="158" customWidth="1"/>
    <col min="10965" max="10965" width="13.42578125" style="158" customWidth="1"/>
    <col min="10966" max="10966" width="0.5703125" style="158" customWidth="1"/>
    <col min="10967" max="10967" width="13.42578125" style="158" customWidth="1"/>
    <col min="10968" max="10968" width="0.5703125" style="158" customWidth="1"/>
    <col min="10969" max="10969" width="13.42578125" style="158" customWidth="1"/>
    <col min="10970" max="10970" width="0.5703125" style="158" customWidth="1"/>
    <col min="10971" max="10971" width="13.42578125" style="158" customWidth="1"/>
    <col min="10972" max="11214" width="14.42578125" style="158"/>
    <col min="11215" max="11217" width="2.42578125" style="158" customWidth="1"/>
    <col min="11218" max="11218" width="39.5703125" style="158" customWidth="1"/>
    <col min="11219" max="11219" width="5.5703125" style="158" customWidth="1"/>
    <col min="11220" max="11220" width="0.5703125" style="158" customWidth="1"/>
    <col min="11221" max="11221" width="13.42578125" style="158" customWidth="1"/>
    <col min="11222" max="11222" width="0.5703125" style="158" customWidth="1"/>
    <col min="11223" max="11223" width="13.42578125" style="158" customWidth="1"/>
    <col min="11224" max="11224" width="0.5703125" style="158" customWidth="1"/>
    <col min="11225" max="11225" width="13.42578125" style="158" customWidth="1"/>
    <col min="11226" max="11226" width="0.5703125" style="158" customWidth="1"/>
    <col min="11227" max="11227" width="13.42578125" style="158" customWidth="1"/>
    <col min="11228" max="11470" width="14.42578125" style="158"/>
    <col min="11471" max="11473" width="2.42578125" style="158" customWidth="1"/>
    <col min="11474" max="11474" width="39.5703125" style="158" customWidth="1"/>
    <col min="11475" max="11475" width="5.5703125" style="158" customWidth="1"/>
    <col min="11476" max="11476" width="0.5703125" style="158" customWidth="1"/>
    <col min="11477" max="11477" width="13.42578125" style="158" customWidth="1"/>
    <col min="11478" max="11478" width="0.5703125" style="158" customWidth="1"/>
    <col min="11479" max="11479" width="13.42578125" style="158" customWidth="1"/>
    <col min="11480" max="11480" width="0.5703125" style="158" customWidth="1"/>
    <col min="11481" max="11481" width="13.42578125" style="158" customWidth="1"/>
    <col min="11482" max="11482" width="0.5703125" style="158" customWidth="1"/>
    <col min="11483" max="11483" width="13.42578125" style="158" customWidth="1"/>
    <col min="11484" max="11726" width="14.42578125" style="158"/>
    <col min="11727" max="11729" width="2.42578125" style="158" customWidth="1"/>
    <col min="11730" max="11730" width="39.5703125" style="158" customWidth="1"/>
    <col min="11731" max="11731" width="5.5703125" style="158" customWidth="1"/>
    <col min="11732" max="11732" width="0.5703125" style="158" customWidth="1"/>
    <col min="11733" max="11733" width="13.42578125" style="158" customWidth="1"/>
    <col min="11734" max="11734" width="0.5703125" style="158" customWidth="1"/>
    <col min="11735" max="11735" width="13.42578125" style="158" customWidth="1"/>
    <col min="11736" max="11736" width="0.5703125" style="158" customWidth="1"/>
    <col min="11737" max="11737" width="13.42578125" style="158" customWidth="1"/>
    <col min="11738" max="11738" width="0.5703125" style="158" customWidth="1"/>
    <col min="11739" max="11739" width="13.42578125" style="158" customWidth="1"/>
    <col min="11740" max="11982" width="14.42578125" style="158"/>
    <col min="11983" max="11985" width="2.42578125" style="158" customWidth="1"/>
    <col min="11986" max="11986" width="39.5703125" style="158" customWidth="1"/>
    <col min="11987" max="11987" width="5.5703125" style="158" customWidth="1"/>
    <col min="11988" max="11988" width="0.5703125" style="158" customWidth="1"/>
    <col min="11989" max="11989" width="13.42578125" style="158" customWidth="1"/>
    <col min="11990" max="11990" width="0.5703125" style="158" customWidth="1"/>
    <col min="11991" max="11991" width="13.42578125" style="158" customWidth="1"/>
    <col min="11992" max="11992" width="0.5703125" style="158" customWidth="1"/>
    <col min="11993" max="11993" width="13.42578125" style="158" customWidth="1"/>
    <col min="11994" max="11994" width="0.5703125" style="158" customWidth="1"/>
    <col min="11995" max="11995" width="13.42578125" style="158" customWidth="1"/>
    <col min="11996" max="12238" width="14.42578125" style="158"/>
    <col min="12239" max="12241" width="2.42578125" style="158" customWidth="1"/>
    <col min="12242" max="12242" width="39.5703125" style="158" customWidth="1"/>
    <col min="12243" max="12243" width="5.5703125" style="158" customWidth="1"/>
    <col min="12244" max="12244" width="0.5703125" style="158" customWidth="1"/>
    <col min="12245" max="12245" width="13.42578125" style="158" customWidth="1"/>
    <col min="12246" max="12246" width="0.5703125" style="158" customWidth="1"/>
    <col min="12247" max="12247" width="13.42578125" style="158" customWidth="1"/>
    <col min="12248" max="12248" width="0.5703125" style="158" customWidth="1"/>
    <col min="12249" max="12249" width="13.42578125" style="158" customWidth="1"/>
    <col min="12250" max="12250" width="0.5703125" style="158" customWidth="1"/>
    <col min="12251" max="12251" width="13.42578125" style="158" customWidth="1"/>
    <col min="12252" max="12494" width="14.42578125" style="158"/>
    <col min="12495" max="12497" width="2.42578125" style="158" customWidth="1"/>
    <col min="12498" max="12498" width="39.5703125" style="158" customWidth="1"/>
    <col min="12499" max="12499" width="5.5703125" style="158" customWidth="1"/>
    <col min="12500" max="12500" width="0.5703125" style="158" customWidth="1"/>
    <col min="12501" max="12501" width="13.42578125" style="158" customWidth="1"/>
    <col min="12502" max="12502" width="0.5703125" style="158" customWidth="1"/>
    <col min="12503" max="12503" width="13.42578125" style="158" customWidth="1"/>
    <col min="12504" max="12504" width="0.5703125" style="158" customWidth="1"/>
    <col min="12505" max="12505" width="13.42578125" style="158" customWidth="1"/>
    <col min="12506" max="12506" width="0.5703125" style="158" customWidth="1"/>
    <col min="12507" max="12507" width="13.42578125" style="158" customWidth="1"/>
    <col min="12508" max="12750" width="14.42578125" style="158"/>
    <col min="12751" max="12753" width="2.42578125" style="158" customWidth="1"/>
    <col min="12754" max="12754" width="39.5703125" style="158" customWidth="1"/>
    <col min="12755" max="12755" width="5.5703125" style="158" customWidth="1"/>
    <col min="12756" max="12756" width="0.5703125" style="158" customWidth="1"/>
    <col min="12757" max="12757" width="13.42578125" style="158" customWidth="1"/>
    <col min="12758" max="12758" width="0.5703125" style="158" customWidth="1"/>
    <col min="12759" max="12759" width="13.42578125" style="158" customWidth="1"/>
    <col min="12760" max="12760" width="0.5703125" style="158" customWidth="1"/>
    <col min="12761" max="12761" width="13.42578125" style="158" customWidth="1"/>
    <col min="12762" max="12762" width="0.5703125" style="158" customWidth="1"/>
    <col min="12763" max="12763" width="13.42578125" style="158" customWidth="1"/>
    <col min="12764" max="13006" width="14.42578125" style="158"/>
    <col min="13007" max="13009" width="2.42578125" style="158" customWidth="1"/>
    <col min="13010" max="13010" width="39.5703125" style="158" customWidth="1"/>
    <col min="13011" max="13011" width="5.5703125" style="158" customWidth="1"/>
    <col min="13012" max="13012" width="0.5703125" style="158" customWidth="1"/>
    <col min="13013" max="13013" width="13.42578125" style="158" customWidth="1"/>
    <col min="13014" max="13014" width="0.5703125" style="158" customWidth="1"/>
    <col min="13015" max="13015" width="13.42578125" style="158" customWidth="1"/>
    <col min="13016" max="13016" width="0.5703125" style="158" customWidth="1"/>
    <col min="13017" max="13017" width="13.42578125" style="158" customWidth="1"/>
    <col min="13018" max="13018" width="0.5703125" style="158" customWidth="1"/>
    <col min="13019" max="13019" width="13.42578125" style="158" customWidth="1"/>
    <col min="13020" max="13262" width="14.42578125" style="158"/>
    <col min="13263" max="13265" width="2.42578125" style="158" customWidth="1"/>
    <col min="13266" max="13266" width="39.5703125" style="158" customWidth="1"/>
    <col min="13267" max="13267" width="5.5703125" style="158" customWidth="1"/>
    <col min="13268" max="13268" width="0.5703125" style="158" customWidth="1"/>
    <col min="13269" max="13269" width="13.42578125" style="158" customWidth="1"/>
    <col min="13270" max="13270" width="0.5703125" style="158" customWidth="1"/>
    <col min="13271" max="13271" width="13.42578125" style="158" customWidth="1"/>
    <col min="13272" max="13272" width="0.5703125" style="158" customWidth="1"/>
    <col min="13273" max="13273" width="13.42578125" style="158" customWidth="1"/>
    <col min="13274" max="13274" width="0.5703125" style="158" customWidth="1"/>
    <col min="13275" max="13275" width="13.42578125" style="158" customWidth="1"/>
    <col min="13276" max="13518" width="14.42578125" style="158"/>
    <col min="13519" max="13521" width="2.42578125" style="158" customWidth="1"/>
    <col min="13522" max="13522" width="39.5703125" style="158" customWidth="1"/>
    <col min="13523" max="13523" width="5.5703125" style="158" customWidth="1"/>
    <col min="13524" max="13524" width="0.5703125" style="158" customWidth="1"/>
    <col min="13525" max="13525" width="13.42578125" style="158" customWidth="1"/>
    <col min="13526" max="13526" width="0.5703125" style="158" customWidth="1"/>
    <col min="13527" max="13527" width="13.42578125" style="158" customWidth="1"/>
    <col min="13528" max="13528" width="0.5703125" style="158" customWidth="1"/>
    <col min="13529" max="13529" width="13.42578125" style="158" customWidth="1"/>
    <col min="13530" max="13530" width="0.5703125" style="158" customWidth="1"/>
    <col min="13531" max="13531" width="13.42578125" style="158" customWidth="1"/>
    <col min="13532" max="13774" width="14.42578125" style="158"/>
    <col min="13775" max="13777" width="2.42578125" style="158" customWidth="1"/>
    <col min="13778" max="13778" width="39.5703125" style="158" customWidth="1"/>
    <col min="13779" max="13779" width="5.5703125" style="158" customWidth="1"/>
    <col min="13780" max="13780" width="0.5703125" style="158" customWidth="1"/>
    <col min="13781" max="13781" width="13.42578125" style="158" customWidth="1"/>
    <col min="13782" max="13782" width="0.5703125" style="158" customWidth="1"/>
    <col min="13783" max="13783" width="13.42578125" style="158" customWidth="1"/>
    <col min="13784" max="13784" width="0.5703125" style="158" customWidth="1"/>
    <col min="13785" max="13785" width="13.42578125" style="158" customWidth="1"/>
    <col min="13786" max="13786" width="0.5703125" style="158" customWidth="1"/>
    <col min="13787" max="13787" width="13.42578125" style="158" customWidth="1"/>
    <col min="13788" max="14030" width="14.42578125" style="158"/>
    <col min="14031" max="14033" width="2.42578125" style="158" customWidth="1"/>
    <col min="14034" max="14034" width="39.5703125" style="158" customWidth="1"/>
    <col min="14035" max="14035" width="5.5703125" style="158" customWidth="1"/>
    <col min="14036" max="14036" width="0.5703125" style="158" customWidth="1"/>
    <col min="14037" max="14037" width="13.42578125" style="158" customWidth="1"/>
    <col min="14038" max="14038" width="0.5703125" style="158" customWidth="1"/>
    <col min="14039" max="14039" width="13.42578125" style="158" customWidth="1"/>
    <col min="14040" max="14040" width="0.5703125" style="158" customWidth="1"/>
    <col min="14041" max="14041" width="13.42578125" style="158" customWidth="1"/>
    <col min="14042" max="14042" width="0.5703125" style="158" customWidth="1"/>
    <col min="14043" max="14043" width="13.42578125" style="158" customWidth="1"/>
    <col min="14044" max="14286" width="14.42578125" style="158"/>
    <col min="14287" max="14289" width="2.42578125" style="158" customWidth="1"/>
    <col min="14290" max="14290" width="39.5703125" style="158" customWidth="1"/>
    <col min="14291" max="14291" width="5.5703125" style="158" customWidth="1"/>
    <col min="14292" max="14292" width="0.5703125" style="158" customWidth="1"/>
    <col min="14293" max="14293" width="13.42578125" style="158" customWidth="1"/>
    <col min="14294" max="14294" width="0.5703125" style="158" customWidth="1"/>
    <col min="14295" max="14295" width="13.42578125" style="158" customWidth="1"/>
    <col min="14296" max="14296" width="0.5703125" style="158" customWidth="1"/>
    <col min="14297" max="14297" width="13.42578125" style="158" customWidth="1"/>
    <col min="14298" max="14298" width="0.5703125" style="158" customWidth="1"/>
    <col min="14299" max="14299" width="13.42578125" style="158" customWidth="1"/>
    <col min="14300" max="14542" width="14.42578125" style="158"/>
    <col min="14543" max="14545" width="2.42578125" style="158" customWidth="1"/>
    <col min="14546" max="14546" width="39.5703125" style="158" customWidth="1"/>
    <col min="14547" max="14547" width="5.5703125" style="158" customWidth="1"/>
    <col min="14548" max="14548" width="0.5703125" style="158" customWidth="1"/>
    <col min="14549" max="14549" width="13.42578125" style="158" customWidth="1"/>
    <col min="14550" max="14550" width="0.5703125" style="158" customWidth="1"/>
    <col min="14551" max="14551" width="13.42578125" style="158" customWidth="1"/>
    <col min="14552" max="14552" width="0.5703125" style="158" customWidth="1"/>
    <col min="14553" max="14553" width="13.42578125" style="158" customWidth="1"/>
    <col min="14554" max="14554" width="0.5703125" style="158" customWidth="1"/>
    <col min="14555" max="14555" width="13.42578125" style="158" customWidth="1"/>
    <col min="14556" max="14798" width="14.42578125" style="158"/>
    <col min="14799" max="14801" width="2.42578125" style="158" customWidth="1"/>
    <col min="14802" max="14802" width="39.5703125" style="158" customWidth="1"/>
    <col min="14803" max="14803" width="5.5703125" style="158" customWidth="1"/>
    <col min="14804" max="14804" width="0.5703125" style="158" customWidth="1"/>
    <col min="14805" max="14805" width="13.42578125" style="158" customWidth="1"/>
    <col min="14806" max="14806" width="0.5703125" style="158" customWidth="1"/>
    <col min="14807" max="14807" width="13.42578125" style="158" customWidth="1"/>
    <col min="14808" max="14808" width="0.5703125" style="158" customWidth="1"/>
    <col min="14809" max="14809" width="13.42578125" style="158" customWidth="1"/>
    <col min="14810" max="14810" width="0.5703125" style="158" customWidth="1"/>
    <col min="14811" max="14811" width="13.42578125" style="158" customWidth="1"/>
    <col min="14812" max="15054" width="14.42578125" style="158"/>
    <col min="15055" max="15057" width="2.42578125" style="158" customWidth="1"/>
    <col min="15058" max="15058" width="39.5703125" style="158" customWidth="1"/>
    <col min="15059" max="15059" width="5.5703125" style="158" customWidth="1"/>
    <col min="15060" max="15060" width="0.5703125" style="158" customWidth="1"/>
    <col min="15061" max="15061" width="13.42578125" style="158" customWidth="1"/>
    <col min="15062" max="15062" width="0.5703125" style="158" customWidth="1"/>
    <col min="15063" max="15063" width="13.42578125" style="158" customWidth="1"/>
    <col min="15064" max="15064" width="0.5703125" style="158" customWidth="1"/>
    <col min="15065" max="15065" width="13.42578125" style="158" customWidth="1"/>
    <col min="15066" max="15066" width="0.5703125" style="158" customWidth="1"/>
    <col min="15067" max="15067" width="13.42578125" style="158" customWidth="1"/>
    <col min="15068" max="15310" width="14.42578125" style="158"/>
    <col min="15311" max="15313" width="2.42578125" style="158" customWidth="1"/>
    <col min="15314" max="15314" width="39.5703125" style="158" customWidth="1"/>
    <col min="15315" max="15315" width="5.5703125" style="158" customWidth="1"/>
    <col min="15316" max="15316" width="0.5703125" style="158" customWidth="1"/>
    <col min="15317" max="15317" width="13.42578125" style="158" customWidth="1"/>
    <col min="15318" max="15318" width="0.5703125" style="158" customWidth="1"/>
    <col min="15319" max="15319" width="13.42578125" style="158" customWidth="1"/>
    <col min="15320" max="15320" width="0.5703125" style="158" customWidth="1"/>
    <col min="15321" max="15321" width="13.42578125" style="158" customWidth="1"/>
    <col min="15322" max="15322" width="0.5703125" style="158" customWidth="1"/>
    <col min="15323" max="15323" width="13.42578125" style="158" customWidth="1"/>
    <col min="15324" max="15566" width="14.42578125" style="158"/>
    <col min="15567" max="15569" width="2.42578125" style="158" customWidth="1"/>
    <col min="15570" max="15570" width="39.5703125" style="158" customWidth="1"/>
    <col min="15571" max="15571" width="5.5703125" style="158" customWidth="1"/>
    <col min="15572" max="15572" width="0.5703125" style="158" customWidth="1"/>
    <col min="15573" max="15573" width="13.42578125" style="158" customWidth="1"/>
    <col min="15574" max="15574" width="0.5703125" style="158" customWidth="1"/>
    <col min="15575" max="15575" width="13.42578125" style="158" customWidth="1"/>
    <col min="15576" max="15576" width="0.5703125" style="158" customWidth="1"/>
    <col min="15577" max="15577" width="13.42578125" style="158" customWidth="1"/>
    <col min="15578" max="15578" width="0.5703125" style="158" customWidth="1"/>
    <col min="15579" max="15579" width="13.42578125" style="158" customWidth="1"/>
    <col min="15580" max="15822" width="14.42578125" style="158"/>
    <col min="15823" max="15825" width="2.42578125" style="158" customWidth="1"/>
    <col min="15826" max="15826" width="39.5703125" style="158" customWidth="1"/>
    <col min="15827" max="15827" width="5.5703125" style="158" customWidth="1"/>
    <col min="15828" max="15828" width="0.5703125" style="158" customWidth="1"/>
    <col min="15829" max="15829" width="13.42578125" style="158" customWidth="1"/>
    <col min="15830" max="15830" width="0.5703125" style="158" customWidth="1"/>
    <col min="15831" max="15831" width="13.42578125" style="158" customWidth="1"/>
    <col min="15832" max="15832" width="0.5703125" style="158" customWidth="1"/>
    <col min="15833" max="15833" width="13.42578125" style="158" customWidth="1"/>
    <col min="15834" max="15834" width="0.5703125" style="158" customWidth="1"/>
    <col min="15835" max="15835" width="13.42578125" style="158" customWidth="1"/>
    <col min="15836" max="16078" width="14.42578125" style="158"/>
    <col min="16079" max="16081" width="2.42578125" style="158" customWidth="1"/>
    <col min="16082" max="16082" width="39.5703125" style="158" customWidth="1"/>
    <col min="16083" max="16083" width="5.5703125" style="158" customWidth="1"/>
    <col min="16084" max="16084" width="0.5703125" style="158" customWidth="1"/>
    <col min="16085" max="16085" width="13.42578125" style="158" customWidth="1"/>
    <col min="16086" max="16086" width="0.5703125" style="158" customWidth="1"/>
    <col min="16087" max="16087" width="13.42578125" style="158" customWidth="1"/>
    <col min="16088" max="16088" width="0.5703125" style="158" customWidth="1"/>
    <col min="16089" max="16089" width="13.42578125" style="158" customWidth="1"/>
    <col min="16090" max="16090" width="0.5703125" style="158" customWidth="1"/>
    <col min="16091" max="16091" width="13.42578125" style="158" customWidth="1"/>
    <col min="16092" max="16384" width="14.42578125" style="158"/>
  </cols>
  <sheetData>
    <row r="1" spans="1:13" ht="16.5" customHeight="1" x14ac:dyDescent="0.25">
      <c r="A1" s="192" t="s">
        <v>0</v>
      </c>
      <c r="B1" s="193"/>
      <c r="C1" s="193"/>
      <c r="D1" s="193"/>
      <c r="E1" s="2"/>
      <c r="F1" s="172"/>
      <c r="G1" s="173"/>
      <c r="H1" s="173"/>
      <c r="I1" s="173"/>
      <c r="J1" s="173"/>
      <c r="K1" s="173"/>
      <c r="L1" s="173"/>
      <c r="M1" s="173"/>
    </row>
    <row r="2" spans="1:13" ht="16.5" customHeight="1" x14ac:dyDescent="0.25">
      <c r="A2" s="192" t="s">
        <v>184</v>
      </c>
      <c r="B2" s="193"/>
      <c r="C2" s="193"/>
      <c r="D2" s="193"/>
      <c r="E2" s="2"/>
      <c r="F2" s="172"/>
      <c r="G2" s="173"/>
      <c r="H2" s="173"/>
      <c r="I2" s="173"/>
      <c r="J2" s="173"/>
      <c r="K2" s="173"/>
      <c r="L2" s="173"/>
      <c r="M2" s="173"/>
    </row>
    <row r="3" spans="1:13" ht="16.5" customHeight="1" x14ac:dyDescent="0.25">
      <c r="A3" s="194" t="s">
        <v>110</v>
      </c>
      <c r="B3" s="195"/>
      <c r="C3" s="195"/>
      <c r="D3" s="195"/>
      <c r="E3" s="143"/>
      <c r="F3" s="170"/>
      <c r="G3" s="175"/>
      <c r="H3" s="175"/>
      <c r="I3" s="175"/>
      <c r="J3" s="175"/>
      <c r="K3" s="175"/>
      <c r="L3" s="175"/>
      <c r="M3" s="175"/>
    </row>
    <row r="4" spans="1:13" ht="16.5" customHeight="1" x14ac:dyDescent="0.25">
      <c r="A4" s="174"/>
      <c r="B4" s="174"/>
      <c r="C4" s="174"/>
      <c r="D4" s="174"/>
      <c r="E4" s="2"/>
      <c r="F4" s="172"/>
      <c r="G4" s="173"/>
      <c r="H4" s="173"/>
      <c r="I4" s="173"/>
      <c r="J4" s="173"/>
      <c r="K4" s="173"/>
      <c r="L4" s="173"/>
      <c r="M4" s="173"/>
    </row>
    <row r="5" spans="1:13" ht="16.5" customHeight="1" x14ac:dyDescent="0.25">
      <c r="A5" s="174"/>
      <c r="B5" s="174"/>
      <c r="C5" s="174"/>
      <c r="D5" s="174"/>
      <c r="E5" s="2"/>
      <c r="F5" s="172"/>
      <c r="G5" s="173"/>
      <c r="H5" s="173"/>
      <c r="I5" s="173"/>
      <c r="J5" s="173"/>
      <c r="K5" s="173"/>
      <c r="L5" s="173"/>
      <c r="M5" s="173"/>
    </row>
    <row r="6" spans="1:13" ht="16.5" customHeight="1" x14ac:dyDescent="0.25">
      <c r="A6" s="174"/>
      <c r="B6" s="174"/>
      <c r="C6" s="174"/>
      <c r="D6" s="174"/>
      <c r="E6" s="2"/>
      <c r="F6" s="172"/>
      <c r="G6" s="196" t="s">
        <v>185</v>
      </c>
      <c r="H6" s="197"/>
      <c r="I6" s="197"/>
      <c r="J6" s="173"/>
      <c r="K6" s="196" t="s">
        <v>4</v>
      </c>
      <c r="L6" s="197"/>
      <c r="M6" s="197"/>
    </row>
    <row r="7" spans="1:13" ht="16.5" customHeight="1" x14ac:dyDescent="0.25">
      <c r="A7" s="174"/>
      <c r="B7" s="174"/>
      <c r="C7" s="174"/>
      <c r="D7" s="174"/>
      <c r="E7" s="2"/>
      <c r="F7" s="172"/>
      <c r="G7" s="190" t="s">
        <v>5</v>
      </c>
      <c r="H7" s="191"/>
      <c r="I7" s="191"/>
      <c r="J7" s="144"/>
      <c r="K7" s="190" t="s">
        <v>5</v>
      </c>
      <c r="L7" s="191"/>
      <c r="M7" s="191"/>
    </row>
    <row r="8" spans="1:13" ht="16.5" customHeight="1" x14ac:dyDescent="0.25">
      <c r="A8" s="174"/>
      <c r="B8" s="174"/>
      <c r="C8" s="174"/>
      <c r="D8" s="174"/>
      <c r="E8" s="2"/>
      <c r="F8" s="172"/>
      <c r="G8" s="16" t="s">
        <v>10</v>
      </c>
      <c r="H8" s="16"/>
      <c r="I8" s="16" t="s">
        <v>11</v>
      </c>
      <c r="J8" s="16"/>
      <c r="K8" s="16" t="s">
        <v>10</v>
      </c>
      <c r="L8" s="16"/>
      <c r="M8" s="16" t="s">
        <v>11</v>
      </c>
    </row>
    <row r="9" spans="1:13" ht="16.5" customHeight="1" x14ac:dyDescent="0.25">
      <c r="A9" s="174"/>
      <c r="B9" s="174"/>
      <c r="C9" s="174"/>
      <c r="D9" s="174"/>
      <c r="E9" s="145" t="s">
        <v>186</v>
      </c>
      <c r="F9" s="172"/>
      <c r="G9" s="19" t="s">
        <v>13</v>
      </c>
      <c r="H9" s="158"/>
      <c r="I9" s="19" t="s">
        <v>13</v>
      </c>
      <c r="J9" s="158"/>
      <c r="K9" s="19" t="s">
        <v>13</v>
      </c>
      <c r="L9" s="158"/>
      <c r="M9" s="19" t="s">
        <v>13</v>
      </c>
    </row>
    <row r="10" spans="1:13" ht="9.9499999999999993" customHeight="1" x14ac:dyDescent="0.25">
      <c r="A10" s="174"/>
      <c r="B10" s="174"/>
      <c r="C10" s="174"/>
      <c r="D10" s="174"/>
      <c r="E10" s="20"/>
      <c r="F10" s="172"/>
      <c r="G10" s="21"/>
      <c r="H10" s="158"/>
      <c r="I10" s="22"/>
      <c r="J10" s="158"/>
      <c r="K10" s="21"/>
      <c r="L10" s="158"/>
      <c r="M10" s="22"/>
    </row>
    <row r="11" spans="1:13" ht="16.5" customHeight="1" x14ac:dyDescent="0.25">
      <c r="A11" s="192" t="s">
        <v>187</v>
      </c>
      <c r="B11" s="193"/>
      <c r="C11" s="193"/>
      <c r="D11" s="193"/>
      <c r="E11" s="2"/>
      <c r="F11" s="172"/>
      <c r="G11" s="164"/>
      <c r="H11" s="146"/>
      <c r="I11" s="146"/>
      <c r="J11" s="146"/>
      <c r="K11" s="164"/>
      <c r="L11" s="146"/>
      <c r="M11" s="146"/>
    </row>
    <row r="12" spans="1:13" ht="16.5" customHeight="1" x14ac:dyDescent="0.25">
      <c r="A12" s="172" t="s">
        <v>107</v>
      </c>
      <c r="B12" s="172"/>
      <c r="C12" s="172"/>
      <c r="D12" s="172"/>
      <c r="E12" s="2"/>
      <c r="F12" s="172"/>
      <c r="G12" s="164">
        <f>'7-8'!G43</f>
        <v>-1320073</v>
      </c>
      <c r="H12" s="146"/>
      <c r="I12" s="146">
        <v>-717275</v>
      </c>
      <c r="J12" s="146"/>
      <c r="K12" s="164">
        <v>533121</v>
      </c>
      <c r="L12" s="146"/>
      <c r="M12" s="146">
        <v>913265</v>
      </c>
    </row>
    <row r="13" spans="1:13" ht="16.5" customHeight="1" x14ac:dyDescent="0.25">
      <c r="A13" s="172" t="s">
        <v>188</v>
      </c>
      <c r="B13" s="172"/>
      <c r="C13" s="172"/>
      <c r="D13" s="172"/>
      <c r="E13" s="2"/>
      <c r="F13" s="172"/>
      <c r="G13" s="164"/>
      <c r="H13" s="146"/>
      <c r="I13" s="146"/>
      <c r="J13" s="146"/>
      <c r="K13" s="164"/>
      <c r="L13" s="146"/>
      <c r="M13" s="146"/>
    </row>
    <row r="14" spans="1:13" ht="16.5" customHeight="1" x14ac:dyDescent="0.25">
      <c r="A14" s="174"/>
      <c r="B14" s="172" t="s">
        <v>189</v>
      </c>
      <c r="C14" s="172"/>
      <c r="D14" s="172"/>
      <c r="E14" s="2"/>
      <c r="F14" s="172"/>
      <c r="G14" s="164">
        <v>342468</v>
      </c>
      <c r="H14" s="146"/>
      <c r="I14" s="146">
        <v>484562</v>
      </c>
      <c r="J14" s="146"/>
      <c r="K14" s="164">
        <v>40536</v>
      </c>
      <c r="L14" s="146"/>
      <c r="M14" s="146">
        <v>39624</v>
      </c>
    </row>
    <row r="15" spans="1:13" ht="16.5" customHeight="1" x14ac:dyDescent="0.25">
      <c r="A15" s="174"/>
      <c r="B15" s="172" t="s">
        <v>190</v>
      </c>
      <c r="C15" s="172"/>
      <c r="D15" s="172"/>
      <c r="E15" s="2"/>
      <c r="F15" s="172"/>
      <c r="G15" s="164">
        <v>-194397</v>
      </c>
      <c r="H15" s="146"/>
      <c r="I15" s="146">
        <v>-99992</v>
      </c>
      <c r="J15" s="146"/>
      <c r="K15" s="164">
        <v>-242841</v>
      </c>
      <c r="L15" s="146"/>
      <c r="M15" s="146">
        <v>-98404</v>
      </c>
    </row>
    <row r="16" spans="1:13" ht="16.5" customHeight="1" x14ac:dyDescent="0.25">
      <c r="A16" s="174"/>
      <c r="B16" s="147" t="s">
        <v>191</v>
      </c>
      <c r="C16" s="174"/>
      <c r="D16" s="174"/>
      <c r="E16" s="2"/>
      <c r="F16" s="172"/>
      <c r="G16" s="164">
        <v>-1784</v>
      </c>
      <c r="H16" s="146"/>
      <c r="I16" s="146">
        <v>-338</v>
      </c>
      <c r="J16" s="146"/>
      <c r="K16" s="164">
        <v>-1689</v>
      </c>
      <c r="L16" s="146"/>
      <c r="M16" s="146">
        <v>-338</v>
      </c>
    </row>
    <row r="17" spans="1:13" ht="16.5" customHeight="1" x14ac:dyDescent="0.25">
      <c r="A17" s="174"/>
      <c r="B17" s="174" t="s">
        <v>192</v>
      </c>
      <c r="C17" s="172"/>
      <c r="D17" s="172"/>
      <c r="E17" s="2">
        <v>13</v>
      </c>
      <c r="F17" s="172"/>
      <c r="G17" s="164">
        <v>559997</v>
      </c>
      <c r="H17" s="146"/>
      <c r="I17" s="146">
        <v>0</v>
      </c>
      <c r="J17" s="146"/>
      <c r="K17" s="164">
        <v>0</v>
      </c>
      <c r="L17" s="146"/>
      <c r="M17" s="146">
        <v>0</v>
      </c>
    </row>
    <row r="18" spans="1:13" ht="16.5" customHeight="1" x14ac:dyDescent="0.25">
      <c r="A18" s="174"/>
      <c r="B18" s="174" t="s">
        <v>193</v>
      </c>
      <c r="C18" s="172"/>
      <c r="D18" s="172"/>
      <c r="E18" s="2"/>
      <c r="F18" s="172"/>
      <c r="G18" s="164">
        <v>1047</v>
      </c>
      <c r="H18" s="146"/>
      <c r="I18" s="146">
        <v>3547</v>
      </c>
      <c r="J18" s="146"/>
      <c r="K18" s="164">
        <v>20</v>
      </c>
      <c r="L18" s="146"/>
      <c r="M18" s="146">
        <v>3596</v>
      </c>
    </row>
    <row r="19" spans="1:13" ht="16.5" customHeight="1" x14ac:dyDescent="0.25">
      <c r="A19" s="174"/>
      <c r="B19" s="174" t="s">
        <v>194</v>
      </c>
      <c r="C19" s="172"/>
      <c r="D19" s="172"/>
      <c r="E19" s="2"/>
      <c r="F19" s="172"/>
      <c r="G19" s="164">
        <v>0</v>
      </c>
      <c r="H19" s="146"/>
      <c r="I19" s="146">
        <v>-295</v>
      </c>
      <c r="J19" s="146"/>
      <c r="K19" s="164">
        <v>0</v>
      </c>
      <c r="L19" s="146"/>
      <c r="M19" s="146">
        <v>-206</v>
      </c>
    </row>
    <row r="20" spans="1:13" ht="16.5" customHeight="1" x14ac:dyDescent="0.25">
      <c r="A20" s="174"/>
      <c r="B20" s="172" t="s">
        <v>195</v>
      </c>
      <c r="C20" s="148"/>
      <c r="D20" s="148"/>
      <c r="E20" s="2"/>
      <c r="F20" s="172"/>
      <c r="G20" s="164">
        <v>0</v>
      </c>
      <c r="H20" s="146"/>
      <c r="I20" s="146">
        <v>-11305</v>
      </c>
      <c r="J20" s="146"/>
      <c r="K20" s="164">
        <v>0</v>
      </c>
      <c r="L20" s="146"/>
      <c r="M20" s="146">
        <v>-11305</v>
      </c>
    </row>
    <row r="21" spans="1:13" ht="16.5" customHeight="1" x14ac:dyDescent="0.25">
      <c r="A21" s="174"/>
      <c r="B21" s="172" t="s">
        <v>196</v>
      </c>
      <c r="C21" s="148"/>
      <c r="D21" s="148"/>
      <c r="E21" s="2"/>
      <c r="F21" s="172"/>
      <c r="G21" s="164">
        <v>68885</v>
      </c>
      <c r="H21" s="146"/>
      <c r="I21" s="146">
        <v>37060</v>
      </c>
      <c r="J21" s="146"/>
      <c r="K21" s="164">
        <v>28822</v>
      </c>
      <c r="L21" s="146"/>
      <c r="M21" s="146">
        <v>22456</v>
      </c>
    </row>
    <row r="22" spans="1:13" ht="16.5" customHeight="1" x14ac:dyDescent="0.25">
      <c r="A22" s="174"/>
      <c r="B22" s="172" t="s">
        <v>197</v>
      </c>
      <c r="C22" s="149"/>
      <c r="D22" s="147"/>
      <c r="E22" s="2"/>
      <c r="F22" s="172"/>
      <c r="G22" s="164" t="s">
        <v>272</v>
      </c>
      <c r="H22" s="146"/>
      <c r="I22" s="146">
        <v>0</v>
      </c>
      <c r="J22" s="146"/>
      <c r="K22" s="164">
        <v>0</v>
      </c>
      <c r="L22" s="146"/>
      <c r="M22" s="146">
        <v>-359</v>
      </c>
    </row>
    <row r="23" spans="1:13" ht="16.5" customHeight="1" x14ac:dyDescent="0.25">
      <c r="A23" s="174"/>
      <c r="B23" s="174" t="s">
        <v>198</v>
      </c>
      <c r="C23" s="174"/>
      <c r="D23" s="172"/>
      <c r="E23" s="2"/>
      <c r="F23" s="172"/>
      <c r="G23" s="164" t="s">
        <v>272</v>
      </c>
      <c r="H23" s="146"/>
      <c r="I23" s="146">
        <v>-2453</v>
      </c>
      <c r="J23" s="146"/>
      <c r="K23" s="164">
        <v>29325</v>
      </c>
      <c r="L23" s="146"/>
      <c r="M23" s="146">
        <v>2303</v>
      </c>
    </row>
    <row r="24" spans="1:13" ht="16.5" customHeight="1" x14ac:dyDescent="0.25">
      <c r="A24" s="172"/>
      <c r="B24" s="172" t="s">
        <v>199</v>
      </c>
      <c r="C24" s="172"/>
      <c r="D24" s="172"/>
      <c r="E24" s="2"/>
      <c r="F24" s="172"/>
      <c r="G24" s="164">
        <v>23300</v>
      </c>
      <c r="H24" s="146"/>
      <c r="I24" s="146">
        <v>22965</v>
      </c>
      <c r="J24" s="146"/>
      <c r="K24" s="164">
        <v>7561</v>
      </c>
      <c r="L24" s="146"/>
      <c r="M24" s="146">
        <v>7339</v>
      </c>
    </row>
    <row r="25" spans="1:13" ht="16.5" customHeight="1" x14ac:dyDescent="0.25">
      <c r="A25" s="172"/>
      <c r="B25" s="174" t="s">
        <v>105</v>
      </c>
      <c r="C25" s="172"/>
      <c r="D25" s="172"/>
      <c r="E25" s="2"/>
      <c r="F25" s="172"/>
      <c r="G25" s="164">
        <v>42223</v>
      </c>
      <c r="H25" s="146"/>
      <c r="I25" s="146">
        <v>26453</v>
      </c>
      <c r="J25" s="146"/>
      <c r="K25" s="164">
        <v>0</v>
      </c>
      <c r="L25" s="146"/>
      <c r="M25" s="146">
        <v>0</v>
      </c>
    </row>
    <row r="26" spans="1:13" ht="16.5" customHeight="1" x14ac:dyDescent="0.25">
      <c r="A26" s="171"/>
      <c r="B26" s="172" t="s">
        <v>63</v>
      </c>
      <c r="C26" s="172"/>
      <c r="D26" s="172"/>
      <c r="E26" s="2"/>
      <c r="F26" s="172"/>
      <c r="G26" s="164"/>
      <c r="H26" s="146"/>
      <c r="I26" s="146"/>
      <c r="J26" s="146"/>
      <c r="K26" s="164"/>
      <c r="L26" s="146"/>
      <c r="M26" s="146"/>
    </row>
    <row r="27" spans="1:13" ht="16.5" customHeight="1" x14ac:dyDescent="0.25">
      <c r="A27" s="171"/>
      <c r="B27" s="172"/>
      <c r="C27" s="172" t="s">
        <v>64</v>
      </c>
      <c r="D27" s="172"/>
      <c r="E27" s="2"/>
      <c r="F27" s="172"/>
      <c r="G27" s="164">
        <v>-22221</v>
      </c>
      <c r="H27" s="146"/>
      <c r="I27" s="146">
        <v>-10467</v>
      </c>
      <c r="J27" s="146"/>
      <c r="K27" s="164">
        <v>0</v>
      </c>
      <c r="L27" s="146"/>
      <c r="M27" s="146">
        <v>0</v>
      </c>
    </row>
    <row r="28" spans="1:13" ht="16.5" customHeight="1" x14ac:dyDescent="0.25">
      <c r="A28" s="171"/>
      <c r="B28" s="172" t="s">
        <v>200</v>
      </c>
      <c r="C28" s="172"/>
      <c r="D28" s="172"/>
      <c r="E28" s="2"/>
      <c r="F28" s="172"/>
      <c r="G28" s="164"/>
      <c r="H28" s="146"/>
      <c r="I28" s="146"/>
      <c r="J28" s="146"/>
      <c r="K28" s="164"/>
      <c r="L28" s="146"/>
      <c r="M28" s="146"/>
    </row>
    <row r="29" spans="1:13" ht="16.5" customHeight="1" x14ac:dyDescent="0.25">
      <c r="A29" s="171"/>
      <c r="B29" s="172"/>
      <c r="C29" s="172" t="s">
        <v>201</v>
      </c>
      <c r="D29" s="172"/>
      <c r="E29" s="2"/>
      <c r="F29" s="172"/>
      <c r="G29" s="164">
        <v>-49</v>
      </c>
      <c r="H29" s="146"/>
      <c r="I29" s="146">
        <v>0</v>
      </c>
      <c r="J29" s="146"/>
      <c r="K29" s="164">
        <v>0</v>
      </c>
      <c r="L29" s="146"/>
      <c r="M29" s="146">
        <v>0</v>
      </c>
    </row>
    <row r="30" spans="1:13" ht="16.5" customHeight="1" x14ac:dyDescent="0.25">
      <c r="A30" s="171"/>
      <c r="B30" s="172" t="s">
        <v>202</v>
      </c>
      <c r="C30" s="172"/>
      <c r="D30" s="172"/>
      <c r="E30" s="2"/>
      <c r="F30" s="172"/>
      <c r="G30" s="164">
        <v>-2000</v>
      </c>
      <c r="H30" s="146"/>
      <c r="I30" s="146">
        <v>0</v>
      </c>
      <c r="J30" s="146"/>
      <c r="K30" s="164">
        <v>0</v>
      </c>
      <c r="L30" s="146"/>
      <c r="M30" s="146">
        <v>0</v>
      </c>
    </row>
    <row r="31" spans="1:13" ht="16.5" customHeight="1" x14ac:dyDescent="0.25">
      <c r="A31" s="174"/>
      <c r="B31" s="172" t="s">
        <v>203</v>
      </c>
      <c r="C31" s="172"/>
      <c r="D31" s="172"/>
      <c r="E31" s="2"/>
      <c r="F31" s="172"/>
      <c r="G31" s="164">
        <v>-5265</v>
      </c>
      <c r="H31" s="146"/>
      <c r="I31" s="146">
        <v>-5265</v>
      </c>
      <c r="J31" s="146"/>
      <c r="K31" s="164">
        <v>-360000</v>
      </c>
      <c r="L31" s="146"/>
      <c r="M31" s="146">
        <v>-600000</v>
      </c>
    </row>
    <row r="32" spans="1:13" ht="16.5" customHeight="1" x14ac:dyDescent="0.25">
      <c r="A32" s="172"/>
      <c r="B32" s="172" t="s">
        <v>204</v>
      </c>
      <c r="C32" s="172"/>
      <c r="D32" s="172"/>
      <c r="E32" s="2"/>
      <c r="F32" s="172"/>
      <c r="G32" s="164">
        <v>-140633</v>
      </c>
      <c r="H32" s="146"/>
      <c r="I32" s="146">
        <v>-117390</v>
      </c>
      <c r="J32" s="146"/>
      <c r="K32" s="164">
        <v>-202770</v>
      </c>
      <c r="L32" s="146"/>
      <c r="M32" s="146">
        <v>-266852</v>
      </c>
    </row>
    <row r="33" spans="1:13" ht="16.5" customHeight="1" x14ac:dyDescent="0.25">
      <c r="A33" s="172"/>
      <c r="B33" s="172" t="s">
        <v>106</v>
      </c>
      <c r="C33" s="172"/>
      <c r="D33" s="172"/>
      <c r="E33" s="2"/>
      <c r="F33" s="172"/>
      <c r="G33" s="164">
        <v>701483</v>
      </c>
      <c r="H33" s="146"/>
      <c r="I33" s="146">
        <v>618279</v>
      </c>
      <c r="J33" s="146"/>
      <c r="K33" s="164">
        <v>297382</v>
      </c>
      <c r="L33" s="146"/>
      <c r="M33" s="146">
        <v>423570</v>
      </c>
    </row>
    <row r="34" spans="1:13" ht="16.5" customHeight="1" x14ac:dyDescent="0.25">
      <c r="A34" s="172" t="s">
        <v>205</v>
      </c>
      <c r="B34" s="172"/>
      <c r="C34" s="172"/>
      <c r="D34" s="172"/>
      <c r="E34" s="2"/>
      <c r="F34" s="172"/>
      <c r="G34" s="164"/>
      <c r="H34" s="146"/>
      <c r="I34" s="146"/>
      <c r="J34" s="146"/>
      <c r="K34" s="164"/>
      <c r="L34" s="146"/>
      <c r="M34" s="146"/>
    </row>
    <row r="35" spans="1:13" ht="16.5" customHeight="1" x14ac:dyDescent="0.25">
      <c r="A35" s="172"/>
      <c r="B35" s="172" t="s">
        <v>206</v>
      </c>
      <c r="C35" s="172"/>
      <c r="D35" s="172"/>
      <c r="E35" s="2"/>
      <c r="F35" s="172"/>
      <c r="G35" s="164">
        <v>-864</v>
      </c>
      <c r="H35" s="146"/>
      <c r="I35" s="146">
        <v>3608</v>
      </c>
      <c r="J35" s="146"/>
      <c r="K35" s="164">
        <v>-1686</v>
      </c>
      <c r="L35" s="146"/>
      <c r="M35" s="146">
        <v>387</v>
      </c>
    </row>
    <row r="36" spans="1:13" ht="16.5" customHeight="1" x14ac:dyDescent="0.25">
      <c r="A36" s="171"/>
      <c r="B36" s="172" t="s">
        <v>18</v>
      </c>
      <c r="C36" s="172"/>
      <c r="D36" s="172"/>
      <c r="E36" s="2"/>
      <c r="F36" s="172"/>
      <c r="G36" s="164">
        <v>211604</v>
      </c>
      <c r="H36" s="146"/>
      <c r="I36" s="146">
        <v>307279</v>
      </c>
      <c r="J36" s="146"/>
      <c r="K36" s="164">
        <v>216738</v>
      </c>
      <c r="L36" s="146"/>
      <c r="M36" s="146">
        <v>226737</v>
      </c>
    </row>
    <row r="37" spans="1:13" ht="16.5" customHeight="1" x14ac:dyDescent="0.25">
      <c r="A37" s="171"/>
      <c r="B37" s="172" t="s">
        <v>20</v>
      </c>
      <c r="C37" s="172"/>
      <c r="D37" s="172"/>
      <c r="E37" s="2"/>
      <c r="F37" s="172"/>
      <c r="G37" s="164">
        <v>1209</v>
      </c>
      <c r="H37" s="146"/>
      <c r="I37" s="146">
        <v>6848</v>
      </c>
      <c r="J37" s="146"/>
      <c r="K37" s="164">
        <v>0</v>
      </c>
      <c r="L37" s="146"/>
      <c r="M37" s="146">
        <v>0</v>
      </c>
    </row>
    <row r="38" spans="1:13" ht="16.5" customHeight="1" x14ac:dyDescent="0.25">
      <c r="A38" s="171"/>
      <c r="B38" s="172" t="s">
        <v>21</v>
      </c>
      <c r="C38" s="172"/>
      <c r="D38" s="172"/>
      <c r="E38" s="2"/>
      <c r="F38" s="172"/>
      <c r="G38" s="164">
        <v>606380</v>
      </c>
      <c r="H38" s="146"/>
      <c r="I38" s="146">
        <v>1123846</v>
      </c>
      <c r="J38" s="146"/>
      <c r="K38" s="164">
        <v>53618</v>
      </c>
      <c r="L38" s="146"/>
      <c r="M38" s="146">
        <v>819554</v>
      </c>
    </row>
    <row r="39" spans="1:13" ht="16.5" customHeight="1" x14ac:dyDescent="0.25">
      <c r="A39" s="171"/>
      <c r="B39" s="172" t="s">
        <v>22</v>
      </c>
      <c r="C39" s="172"/>
      <c r="D39" s="172"/>
      <c r="E39" s="2"/>
      <c r="F39" s="172"/>
      <c r="G39" s="164">
        <v>-5926</v>
      </c>
      <c r="H39" s="146"/>
      <c r="I39" s="146">
        <v>-19465</v>
      </c>
      <c r="J39" s="146"/>
      <c r="K39" s="164">
        <v>-1589</v>
      </c>
      <c r="L39" s="146"/>
      <c r="M39" s="146">
        <v>-1370</v>
      </c>
    </row>
    <row r="40" spans="1:13" ht="16.5" customHeight="1" x14ac:dyDescent="0.25">
      <c r="A40" s="171"/>
      <c r="B40" s="172" t="s">
        <v>31</v>
      </c>
      <c r="C40" s="172"/>
      <c r="D40" s="172"/>
      <c r="E40" s="2"/>
      <c r="F40" s="172"/>
      <c r="G40" s="164">
        <v>-52446</v>
      </c>
      <c r="H40" s="146"/>
      <c r="I40" s="146">
        <v>-14431</v>
      </c>
      <c r="J40" s="146"/>
      <c r="K40" s="164">
        <v>-72446</v>
      </c>
      <c r="L40" s="146"/>
      <c r="M40" s="146">
        <v>-14431</v>
      </c>
    </row>
    <row r="41" spans="1:13" ht="16.5" customHeight="1" x14ac:dyDescent="0.25">
      <c r="A41" s="171"/>
      <c r="B41" s="172" t="s">
        <v>32</v>
      </c>
      <c r="C41" s="172"/>
      <c r="D41" s="172"/>
      <c r="E41" s="2"/>
      <c r="F41" s="172"/>
      <c r="G41" s="164">
        <v>-26492</v>
      </c>
      <c r="H41" s="146"/>
      <c r="I41" s="146">
        <v>211953</v>
      </c>
      <c r="J41" s="146"/>
      <c r="K41" s="164">
        <v>-279</v>
      </c>
      <c r="L41" s="146"/>
      <c r="M41" s="146">
        <v>211953</v>
      </c>
    </row>
    <row r="42" spans="1:13" ht="16.5" customHeight="1" x14ac:dyDescent="0.25">
      <c r="A42" s="171"/>
      <c r="B42" s="172" t="s">
        <v>39</v>
      </c>
      <c r="C42" s="172"/>
      <c r="D42" s="172"/>
      <c r="E42" s="2"/>
      <c r="F42" s="172"/>
      <c r="G42" s="164">
        <v>-59566</v>
      </c>
      <c r="H42" s="146"/>
      <c r="I42" s="146">
        <v>21382</v>
      </c>
      <c r="J42" s="146"/>
      <c r="K42" s="164">
        <v>0</v>
      </c>
      <c r="L42" s="146"/>
      <c r="M42" s="146">
        <v>0</v>
      </c>
    </row>
    <row r="43" spans="1:13" ht="16.5" customHeight="1" x14ac:dyDescent="0.25">
      <c r="A43" s="171"/>
      <c r="B43" s="172" t="s">
        <v>47</v>
      </c>
      <c r="C43" s="172"/>
      <c r="D43" s="172"/>
      <c r="E43" s="2"/>
      <c r="F43" s="172"/>
      <c r="G43" s="164">
        <v>155158</v>
      </c>
      <c r="H43" s="146"/>
      <c r="I43" s="146">
        <v>5437</v>
      </c>
      <c r="J43" s="146"/>
      <c r="K43" s="164">
        <v>258587</v>
      </c>
      <c r="L43" s="146"/>
      <c r="M43" s="146">
        <v>197256</v>
      </c>
    </row>
    <row r="44" spans="1:13" ht="16.5" customHeight="1" x14ac:dyDescent="0.25">
      <c r="A44" s="171"/>
      <c r="B44" s="172" t="s">
        <v>52</v>
      </c>
      <c r="C44" s="172"/>
      <c r="D44" s="172"/>
      <c r="E44" s="2"/>
      <c r="F44" s="172"/>
      <c r="G44" s="164">
        <v>41020</v>
      </c>
      <c r="H44" s="146"/>
      <c r="I44" s="146">
        <v>136893</v>
      </c>
      <c r="J44" s="146"/>
      <c r="K44" s="164">
        <v>18778</v>
      </c>
      <c r="L44" s="146"/>
      <c r="M44" s="146">
        <v>120375</v>
      </c>
    </row>
    <row r="45" spans="1:13" ht="16.5" customHeight="1" x14ac:dyDescent="0.25">
      <c r="A45" s="171"/>
      <c r="B45" s="172" t="s">
        <v>54</v>
      </c>
      <c r="C45" s="172"/>
      <c r="D45" s="172"/>
      <c r="E45" s="2"/>
      <c r="F45" s="172"/>
      <c r="G45" s="164">
        <v>-195046</v>
      </c>
      <c r="H45" s="146"/>
      <c r="I45" s="146">
        <v>-5606</v>
      </c>
      <c r="J45" s="146"/>
      <c r="K45" s="164">
        <v>5685</v>
      </c>
      <c r="L45" s="146"/>
      <c r="M45" s="146">
        <v>2690</v>
      </c>
    </row>
    <row r="46" spans="1:13" ht="16.5" customHeight="1" x14ac:dyDescent="0.25">
      <c r="A46" s="171"/>
      <c r="B46" s="172" t="s">
        <v>207</v>
      </c>
      <c r="C46" s="172"/>
      <c r="D46" s="172"/>
      <c r="E46" s="2"/>
      <c r="F46" s="172"/>
      <c r="G46" s="164">
        <v>-1308</v>
      </c>
      <c r="H46" s="146"/>
      <c r="I46" s="146">
        <v>-1628</v>
      </c>
      <c r="J46" s="146"/>
      <c r="K46" s="164">
        <v>0</v>
      </c>
      <c r="L46" s="146"/>
      <c r="M46" s="146">
        <v>0</v>
      </c>
    </row>
    <row r="47" spans="1:13" ht="16.5" customHeight="1" x14ac:dyDescent="0.25">
      <c r="A47" s="171"/>
      <c r="B47" s="172" t="s">
        <v>66</v>
      </c>
      <c r="C47" s="172"/>
      <c r="D47" s="172"/>
      <c r="E47" s="2"/>
      <c r="F47" s="172"/>
      <c r="G47" s="161">
        <v>474</v>
      </c>
      <c r="H47" s="146"/>
      <c r="I47" s="150">
        <v>224</v>
      </c>
      <c r="J47" s="146"/>
      <c r="K47" s="161">
        <v>0</v>
      </c>
      <c r="L47" s="146"/>
      <c r="M47" s="150">
        <v>0</v>
      </c>
    </row>
    <row r="48" spans="1:13" ht="9.9499999999999993" customHeight="1" x14ac:dyDescent="0.25">
      <c r="A48" s="174"/>
      <c r="B48" s="174"/>
      <c r="C48" s="174"/>
      <c r="D48" s="174"/>
      <c r="E48" s="2"/>
      <c r="F48" s="172"/>
      <c r="G48" s="164"/>
      <c r="H48" s="146"/>
      <c r="I48" s="146"/>
      <c r="J48" s="146"/>
      <c r="K48" s="164"/>
      <c r="L48" s="146"/>
      <c r="M48" s="146"/>
    </row>
    <row r="49" spans="1:13" ht="16.5" customHeight="1" x14ac:dyDescent="0.25">
      <c r="A49" s="172" t="s">
        <v>208</v>
      </c>
      <c r="B49" s="172"/>
      <c r="C49" s="172"/>
      <c r="D49" s="172"/>
      <c r="E49" s="2"/>
      <c r="F49" s="172"/>
      <c r="G49" s="164">
        <f>SUM(G12:G47)</f>
        <v>727178</v>
      </c>
      <c r="H49" s="146"/>
      <c r="I49" s="146">
        <f>SUM(I12:I47)</f>
        <v>2004426</v>
      </c>
      <c r="J49" s="146"/>
      <c r="K49" s="164">
        <f>SUM(K12:K47)</f>
        <v>606873</v>
      </c>
      <c r="L49" s="146"/>
      <c r="M49" s="146">
        <f>SUM(M12:M47)</f>
        <v>1997840</v>
      </c>
    </row>
    <row r="50" spans="1:13" ht="16.5" customHeight="1" x14ac:dyDescent="0.25">
      <c r="A50" s="174"/>
      <c r="B50" s="198" t="s">
        <v>209</v>
      </c>
      <c r="C50" s="193"/>
      <c r="D50" s="193"/>
      <c r="E50" s="2"/>
      <c r="F50" s="172"/>
      <c r="G50" s="164">
        <v>54035</v>
      </c>
      <c r="H50" s="146"/>
      <c r="I50" s="146">
        <v>69148</v>
      </c>
      <c r="J50" s="146"/>
      <c r="K50" s="164">
        <v>106473</v>
      </c>
      <c r="L50" s="146"/>
      <c r="M50" s="146">
        <v>196468</v>
      </c>
    </row>
    <row r="51" spans="1:13" ht="16.5" customHeight="1" x14ac:dyDescent="0.25">
      <c r="A51" s="174"/>
      <c r="B51" s="198" t="s">
        <v>210</v>
      </c>
      <c r="C51" s="193"/>
      <c r="D51" s="193"/>
      <c r="E51" s="2"/>
      <c r="F51" s="172"/>
      <c r="G51" s="164">
        <v>-833483</v>
      </c>
      <c r="H51" s="146"/>
      <c r="I51" s="146">
        <v>-998241</v>
      </c>
      <c r="J51" s="146"/>
      <c r="K51" s="164">
        <v>-579340</v>
      </c>
      <c r="L51" s="146"/>
      <c r="M51" s="146">
        <v>-662426</v>
      </c>
    </row>
    <row r="52" spans="1:13" ht="16.5" customHeight="1" x14ac:dyDescent="0.25">
      <c r="A52" s="174"/>
      <c r="B52" s="198" t="s">
        <v>211</v>
      </c>
      <c r="C52" s="193"/>
      <c r="D52" s="193"/>
      <c r="E52" s="2"/>
      <c r="F52" s="172"/>
      <c r="G52" s="164">
        <v>45446</v>
      </c>
      <c r="H52" s="146"/>
      <c r="I52" s="146">
        <v>115369</v>
      </c>
      <c r="J52" s="146"/>
      <c r="K52" s="164">
        <v>9349</v>
      </c>
      <c r="L52" s="146"/>
      <c r="M52" s="146">
        <v>100647</v>
      </c>
    </row>
    <row r="53" spans="1:13" ht="16.5" customHeight="1" x14ac:dyDescent="0.25">
      <c r="A53" s="174"/>
      <c r="B53" s="198" t="s">
        <v>212</v>
      </c>
      <c r="C53" s="193"/>
      <c r="D53" s="193"/>
      <c r="E53" s="2"/>
      <c r="F53" s="172"/>
      <c r="G53" s="161">
        <f>-81381+1</f>
        <v>-81380</v>
      </c>
      <c r="H53" s="146"/>
      <c r="I53" s="150">
        <v>-106310</v>
      </c>
      <c r="J53" s="146"/>
      <c r="K53" s="161">
        <v>-24687</v>
      </c>
      <c r="L53" s="146"/>
      <c r="M53" s="150">
        <v>-46083</v>
      </c>
    </row>
    <row r="54" spans="1:13" ht="9.9499999999999993" customHeight="1" x14ac:dyDescent="0.25">
      <c r="A54" s="174"/>
      <c r="B54" s="174"/>
      <c r="C54" s="174"/>
      <c r="D54" s="172"/>
      <c r="E54" s="2"/>
      <c r="F54" s="172"/>
      <c r="G54" s="164"/>
      <c r="H54" s="146"/>
      <c r="I54" s="146"/>
      <c r="J54" s="146"/>
      <c r="K54" s="164"/>
      <c r="L54" s="146"/>
      <c r="M54" s="146"/>
    </row>
    <row r="55" spans="1:13" ht="16.5" customHeight="1" x14ac:dyDescent="0.25">
      <c r="A55" s="1" t="s">
        <v>213</v>
      </c>
      <c r="B55" s="172"/>
      <c r="C55" s="172"/>
      <c r="D55" s="172"/>
      <c r="E55" s="2"/>
      <c r="F55" s="172"/>
      <c r="G55" s="162">
        <f>SUM(G49:G53)</f>
        <v>-88204</v>
      </c>
      <c r="H55" s="146"/>
      <c r="I55" s="151">
        <f>SUM(I49:I53)</f>
        <v>1084392</v>
      </c>
      <c r="J55" s="146"/>
      <c r="K55" s="162">
        <f>SUM(K49:K53)</f>
        <v>118668</v>
      </c>
      <c r="L55" s="146"/>
      <c r="M55" s="151">
        <f>SUM(M49:M53)</f>
        <v>1586446</v>
      </c>
    </row>
    <row r="56" spans="1:13" ht="18" customHeight="1" x14ac:dyDescent="0.25">
      <c r="A56" s="174"/>
      <c r="C56" s="172"/>
      <c r="D56" s="172"/>
      <c r="E56" s="2"/>
      <c r="F56" s="172"/>
      <c r="G56" s="173"/>
      <c r="H56" s="146"/>
      <c r="I56" s="173"/>
      <c r="J56" s="146"/>
      <c r="K56" s="146"/>
      <c r="L56" s="146"/>
      <c r="M56" s="146"/>
    </row>
    <row r="57" spans="1:13" ht="21.95" customHeight="1" x14ac:dyDescent="0.25">
      <c r="A57" s="195" t="s">
        <v>43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</row>
    <row r="58" spans="1:13" ht="16.5" customHeight="1" x14ac:dyDescent="0.25">
      <c r="A58" s="192" t="s">
        <v>0</v>
      </c>
      <c r="B58" s="193"/>
      <c r="C58" s="193"/>
      <c r="D58" s="193"/>
      <c r="E58" s="2"/>
      <c r="F58" s="172"/>
      <c r="G58" s="173"/>
      <c r="H58" s="173"/>
      <c r="I58" s="173"/>
      <c r="J58" s="173"/>
      <c r="K58" s="173"/>
      <c r="L58" s="173"/>
      <c r="M58" s="173"/>
    </row>
    <row r="59" spans="1:13" ht="16.5" customHeight="1" x14ac:dyDescent="0.25">
      <c r="A59" s="192" t="s">
        <v>184</v>
      </c>
      <c r="B59" s="193"/>
      <c r="C59" s="193"/>
      <c r="D59" s="193"/>
      <c r="E59" s="2"/>
      <c r="F59" s="172"/>
      <c r="G59" s="173"/>
      <c r="H59" s="173"/>
      <c r="I59" s="173"/>
      <c r="J59" s="173"/>
      <c r="K59" s="173"/>
      <c r="L59" s="173"/>
      <c r="M59" s="173"/>
    </row>
    <row r="60" spans="1:13" ht="16.5" customHeight="1" x14ac:dyDescent="0.25">
      <c r="A60" s="194" t="str">
        <f>A3</f>
        <v>For the six-month period ended 30 June 2022</v>
      </c>
      <c r="B60" s="195"/>
      <c r="C60" s="195"/>
      <c r="D60" s="195"/>
      <c r="E60" s="143"/>
      <c r="F60" s="170"/>
      <c r="G60" s="175"/>
      <c r="H60" s="175"/>
      <c r="I60" s="175"/>
      <c r="J60" s="175"/>
      <c r="K60" s="175"/>
      <c r="L60" s="175"/>
      <c r="M60" s="175"/>
    </row>
    <row r="61" spans="1:13" ht="16.5" customHeight="1" x14ac:dyDescent="0.25">
      <c r="A61" s="171"/>
      <c r="B61" s="174"/>
      <c r="C61" s="174"/>
      <c r="D61" s="174"/>
      <c r="E61" s="2"/>
      <c r="F61" s="172"/>
      <c r="G61" s="173"/>
      <c r="H61" s="173"/>
      <c r="I61" s="173"/>
      <c r="J61" s="173"/>
      <c r="K61" s="173"/>
      <c r="L61" s="173"/>
      <c r="M61" s="173"/>
    </row>
    <row r="62" spans="1:13" ht="16.5" customHeight="1" x14ac:dyDescent="0.25">
      <c r="A62" s="174"/>
      <c r="B62" s="174"/>
      <c r="C62" s="174"/>
      <c r="D62" s="174"/>
      <c r="E62" s="2"/>
      <c r="F62" s="172"/>
      <c r="G62" s="173"/>
      <c r="H62" s="173"/>
      <c r="I62" s="173"/>
      <c r="J62" s="173"/>
      <c r="K62" s="173"/>
      <c r="L62" s="173"/>
      <c r="M62" s="173"/>
    </row>
    <row r="63" spans="1:13" ht="16.5" customHeight="1" x14ac:dyDescent="0.25">
      <c r="A63" s="174"/>
      <c r="B63" s="174"/>
      <c r="C63" s="174"/>
      <c r="D63" s="174"/>
      <c r="E63" s="2"/>
      <c r="F63" s="172"/>
      <c r="G63" s="196" t="s">
        <v>185</v>
      </c>
      <c r="H63" s="197"/>
      <c r="I63" s="197"/>
      <c r="J63" s="173"/>
      <c r="K63" s="196" t="s">
        <v>4</v>
      </c>
      <c r="L63" s="197"/>
      <c r="M63" s="197"/>
    </row>
    <row r="64" spans="1:13" ht="16.5" customHeight="1" x14ac:dyDescent="0.25">
      <c r="A64" s="174"/>
      <c r="B64" s="174"/>
      <c r="C64" s="174"/>
      <c r="D64" s="174"/>
      <c r="E64" s="2"/>
      <c r="F64" s="172"/>
      <c r="G64" s="190" t="s">
        <v>5</v>
      </c>
      <c r="H64" s="191"/>
      <c r="I64" s="191"/>
      <c r="J64" s="144"/>
      <c r="K64" s="190" t="s">
        <v>5</v>
      </c>
      <c r="L64" s="191"/>
      <c r="M64" s="191"/>
    </row>
    <row r="65" spans="1:13" ht="16.5" customHeight="1" x14ac:dyDescent="0.25">
      <c r="A65" s="174"/>
      <c r="B65" s="174"/>
      <c r="C65" s="174"/>
      <c r="D65" s="174"/>
      <c r="E65" s="2"/>
      <c r="F65" s="172"/>
      <c r="G65" s="16" t="s">
        <v>10</v>
      </c>
      <c r="H65" s="16"/>
      <c r="I65" s="16" t="s">
        <v>11</v>
      </c>
      <c r="J65" s="16"/>
      <c r="K65" s="16" t="s">
        <v>10</v>
      </c>
      <c r="L65" s="16"/>
      <c r="M65" s="16" t="s">
        <v>11</v>
      </c>
    </row>
    <row r="66" spans="1:13" ht="16.5" customHeight="1" x14ac:dyDescent="0.25">
      <c r="A66" s="174"/>
      <c r="B66" s="174"/>
      <c r="C66" s="174"/>
      <c r="D66" s="174"/>
      <c r="E66" s="145" t="s">
        <v>12</v>
      </c>
      <c r="F66" s="172"/>
      <c r="G66" s="19" t="s">
        <v>13</v>
      </c>
      <c r="H66" s="158"/>
      <c r="I66" s="19" t="s">
        <v>13</v>
      </c>
      <c r="J66" s="158"/>
      <c r="K66" s="19" t="s">
        <v>13</v>
      </c>
      <c r="L66" s="158"/>
      <c r="M66" s="19" t="s">
        <v>13</v>
      </c>
    </row>
    <row r="67" spans="1:13" ht="16.5" customHeight="1" x14ac:dyDescent="0.25">
      <c r="A67" s="174"/>
      <c r="B67" s="174"/>
      <c r="C67" s="174"/>
      <c r="D67" s="174"/>
      <c r="E67" s="20"/>
      <c r="F67" s="152"/>
      <c r="G67" s="153"/>
      <c r="H67" s="144"/>
      <c r="I67" s="154"/>
      <c r="J67" s="144"/>
      <c r="K67" s="153"/>
      <c r="L67" s="144"/>
      <c r="M67" s="154"/>
    </row>
    <row r="68" spans="1:13" ht="16.5" customHeight="1" x14ac:dyDescent="0.25">
      <c r="A68" s="192" t="s">
        <v>214</v>
      </c>
      <c r="B68" s="193"/>
      <c r="C68" s="193"/>
      <c r="D68" s="193"/>
      <c r="E68" s="2"/>
      <c r="F68" s="172"/>
      <c r="G68" s="164"/>
      <c r="H68" s="146"/>
      <c r="I68" s="146"/>
      <c r="J68" s="146"/>
      <c r="K68" s="164"/>
      <c r="L68" s="146"/>
      <c r="M68" s="146"/>
    </row>
    <row r="69" spans="1:13" ht="16.5" customHeight="1" x14ac:dyDescent="0.25">
      <c r="A69" s="158" t="s">
        <v>215</v>
      </c>
      <c r="B69" s="147"/>
      <c r="C69" s="147"/>
      <c r="D69" s="147"/>
      <c r="E69" s="2"/>
      <c r="F69" s="172"/>
      <c r="G69" s="164">
        <v>-9733</v>
      </c>
      <c r="H69" s="146"/>
      <c r="I69" s="146">
        <v>41955</v>
      </c>
      <c r="J69" s="146"/>
      <c r="K69" s="164">
        <v>-16060</v>
      </c>
      <c r="L69" s="146"/>
      <c r="M69" s="146">
        <v>26744</v>
      </c>
    </row>
    <row r="70" spans="1:13" ht="16.5" customHeight="1" x14ac:dyDescent="0.25">
      <c r="A70" s="147" t="s">
        <v>216</v>
      </c>
      <c r="B70" s="147"/>
      <c r="C70" s="147"/>
      <c r="D70" s="147"/>
      <c r="E70" s="2"/>
      <c r="F70" s="172"/>
      <c r="G70" s="164"/>
      <c r="H70" s="146"/>
      <c r="I70" s="146"/>
      <c r="J70" s="146"/>
      <c r="K70" s="164"/>
      <c r="L70" s="146"/>
      <c r="M70" s="146"/>
    </row>
    <row r="71" spans="1:13" ht="16.5" customHeight="1" x14ac:dyDescent="0.25">
      <c r="A71" s="147"/>
      <c r="B71" s="147" t="s">
        <v>217</v>
      </c>
      <c r="C71" s="147"/>
      <c r="D71" s="147"/>
      <c r="E71" s="2"/>
      <c r="F71" s="172"/>
      <c r="G71" s="164">
        <v>0</v>
      </c>
      <c r="H71" s="146"/>
      <c r="I71" s="146">
        <v>-532</v>
      </c>
      <c r="J71" s="146"/>
      <c r="K71" s="164">
        <v>0</v>
      </c>
      <c r="L71" s="146"/>
      <c r="M71" s="146">
        <v>0</v>
      </c>
    </row>
    <row r="72" spans="1:13" ht="16.5" customHeight="1" x14ac:dyDescent="0.25">
      <c r="A72" s="172" t="s">
        <v>218</v>
      </c>
      <c r="B72" s="147"/>
      <c r="C72" s="147"/>
      <c r="D72" s="147"/>
      <c r="E72" s="2">
        <v>21</v>
      </c>
      <c r="F72" s="172"/>
      <c r="G72" s="164">
        <v>-63788</v>
      </c>
      <c r="H72" s="146"/>
      <c r="I72" s="146">
        <v>-251000</v>
      </c>
      <c r="J72" s="146"/>
      <c r="K72" s="164">
        <v>-1890</v>
      </c>
      <c r="L72" s="146"/>
      <c r="M72" s="146">
        <v>-51000</v>
      </c>
    </row>
    <row r="73" spans="1:13" ht="16.5" customHeight="1" x14ac:dyDescent="0.25">
      <c r="A73" s="172" t="s">
        <v>219</v>
      </c>
      <c r="B73" s="147"/>
      <c r="C73" s="147"/>
      <c r="D73" s="147"/>
      <c r="E73" s="2">
        <v>21</v>
      </c>
      <c r="F73" s="172"/>
      <c r="G73" s="164">
        <v>98878</v>
      </c>
      <c r="H73" s="146"/>
      <c r="I73" s="146">
        <v>0</v>
      </c>
      <c r="J73" s="146"/>
      <c r="K73" s="164">
        <v>51000</v>
      </c>
      <c r="L73" s="146"/>
      <c r="M73" s="146">
        <v>0</v>
      </c>
    </row>
    <row r="74" spans="1:13" ht="16.5" customHeight="1" x14ac:dyDescent="0.25">
      <c r="A74" s="172" t="s">
        <v>220</v>
      </c>
      <c r="B74" s="172"/>
      <c r="C74" s="172"/>
      <c r="D74" s="172"/>
      <c r="E74" s="2">
        <v>21</v>
      </c>
      <c r="F74" s="172"/>
      <c r="G74" s="164">
        <v>-55314</v>
      </c>
      <c r="H74" s="146"/>
      <c r="I74" s="146">
        <v>-190108</v>
      </c>
      <c r="J74" s="146"/>
      <c r="K74" s="164">
        <v>-127234</v>
      </c>
      <c r="L74" s="146"/>
      <c r="M74" s="146">
        <v>-612879</v>
      </c>
    </row>
    <row r="75" spans="1:13" ht="16.5" customHeight="1" x14ac:dyDescent="0.25">
      <c r="A75" s="172" t="s">
        <v>221</v>
      </c>
      <c r="B75" s="172"/>
      <c r="C75" s="172"/>
      <c r="D75" s="172"/>
      <c r="E75" s="2">
        <v>21</v>
      </c>
      <c r="F75" s="172"/>
      <c r="G75" s="164">
        <v>15000</v>
      </c>
      <c r="H75" s="146"/>
      <c r="I75" s="146">
        <v>30600</v>
      </c>
      <c r="J75" s="146"/>
      <c r="K75" s="164">
        <v>273237</v>
      </c>
      <c r="L75" s="146"/>
      <c r="M75" s="146">
        <v>292622</v>
      </c>
    </row>
    <row r="76" spans="1:13" ht="16.5" customHeight="1" x14ac:dyDescent="0.25">
      <c r="A76" s="172" t="s">
        <v>222</v>
      </c>
      <c r="B76" s="172"/>
      <c r="C76" s="172"/>
      <c r="D76" s="172"/>
      <c r="E76" s="2"/>
      <c r="F76" s="172"/>
      <c r="G76" s="164" t="s">
        <v>272</v>
      </c>
      <c r="H76" s="146"/>
      <c r="I76" s="146">
        <v>0</v>
      </c>
      <c r="J76" s="146"/>
      <c r="K76" s="164">
        <v>-32066</v>
      </c>
      <c r="L76" s="146"/>
      <c r="M76" s="146">
        <v>0</v>
      </c>
    </row>
    <row r="77" spans="1:13" ht="16.5" customHeight="1" x14ac:dyDescent="0.25">
      <c r="A77" s="172" t="s">
        <v>223</v>
      </c>
      <c r="B77" s="172"/>
      <c r="C77" s="172"/>
      <c r="D77" s="172"/>
      <c r="E77" s="2"/>
      <c r="F77" s="172"/>
      <c r="G77" s="164">
        <v>-32000</v>
      </c>
      <c r="H77" s="146"/>
      <c r="I77" s="146">
        <v>-133480</v>
      </c>
      <c r="J77" s="146"/>
      <c r="K77" s="164">
        <v>-4379</v>
      </c>
      <c r="L77" s="146"/>
      <c r="M77" s="146">
        <v>-22283</v>
      </c>
    </row>
    <row r="78" spans="1:13" ht="16.5" customHeight="1" x14ac:dyDescent="0.25">
      <c r="A78" s="172" t="s">
        <v>224</v>
      </c>
      <c r="B78" s="172"/>
      <c r="C78" s="172"/>
      <c r="D78" s="172"/>
      <c r="E78" s="2"/>
      <c r="F78" s="172"/>
      <c r="G78" s="164">
        <v>8078</v>
      </c>
      <c r="H78" s="146"/>
      <c r="I78" s="146">
        <v>299</v>
      </c>
      <c r="J78" s="146"/>
      <c r="K78" s="164">
        <v>0</v>
      </c>
      <c r="L78" s="146"/>
      <c r="M78" s="146">
        <v>0</v>
      </c>
    </row>
    <row r="79" spans="1:13" ht="16.5" customHeight="1" x14ac:dyDescent="0.25">
      <c r="A79" s="172" t="s">
        <v>225</v>
      </c>
      <c r="B79" s="172"/>
      <c r="C79" s="172"/>
      <c r="D79" s="172"/>
      <c r="E79" s="2"/>
      <c r="F79" s="172"/>
      <c r="G79" s="164">
        <v>-443</v>
      </c>
      <c r="H79" s="146"/>
      <c r="I79" s="146">
        <v>-439</v>
      </c>
      <c r="J79" s="146"/>
      <c r="K79" s="164">
        <v>-105</v>
      </c>
      <c r="L79" s="146"/>
      <c r="M79" s="146">
        <v>-56</v>
      </c>
    </row>
    <row r="80" spans="1:13" ht="16.5" customHeight="1" x14ac:dyDescent="0.25">
      <c r="A80" s="172" t="s">
        <v>226</v>
      </c>
      <c r="B80" s="172"/>
      <c r="C80" s="172"/>
      <c r="D80" s="172"/>
      <c r="E80" s="2"/>
      <c r="F80" s="172"/>
      <c r="G80" s="164" t="s">
        <v>272</v>
      </c>
      <c r="H80" s="146"/>
      <c r="I80" s="146">
        <v>-5400</v>
      </c>
      <c r="J80" s="146"/>
      <c r="K80" s="164">
        <v>0</v>
      </c>
      <c r="L80" s="146"/>
      <c r="M80" s="146">
        <v>-5400</v>
      </c>
    </row>
    <row r="81" spans="1:13" ht="16.5" customHeight="1" x14ac:dyDescent="0.25">
      <c r="A81" s="174" t="s">
        <v>227</v>
      </c>
      <c r="B81" s="174"/>
      <c r="C81" s="174"/>
      <c r="D81" s="174"/>
      <c r="E81" s="2"/>
      <c r="F81" s="172"/>
      <c r="G81" s="161">
        <v>5265</v>
      </c>
      <c r="H81" s="146"/>
      <c r="I81" s="150">
        <v>5265</v>
      </c>
      <c r="J81" s="146"/>
      <c r="K81" s="161">
        <v>360000</v>
      </c>
      <c r="L81" s="146"/>
      <c r="M81" s="150">
        <v>240000</v>
      </c>
    </row>
    <row r="82" spans="1:13" ht="16.5" customHeight="1" x14ac:dyDescent="0.25">
      <c r="A82" s="172"/>
      <c r="B82" s="174"/>
      <c r="C82" s="174"/>
      <c r="D82" s="172"/>
      <c r="E82" s="2"/>
      <c r="F82" s="172"/>
      <c r="G82" s="164"/>
      <c r="H82" s="146"/>
      <c r="I82" s="146"/>
      <c r="J82" s="146"/>
      <c r="K82" s="164"/>
      <c r="L82" s="146"/>
      <c r="M82" s="146"/>
    </row>
    <row r="83" spans="1:13" ht="16.5" customHeight="1" x14ac:dyDescent="0.25">
      <c r="A83" s="1" t="s">
        <v>275</v>
      </c>
      <c r="B83" s="1"/>
      <c r="C83" s="1"/>
      <c r="D83" s="1"/>
      <c r="E83" s="2"/>
      <c r="F83" s="172"/>
      <c r="G83" s="161">
        <f>SUM(G69:G81)</f>
        <v>-34057</v>
      </c>
      <c r="H83" s="146"/>
      <c r="I83" s="150">
        <f>SUM(I69:I81)</f>
        <v>-502840</v>
      </c>
      <c r="J83" s="146"/>
      <c r="K83" s="161">
        <f>SUM(K69:K81)</f>
        <v>502503</v>
      </c>
      <c r="L83" s="146"/>
      <c r="M83" s="150">
        <f>SUM(M69:M81)</f>
        <v>-132252</v>
      </c>
    </row>
    <row r="84" spans="1:13" ht="16.5" customHeight="1" x14ac:dyDescent="0.25">
      <c r="A84" s="174"/>
      <c r="B84" s="174"/>
      <c r="C84" s="174"/>
      <c r="D84" s="174"/>
      <c r="E84" s="2"/>
      <c r="F84" s="172"/>
      <c r="G84" s="164"/>
      <c r="H84" s="146"/>
      <c r="I84" s="146"/>
      <c r="J84" s="146"/>
      <c r="K84" s="164"/>
      <c r="L84" s="146"/>
      <c r="M84" s="146"/>
    </row>
    <row r="85" spans="1:13" ht="16.5" customHeight="1" x14ac:dyDescent="0.25">
      <c r="A85" s="192" t="s">
        <v>228</v>
      </c>
      <c r="B85" s="192"/>
      <c r="C85" s="192"/>
      <c r="D85" s="192"/>
      <c r="E85" s="2"/>
      <c r="F85" s="172"/>
      <c r="G85" s="164"/>
      <c r="H85" s="146"/>
      <c r="I85" s="146"/>
      <c r="J85" s="146"/>
      <c r="K85" s="164"/>
      <c r="L85" s="146"/>
      <c r="M85" s="146"/>
    </row>
    <row r="86" spans="1:13" ht="16.5" customHeight="1" x14ac:dyDescent="0.25">
      <c r="A86" s="172" t="s">
        <v>229</v>
      </c>
      <c r="B86" s="172"/>
      <c r="C86" s="172"/>
      <c r="D86" s="172"/>
      <c r="E86" s="2"/>
      <c r="F86" s="172"/>
      <c r="G86" s="164">
        <v>1123308</v>
      </c>
      <c r="H86" s="146"/>
      <c r="I86" s="146">
        <v>2015083</v>
      </c>
      <c r="J86" s="146"/>
      <c r="K86" s="164">
        <v>943308</v>
      </c>
      <c r="L86" s="146"/>
      <c r="M86" s="146">
        <v>840086</v>
      </c>
    </row>
    <row r="87" spans="1:13" ht="16.5" customHeight="1" x14ac:dyDescent="0.25">
      <c r="A87" s="172" t="s">
        <v>230</v>
      </c>
      <c r="B87" s="172"/>
      <c r="C87" s="172"/>
      <c r="D87" s="172"/>
      <c r="E87" s="2"/>
      <c r="F87" s="172"/>
      <c r="G87" s="164">
        <v>-1111533</v>
      </c>
      <c r="H87" s="146"/>
      <c r="I87" s="146">
        <v>-1690961</v>
      </c>
      <c r="J87" s="146"/>
      <c r="K87" s="164">
        <v>-986616</v>
      </c>
      <c r="L87" s="146"/>
      <c r="M87" s="146">
        <v>-1056198</v>
      </c>
    </row>
    <row r="88" spans="1:13" ht="16.5" customHeight="1" x14ac:dyDescent="0.25">
      <c r="A88" s="172" t="s">
        <v>231</v>
      </c>
      <c r="B88" s="172"/>
      <c r="C88" s="172"/>
      <c r="D88" s="172"/>
      <c r="E88" s="2">
        <v>21</v>
      </c>
      <c r="F88" s="172"/>
      <c r="G88" s="164" t="s">
        <v>272</v>
      </c>
      <c r="H88" s="146"/>
      <c r="I88" s="146">
        <v>0</v>
      </c>
      <c r="J88" s="146"/>
      <c r="K88" s="164">
        <v>183943</v>
      </c>
      <c r="L88" s="146"/>
      <c r="M88" s="146">
        <v>386566</v>
      </c>
    </row>
    <row r="89" spans="1:13" ht="16.5" customHeight="1" x14ac:dyDescent="0.25">
      <c r="A89" s="172" t="s">
        <v>232</v>
      </c>
      <c r="B89" s="172"/>
      <c r="C89" s="172"/>
      <c r="D89" s="172"/>
      <c r="E89" s="2">
        <v>21</v>
      </c>
      <c r="F89" s="172"/>
      <c r="G89" s="164" t="s">
        <v>272</v>
      </c>
      <c r="H89" s="146"/>
      <c r="I89" s="146">
        <v>0</v>
      </c>
      <c r="J89" s="146"/>
      <c r="K89" s="164">
        <v>-432330</v>
      </c>
      <c r="L89" s="146"/>
      <c r="M89" s="146">
        <v>-645710</v>
      </c>
    </row>
    <row r="90" spans="1:13" ht="16.5" customHeight="1" x14ac:dyDescent="0.25">
      <c r="A90" s="172" t="s">
        <v>233</v>
      </c>
      <c r="B90" s="172"/>
      <c r="C90" s="172"/>
      <c r="D90" s="172"/>
      <c r="E90" s="2">
        <v>15</v>
      </c>
      <c r="F90" s="172"/>
      <c r="G90" s="164">
        <v>3700000</v>
      </c>
      <c r="H90" s="146"/>
      <c r="I90" s="146">
        <v>1955900</v>
      </c>
      <c r="J90" s="146"/>
      <c r="K90" s="164">
        <v>2500000</v>
      </c>
      <c r="L90" s="146"/>
      <c r="M90" s="146">
        <v>1352000</v>
      </c>
    </row>
    <row r="91" spans="1:13" ht="16.5" customHeight="1" x14ac:dyDescent="0.25">
      <c r="A91" s="172" t="s">
        <v>234</v>
      </c>
      <c r="B91" s="172"/>
      <c r="C91" s="172"/>
      <c r="D91" s="172"/>
      <c r="E91" s="2">
        <v>15</v>
      </c>
      <c r="F91" s="172"/>
      <c r="G91" s="164">
        <v>-5525400</v>
      </c>
      <c r="H91" s="146"/>
      <c r="I91" s="146">
        <v>-3358900</v>
      </c>
      <c r="J91" s="146"/>
      <c r="K91" s="164">
        <v>-4036000</v>
      </c>
      <c r="L91" s="146"/>
      <c r="M91" s="146">
        <v>-1758900</v>
      </c>
    </row>
    <row r="92" spans="1:13" ht="16.5" customHeight="1" x14ac:dyDescent="0.25">
      <c r="A92" s="172" t="s">
        <v>235</v>
      </c>
      <c r="B92" s="172"/>
      <c r="C92" s="172"/>
      <c r="D92" s="172"/>
      <c r="E92" s="2"/>
      <c r="F92" s="172"/>
      <c r="G92" s="164">
        <v>200000</v>
      </c>
      <c r="H92" s="146"/>
      <c r="I92" s="146">
        <v>0</v>
      </c>
      <c r="J92" s="146"/>
      <c r="K92" s="164">
        <v>0</v>
      </c>
      <c r="L92" s="146"/>
      <c r="M92" s="146">
        <v>0</v>
      </c>
    </row>
    <row r="93" spans="1:13" ht="16.5" customHeight="1" x14ac:dyDescent="0.25">
      <c r="A93" s="172" t="s">
        <v>236</v>
      </c>
      <c r="B93" s="172"/>
      <c r="C93" s="172"/>
      <c r="D93" s="172"/>
      <c r="E93" s="2">
        <v>16</v>
      </c>
      <c r="F93" s="172"/>
      <c r="G93" s="164">
        <v>2108561</v>
      </c>
      <c r="H93" s="146"/>
      <c r="I93" s="146">
        <v>2759442</v>
      </c>
      <c r="J93" s="146"/>
      <c r="K93" s="164">
        <v>1932688</v>
      </c>
      <c r="L93" s="146"/>
      <c r="M93" s="146">
        <v>1503782</v>
      </c>
    </row>
    <row r="94" spans="1:13" ht="16.5" customHeight="1" x14ac:dyDescent="0.25">
      <c r="A94" s="172" t="s">
        <v>237</v>
      </c>
      <c r="B94" s="172"/>
      <c r="C94" s="172"/>
      <c r="D94" s="172"/>
      <c r="E94" s="2">
        <v>16</v>
      </c>
      <c r="F94" s="172"/>
      <c r="G94" s="164">
        <v>-2241498</v>
      </c>
      <c r="H94" s="146"/>
      <c r="I94" s="146">
        <v>-2208102</v>
      </c>
      <c r="J94" s="146"/>
      <c r="K94" s="164">
        <v>-1687770</v>
      </c>
      <c r="L94" s="146"/>
      <c r="M94" s="146">
        <v>-1808832</v>
      </c>
    </row>
    <row r="95" spans="1:13" ht="16.5" customHeight="1" x14ac:dyDescent="0.25">
      <c r="A95" s="174" t="s">
        <v>238</v>
      </c>
      <c r="B95" s="174"/>
      <c r="C95" s="174"/>
      <c r="D95" s="174"/>
      <c r="E95" s="2"/>
      <c r="F95" s="172"/>
      <c r="G95" s="164">
        <v>-87259</v>
      </c>
      <c r="H95" s="146"/>
      <c r="I95" s="146">
        <v>-32643</v>
      </c>
      <c r="J95" s="146"/>
      <c r="K95" s="164">
        <v>-43991</v>
      </c>
      <c r="L95" s="146"/>
      <c r="M95" s="146">
        <v>-20249</v>
      </c>
    </row>
    <row r="96" spans="1:13" ht="16.5" customHeight="1" x14ac:dyDescent="0.25">
      <c r="A96" s="174" t="s">
        <v>278</v>
      </c>
      <c r="B96" s="174"/>
      <c r="C96" s="174"/>
      <c r="D96" s="174"/>
      <c r="E96" s="2"/>
      <c r="F96" s="172"/>
      <c r="G96" s="164">
        <v>0</v>
      </c>
      <c r="H96" s="146"/>
      <c r="I96" s="146">
        <v>24855</v>
      </c>
      <c r="J96" s="146"/>
      <c r="K96" s="164">
        <v>0</v>
      </c>
      <c r="L96" s="146"/>
      <c r="M96" s="146">
        <v>24855</v>
      </c>
    </row>
    <row r="97" spans="1:13" ht="16.5" customHeight="1" x14ac:dyDescent="0.25">
      <c r="A97" s="172" t="s">
        <v>239</v>
      </c>
      <c r="B97" s="172"/>
      <c r="C97" s="172"/>
      <c r="D97" s="172"/>
      <c r="E97" s="2"/>
      <c r="F97" s="172"/>
      <c r="G97" s="164">
        <v>-45085</v>
      </c>
      <c r="H97" s="146"/>
      <c r="I97" s="146">
        <v>-105845</v>
      </c>
      <c r="J97" s="146"/>
      <c r="K97" s="164">
        <v>-17718</v>
      </c>
      <c r="L97" s="146"/>
      <c r="M97" s="146">
        <v>-18522</v>
      </c>
    </row>
    <row r="98" spans="1:13" ht="16.5" customHeight="1" x14ac:dyDescent="0.25">
      <c r="A98" s="172" t="s">
        <v>240</v>
      </c>
      <c r="B98" s="172"/>
      <c r="C98" s="172"/>
      <c r="D98" s="172"/>
      <c r="E98" s="2"/>
      <c r="F98" s="172"/>
      <c r="G98" s="164"/>
      <c r="H98" s="146"/>
      <c r="I98" s="146"/>
      <c r="J98" s="146"/>
      <c r="K98" s="164"/>
      <c r="L98" s="146"/>
      <c r="M98" s="146"/>
    </row>
    <row r="99" spans="1:13" ht="16.5" customHeight="1" x14ac:dyDescent="0.25">
      <c r="A99" s="148"/>
      <c r="B99" s="172" t="s">
        <v>241</v>
      </c>
      <c r="C99" s="172"/>
      <c r="D99" s="172"/>
      <c r="E99" s="2"/>
      <c r="F99" s="172"/>
      <c r="G99" s="164">
        <v>-137000</v>
      </c>
      <c r="H99" s="146"/>
      <c r="I99" s="146">
        <v>0</v>
      </c>
      <c r="J99" s="146"/>
      <c r="K99" s="164">
        <v>0</v>
      </c>
      <c r="L99" s="146"/>
      <c r="M99" s="146">
        <v>0</v>
      </c>
    </row>
    <row r="100" spans="1:13" ht="16.5" customHeight="1" x14ac:dyDescent="0.25">
      <c r="A100" s="172" t="s">
        <v>242</v>
      </c>
      <c r="B100" s="172"/>
      <c r="C100" s="172"/>
      <c r="D100" s="172"/>
      <c r="E100" s="2"/>
      <c r="F100" s="172"/>
      <c r="G100" s="164">
        <v>-24048</v>
      </c>
      <c r="H100" s="146"/>
      <c r="I100" s="146">
        <v>-13561</v>
      </c>
      <c r="J100" s="146"/>
      <c r="K100" s="164">
        <v>-24048</v>
      </c>
      <c r="L100" s="146"/>
      <c r="M100" s="146">
        <v>-13561</v>
      </c>
    </row>
    <row r="101" spans="1:13" ht="16.5" customHeight="1" x14ac:dyDescent="0.25">
      <c r="A101" s="172" t="s">
        <v>243</v>
      </c>
      <c r="B101" s="172"/>
      <c r="C101" s="172"/>
      <c r="D101" s="172"/>
      <c r="E101" s="2"/>
      <c r="F101" s="172"/>
      <c r="G101" s="164">
        <v>143481</v>
      </c>
      <c r="H101" s="146"/>
      <c r="I101" s="146">
        <v>48044</v>
      </c>
      <c r="J101" s="146"/>
      <c r="K101" s="164">
        <v>0</v>
      </c>
      <c r="L101" s="146"/>
      <c r="M101" s="146">
        <v>0</v>
      </c>
    </row>
    <row r="102" spans="1:13" ht="16.5" customHeight="1" x14ac:dyDescent="0.25">
      <c r="A102" s="172" t="s">
        <v>273</v>
      </c>
      <c r="B102" s="172"/>
      <c r="C102" s="172"/>
      <c r="D102" s="172"/>
      <c r="E102" s="2"/>
      <c r="F102" s="172"/>
      <c r="G102" s="161">
        <v>-148274</v>
      </c>
      <c r="H102" s="146"/>
      <c r="I102" s="150">
        <v>-190672</v>
      </c>
      <c r="J102" s="146"/>
      <c r="K102" s="161">
        <v>-148274</v>
      </c>
      <c r="L102" s="146"/>
      <c r="M102" s="150">
        <v>-190672</v>
      </c>
    </row>
    <row r="103" spans="1:13" ht="16.5" customHeight="1" x14ac:dyDescent="0.25">
      <c r="A103" s="172"/>
      <c r="B103" s="172"/>
      <c r="C103" s="171"/>
      <c r="D103" s="171"/>
      <c r="E103" s="2"/>
      <c r="F103" s="172"/>
      <c r="G103" s="164"/>
      <c r="H103" s="146"/>
      <c r="I103" s="146"/>
      <c r="J103" s="146"/>
      <c r="K103" s="164"/>
      <c r="L103" s="146"/>
      <c r="M103" s="146"/>
    </row>
    <row r="104" spans="1:13" ht="16.5" customHeight="1" x14ac:dyDescent="0.25">
      <c r="A104" s="165" t="s">
        <v>287</v>
      </c>
      <c r="B104" s="165"/>
      <c r="C104" s="165"/>
      <c r="D104" s="165"/>
      <c r="E104" s="2"/>
      <c r="F104" s="172"/>
      <c r="G104" s="161">
        <f>SUM(G86:G102)</f>
        <v>-2044747</v>
      </c>
      <c r="H104" s="146"/>
      <c r="I104" s="150">
        <f>SUM(I86:I102)</f>
        <v>-797360</v>
      </c>
      <c r="J104" s="146"/>
      <c r="K104" s="161">
        <f>SUM(K86:K102)</f>
        <v>-1816808</v>
      </c>
      <c r="L104" s="146"/>
      <c r="M104" s="150">
        <f>SUM(M86:M102)</f>
        <v>-1405355</v>
      </c>
    </row>
    <row r="105" spans="1:13" ht="16.5" customHeight="1" x14ac:dyDescent="0.25">
      <c r="A105" s="171"/>
      <c r="B105" s="172"/>
      <c r="C105" s="174"/>
      <c r="D105" s="174"/>
      <c r="E105" s="2"/>
      <c r="F105" s="172"/>
      <c r="G105" s="164"/>
      <c r="H105" s="146"/>
      <c r="I105" s="146"/>
      <c r="J105" s="146"/>
      <c r="K105" s="164"/>
      <c r="L105" s="146"/>
      <c r="M105" s="146"/>
    </row>
    <row r="106" spans="1:13" ht="16.5" customHeight="1" x14ac:dyDescent="0.25">
      <c r="A106" s="1" t="s">
        <v>244</v>
      </c>
      <c r="B106" s="1"/>
      <c r="C106" s="1"/>
      <c r="D106" s="1"/>
      <c r="E106" s="2"/>
      <c r="F106" s="172"/>
      <c r="G106" s="164">
        <f>SUM(G104,G83,G55)</f>
        <v>-2167008</v>
      </c>
      <c r="H106" s="146"/>
      <c r="I106" s="146">
        <f>SUM(I104,I83,I55)</f>
        <v>-215808</v>
      </c>
      <c r="J106" s="146"/>
      <c r="K106" s="164">
        <f>SUM(K104,K83,K55)</f>
        <v>-1195637</v>
      </c>
      <c r="L106" s="146"/>
      <c r="M106" s="146">
        <f>SUM(M104,M83,M55)</f>
        <v>48839</v>
      </c>
    </row>
    <row r="107" spans="1:13" ht="16.5" customHeight="1" x14ac:dyDescent="0.25">
      <c r="A107" s="198" t="s">
        <v>245</v>
      </c>
      <c r="B107" s="198"/>
      <c r="C107" s="198"/>
      <c r="D107" s="198"/>
      <c r="E107" s="2"/>
      <c r="F107" s="172"/>
      <c r="G107" s="164">
        <v>3842369</v>
      </c>
      <c r="H107" s="146"/>
      <c r="I107" s="146">
        <v>2006875</v>
      </c>
      <c r="J107" s="146"/>
      <c r="K107" s="164">
        <v>1522340</v>
      </c>
      <c r="L107" s="146"/>
      <c r="M107" s="146">
        <v>535962</v>
      </c>
    </row>
    <row r="108" spans="1:13" ht="16.5" customHeight="1" x14ac:dyDescent="0.25">
      <c r="A108" s="174" t="s">
        <v>246</v>
      </c>
      <c r="B108" s="174"/>
      <c r="C108" s="174"/>
      <c r="D108" s="174"/>
      <c r="E108" s="172"/>
      <c r="F108" s="172"/>
      <c r="G108" s="162">
        <v>-57018</v>
      </c>
      <c r="H108" s="146"/>
      <c r="I108" s="151">
        <v>1290</v>
      </c>
      <c r="J108" s="146"/>
      <c r="K108" s="162">
        <v>0</v>
      </c>
      <c r="L108" s="146"/>
      <c r="M108" s="151">
        <v>0</v>
      </c>
    </row>
    <row r="109" spans="1:13" ht="16.5" customHeight="1" x14ac:dyDescent="0.25">
      <c r="A109" s="174"/>
      <c r="B109" s="174"/>
      <c r="C109" s="174"/>
      <c r="D109" s="174"/>
      <c r="E109" s="2"/>
      <c r="F109" s="172"/>
      <c r="G109" s="164"/>
      <c r="H109" s="146"/>
      <c r="I109" s="146"/>
      <c r="J109" s="146"/>
      <c r="K109" s="164"/>
      <c r="L109" s="146"/>
      <c r="M109" s="146"/>
    </row>
    <row r="110" spans="1:13" ht="16.5" customHeight="1" thickBot="1" x14ac:dyDescent="0.3">
      <c r="A110" s="192" t="s">
        <v>247</v>
      </c>
      <c r="B110" s="192"/>
      <c r="C110" s="192"/>
      <c r="D110" s="192"/>
      <c r="E110" s="2"/>
      <c r="F110" s="172"/>
      <c r="G110" s="155">
        <f>SUM(G106:G108)</f>
        <v>1618343</v>
      </c>
      <c r="H110" s="146"/>
      <c r="I110" s="156">
        <f>SUM(I106:I108)</f>
        <v>1792357</v>
      </c>
      <c r="J110" s="146"/>
      <c r="K110" s="155">
        <f>SUM(K106:K108)</f>
        <v>326703</v>
      </c>
      <c r="L110" s="146"/>
      <c r="M110" s="156">
        <f>SUM(M106:M108)</f>
        <v>584801</v>
      </c>
    </row>
    <row r="111" spans="1:13" ht="16.5" customHeight="1" thickTop="1" x14ac:dyDescent="0.25">
      <c r="A111" s="171"/>
      <c r="B111" s="171"/>
      <c r="C111" s="171"/>
      <c r="D111" s="171"/>
      <c r="E111" s="2"/>
      <c r="F111" s="172"/>
      <c r="G111" s="146"/>
      <c r="H111" s="146"/>
      <c r="I111" s="146"/>
      <c r="J111" s="146"/>
      <c r="K111" s="146"/>
      <c r="L111" s="146"/>
      <c r="M111" s="146"/>
    </row>
    <row r="112" spans="1:13" ht="15" customHeight="1" x14ac:dyDescent="0.25">
      <c r="A112" s="171"/>
      <c r="B112" s="171"/>
      <c r="C112" s="171"/>
      <c r="D112" s="171"/>
      <c r="E112" s="2"/>
      <c r="F112" s="172"/>
      <c r="G112" s="146"/>
      <c r="H112" s="146"/>
      <c r="I112" s="146"/>
      <c r="J112" s="146"/>
      <c r="K112" s="146"/>
      <c r="L112" s="146"/>
      <c r="M112" s="146"/>
    </row>
    <row r="113" spans="1:13" ht="21.95" customHeight="1" x14ac:dyDescent="0.25">
      <c r="A113" s="157" t="s">
        <v>43</v>
      </c>
      <c r="B113" s="157"/>
      <c r="C113" s="157"/>
      <c r="D113" s="157"/>
      <c r="E113" s="157"/>
      <c r="F113" s="157"/>
      <c r="G113" s="157"/>
      <c r="H113" s="150"/>
      <c r="I113" s="157"/>
      <c r="J113" s="150"/>
      <c r="K113" s="150"/>
      <c r="L113" s="150"/>
      <c r="M113" s="150"/>
    </row>
    <row r="114" spans="1:13" ht="16.5" customHeight="1" x14ac:dyDescent="0.25">
      <c r="A114" s="192" t="s">
        <v>0</v>
      </c>
      <c r="B114" s="192"/>
      <c r="C114" s="192"/>
      <c r="D114" s="192"/>
      <c r="E114" s="2"/>
      <c r="F114" s="172"/>
      <c r="G114" s="173"/>
      <c r="H114" s="173"/>
      <c r="I114" s="173"/>
      <c r="J114" s="173"/>
      <c r="K114" s="173"/>
      <c r="L114" s="173"/>
      <c r="M114" s="173"/>
    </row>
    <row r="115" spans="1:13" ht="16.5" customHeight="1" x14ac:dyDescent="0.25">
      <c r="A115" s="192" t="s">
        <v>184</v>
      </c>
      <c r="B115" s="192"/>
      <c r="C115" s="192"/>
      <c r="D115" s="192"/>
      <c r="E115" s="2"/>
      <c r="F115" s="172"/>
      <c r="G115" s="173"/>
      <c r="H115" s="173"/>
      <c r="I115" s="173"/>
      <c r="J115" s="173"/>
      <c r="K115" s="173"/>
      <c r="L115" s="173"/>
      <c r="M115" s="173"/>
    </row>
    <row r="116" spans="1:13" ht="16.5" customHeight="1" x14ac:dyDescent="0.25">
      <c r="A116" s="194" t="s">
        <v>110</v>
      </c>
      <c r="B116" s="199"/>
      <c r="C116" s="199"/>
      <c r="D116" s="199"/>
      <c r="E116" s="143"/>
      <c r="F116" s="170"/>
      <c r="G116" s="175"/>
      <c r="H116" s="175"/>
      <c r="I116" s="175"/>
      <c r="J116" s="175"/>
      <c r="K116" s="175"/>
      <c r="L116" s="175"/>
      <c r="M116" s="175"/>
    </row>
    <row r="117" spans="1:13" ht="16.5" customHeight="1" x14ac:dyDescent="0.25">
      <c r="A117" s="174"/>
      <c r="B117" s="174"/>
      <c r="C117" s="174"/>
      <c r="D117" s="174"/>
      <c r="E117" s="2"/>
      <c r="F117" s="172"/>
      <c r="G117" s="173"/>
      <c r="H117" s="173"/>
      <c r="I117" s="173"/>
      <c r="J117" s="173"/>
      <c r="K117" s="173"/>
      <c r="L117" s="173"/>
      <c r="M117" s="173"/>
    </row>
    <row r="118" spans="1:13" ht="16.5" customHeight="1" x14ac:dyDescent="0.25">
      <c r="A118" s="174"/>
      <c r="B118" s="174"/>
      <c r="C118" s="174"/>
      <c r="D118" s="174"/>
      <c r="E118" s="2"/>
      <c r="F118" s="172"/>
      <c r="G118" s="173"/>
      <c r="H118" s="173"/>
      <c r="I118" s="173"/>
      <c r="J118" s="173"/>
      <c r="K118" s="173"/>
      <c r="L118" s="173"/>
      <c r="M118" s="173"/>
    </row>
    <row r="119" spans="1:13" ht="16.5" customHeight="1" x14ac:dyDescent="0.25">
      <c r="A119" s="174"/>
      <c r="B119" s="174"/>
      <c r="C119" s="174"/>
      <c r="D119" s="174"/>
      <c r="E119" s="2"/>
      <c r="F119" s="172"/>
      <c r="G119" s="196" t="s">
        <v>185</v>
      </c>
      <c r="H119" s="196"/>
      <c r="I119" s="196"/>
      <c r="J119" s="173"/>
      <c r="K119" s="196" t="s">
        <v>4</v>
      </c>
      <c r="L119" s="196"/>
      <c r="M119" s="196"/>
    </row>
    <row r="120" spans="1:13" ht="16.5" customHeight="1" x14ac:dyDescent="0.25">
      <c r="A120" s="174"/>
      <c r="B120" s="174"/>
      <c r="C120" s="174"/>
      <c r="D120" s="174"/>
      <c r="E120" s="2"/>
      <c r="F120" s="172"/>
      <c r="G120" s="190" t="s">
        <v>5</v>
      </c>
      <c r="H120" s="190"/>
      <c r="I120" s="190"/>
      <c r="J120" s="144"/>
      <c r="K120" s="190" t="s">
        <v>5</v>
      </c>
      <c r="L120" s="190"/>
      <c r="M120" s="190"/>
    </row>
    <row r="121" spans="1:13" ht="16.5" customHeight="1" x14ac:dyDescent="0.25">
      <c r="A121" s="174"/>
      <c r="B121" s="174"/>
      <c r="C121" s="174"/>
      <c r="D121" s="174"/>
      <c r="E121" s="2"/>
      <c r="F121" s="172"/>
      <c r="G121" s="16" t="s">
        <v>10</v>
      </c>
      <c r="H121" s="16"/>
      <c r="I121" s="16" t="s">
        <v>11</v>
      </c>
      <c r="J121" s="16"/>
      <c r="K121" s="16" t="s">
        <v>10</v>
      </c>
      <c r="L121" s="16"/>
      <c r="M121" s="16" t="s">
        <v>11</v>
      </c>
    </row>
    <row r="122" spans="1:13" ht="16.5" customHeight="1" x14ac:dyDescent="0.25">
      <c r="A122" s="174"/>
      <c r="B122" s="174"/>
      <c r="C122" s="174"/>
      <c r="D122" s="174"/>
      <c r="E122" s="145" t="s">
        <v>12</v>
      </c>
      <c r="F122" s="172"/>
      <c r="G122" s="19" t="s">
        <v>13</v>
      </c>
      <c r="H122" s="158"/>
      <c r="I122" s="19" t="s">
        <v>13</v>
      </c>
      <c r="J122" s="158"/>
      <c r="K122" s="19" t="s">
        <v>13</v>
      </c>
      <c r="L122" s="158"/>
      <c r="M122" s="19" t="s">
        <v>13</v>
      </c>
    </row>
    <row r="123" spans="1:13" ht="16.5" customHeight="1" x14ac:dyDescent="0.25">
      <c r="A123" s="171"/>
      <c r="B123" s="174"/>
      <c r="C123" s="174"/>
      <c r="D123" s="174"/>
      <c r="E123" s="2"/>
      <c r="F123" s="172"/>
      <c r="G123" s="164"/>
      <c r="H123" s="146"/>
      <c r="I123" s="146"/>
      <c r="J123" s="146"/>
      <c r="K123" s="164"/>
      <c r="L123" s="146"/>
      <c r="M123" s="146"/>
    </row>
    <row r="124" spans="1:13" ht="16.5" customHeight="1" x14ac:dyDescent="0.25">
      <c r="A124" s="192" t="s">
        <v>248</v>
      </c>
      <c r="B124" s="192"/>
      <c r="C124" s="192"/>
      <c r="D124" s="192"/>
      <c r="E124" s="2"/>
      <c r="F124" s="2"/>
      <c r="G124" s="163"/>
      <c r="H124" s="146"/>
      <c r="I124" s="173"/>
      <c r="J124" s="146"/>
      <c r="K124" s="163"/>
      <c r="L124" s="146"/>
      <c r="M124" s="173"/>
    </row>
    <row r="125" spans="1:13" ht="16.5" customHeight="1" x14ac:dyDescent="0.25">
      <c r="A125" s="172" t="s">
        <v>250</v>
      </c>
      <c r="B125" s="172"/>
      <c r="C125" s="171"/>
      <c r="D125" s="171"/>
      <c r="E125" s="2"/>
      <c r="F125" s="2"/>
      <c r="G125" s="163"/>
      <c r="H125" s="146"/>
      <c r="I125" s="173"/>
      <c r="J125" s="146"/>
      <c r="K125" s="163"/>
      <c r="L125" s="146"/>
      <c r="M125" s="173"/>
    </row>
    <row r="126" spans="1:13" ht="16.5" customHeight="1" x14ac:dyDescent="0.25">
      <c r="A126" s="172"/>
      <c r="B126" s="172" t="s">
        <v>253</v>
      </c>
      <c r="C126" s="171"/>
      <c r="D126" s="171"/>
      <c r="E126" s="2" t="s">
        <v>268</v>
      </c>
      <c r="F126" s="2"/>
      <c r="G126" s="163">
        <v>0</v>
      </c>
      <c r="H126" s="146"/>
      <c r="I126" s="166">
        <v>0</v>
      </c>
      <c r="J126" s="146"/>
      <c r="K126" s="163">
        <v>116</v>
      </c>
      <c r="L126" s="146"/>
      <c r="M126" s="166">
        <v>0</v>
      </c>
    </row>
    <row r="127" spans="1:13" ht="16.5" customHeight="1" x14ac:dyDescent="0.25">
      <c r="A127" s="172" t="s">
        <v>250</v>
      </c>
      <c r="B127" s="172"/>
      <c r="C127" s="172"/>
      <c r="E127" s="2"/>
      <c r="F127" s="2"/>
      <c r="G127" s="164"/>
      <c r="H127" s="146"/>
      <c r="I127" s="146"/>
      <c r="J127" s="146"/>
      <c r="K127" s="164"/>
      <c r="L127" s="146"/>
      <c r="M127" s="146"/>
    </row>
    <row r="128" spans="1:13" ht="16.5" customHeight="1" x14ac:dyDescent="0.25">
      <c r="A128" s="172"/>
      <c r="B128" s="172" t="s">
        <v>251</v>
      </c>
      <c r="C128" s="172"/>
      <c r="E128" s="2" t="s">
        <v>269</v>
      </c>
      <c r="F128" s="2"/>
      <c r="G128" s="164">
        <v>9500</v>
      </c>
      <c r="H128" s="146"/>
      <c r="I128" s="173">
        <v>81000</v>
      </c>
      <c r="J128" s="146"/>
      <c r="K128" s="164">
        <v>9500</v>
      </c>
      <c r="L128" s="146"/>
      <c r="M128" s="173">
        <v>81000</v>
      </c>
    </row>
    <row r="129" spans="1:13" ht="16.5" customHeight="1" x14ac:dyDescent="0.25">
      <c r="A129" s="172" t="s">
        <v>252</v>
      </c>
      <c r="B129" s="172"/>
      <c r="C129" s="172"/>
      <c r="F129" s="2"/>
      <c r="G129" s="164"/>
      <c r="H129" s="146"/>
      <c r="J129" s="146"/>
      <c r="K129" s="164"/>
      <c r="L129" s="146"/>
    </row>
    <row r="130" spans="1:13" ht="16.5" customHeight="1" x14ac:dyDescent="0.25">
      <c r="A130" s="172"/>
      <c r="B130" s="172" t="s">
        <v>253</v>
      </c>
      <c r="C130" s="172"/>
      <c r="F130" s="2"/>
      <c r="G130" s="164">
        <v>23727</v>
      </c>
      <c r="H130" s="146"/>
      <c r="I130" s="146">
        <v>16832</v>
      </c>
      <c r="J130" s="146"/>
      <c r="K130" s="164">
        <v>23633</v>
      </c>
      <c r="L130" s="146"/>
      <c r="M130" s="146">
        <v>13643</v>
      </c>
    </row>
    <row r="131" spans="1:13" ht="16.5" customHeight="1" x14ac:dyDescent="0.25">
      <c r="A131" s="172" t="s">
        <v>252</v>
      </c>
      <c r="B131" s="172"/>
      <c r="C131" s="172"/>
      <c r="F131" s="2"/>
      <c r="G131" s="164"/>
      <c r="H131" s="146"/>
      <c r="I131" s="146"/>
      <c r="J131" s="146"/>
      <c r="K131" s="164"/>
      <c r="L131" s="146"/>
      <c r="M131" s="146"/>
    </row>
    <row r="132" spans="1:13" ht="16.5" customHeight="1" x14ac:dyDescent="0.25">
      <c r="A132" s="172"/>
      <c r="B132" s="172" t="s">
        <v>249</v>
      </c>
      <c r="C132" s="172"/>
      <c r="E132" s="2" t="s">
        <v>270</v>
      </c>
      <c r="F132" s="2"/>
      <c r="G132" s="164">
        <v>0</v>
      </c>
      <c r="H132" s="146"/>
      <c r="I132" s="146">
        <v>13037</v>
      </c>
      <c r="J132" s="146"/>
      <c r="K132" s="164">
        <v>0</v>
      </c>
      <c r="L132" s="146"/>
      <c r="M132" s="146">
        <v>13037</v>
      </c>
    </row>
    <row r="133" spans="1:13" ht="16.5" customHeight="1" x14ac:dyDescent="0.25">
      <c r="A133" s="172" t="s">
        <v>254</v>
      </c>
      <c r="B133" s="172"/>
      <c r="C133" s="172"/>
      <c r="E133" s="2"/>
      <c r="F133" s="2"/>
      <c r="G133" s="164"/>
      <c r="H133" s="146"/>
      <c r="I133" s="146"/>
      <c r="J133" s="146"/>
      <c r="K133" s="164"/>
      <c r="L133" s="146"/>
      <c r="M133" s="146"/>
    </row>
    <row r="134" spans="1:13" ht="16.5" customHeight="1" x14ac:dyDescent="0.25">
      <c r="A134" s="172"/>
      <c r="B134" s="172" t="s">
        <v>255</v>
      </c>
      <c r="C134" s="172"/>
      <c r="E134" s="2" t="s">
        <v>256</v>
      </c>
      <c r="F134" s="2"/>
      <c r="G134" s="164">
        <v>36187</v>
      </c>
      <c r="H134" s="146"/>
      <c r="I134" s="146">
        <v>150697</v>
      </c>
      <c r="J134" s="146"/>
      <c r="K134" s="164">
        <v>0</v>
      </c>
      <c r="L134" s="146"/>
      <c r="M134" s="146">
        <v>0</v>
      </c>
    </row>
    <row r="135" spans="1:13" ht="16.5" customHeight="1" x14ac:dyDescent="0.25">
      <c r="A135" s="172" t="s">
        <v>254</v>
      </c>
      <c r="B135" s="172"/>
      <c r="C135" s="172"/>
      <c r="E135" s="2"/>
      <c r="F135" s="2"/>
      <c r="G135" s="164"/>
      <c r="H135" s="146"/>
      <c r="I135" s="146"/>
      <c r="J135" s="146"/>
      <c r="K135" s="164"/>
      <c r="L135" s="146"/>
      <c r="M135" s="146"/>
    </row>
    <row r="136" spans="1:13" ht="16.5" customHeight="1" x14ac:dyDescent="0.25">
      <c r="A136" s="172"/>
      <c r="B136" s="172" t="s">
        <v>257</v>
      </c>
      <c r="C136" s="172"/>
      <c r="E136" s="2"/>
      <c r="F136" s="2"/>
      <c r="G136" s="164">
        <v>0</v>
      </c>
      <c r="H136" s="146"/>
      <c r="I136" s="146">
        <v>15857</v>
      </c>
      <c r="J136" s="146"/>
      <c r="K136" s="164">
        <v>0</v>
      </c>
      <c r="L136" s="146"/>
      <c r="M136" s="146">
        <v>0</v>
      </c>
    </row>
    <row r="137" spans="1:13" ht="16.5" customHeight="1" x14ac:dyDescent="0.25">
      <c r="A137" s="172" t="s">
        <v>258</v>
      </c>
      <c r="B137" s="172"/>
      <c r="C137" s="172"/>
      <c r="E137" s="2"/>
      <c r="F137" s="2"/>
      <c r="G137" s="164"/>
      <c r="H137" s="146"/>
      <c r="I137" s="146"/>
      <c r="J137" s="146"/>
      <c r="K137" s="164"/>
      <c r="L137" s="146"/>
      <c r="M137" s="146"/>
    </row>
    <row r="138" spans="1:13" ht="16.5" customHeight="1" x14ac:dyDescent="0.25">
      <c r="A138" s="172"/>
      <c r="B138" s="172" t="s">
        <v>251</v>
      </c>
      <c r="C138" s="172"/>
      <c r="E138" s="2" t="s">
        <v>271</v>
      </c>
      <c r="F138" s="2"/>
      <c r="G138" s="164">
        <v>62748</v>
      </c>
      <c r="H138" s="146"/>
      <c r="I138" s="146">
        <v>0</v>
      </c>
      <c r="J138" s="146"/>
      <c r="K138" s="164">
        <v>0</v>
      </c>
      <c r="L138" s="146"/>
      <c r="M138" s="146">
        <v>0</v>
      </c>
    </row>
    <row r="139" spans="1:13" ht="16.5" customHeight="1" x14ac:dyDescent="0.25">
      <c r="A139" s="172" t="s">
        <v>258</v>
      </c>
      <c r="B139" s="172"/>
      <c r="C139" s="172"/>
      <c r="E139" s="2"/>
      <c r="F139" s="2"/>
      <c r="G139" s="164"/>
      <c r="H139" s="146"/>
      <c r="I139" s="146"/>
      <c r="J139" s="146"/>
      <c r="K139" s="164"/>
      <c r="L139" s="146"/>
      <c r="M139" s="146"/>
    </row>
    <row r="140" spans="1:13" ht="16.5" customHeight="1" x14ac:dyDescent="0.25">
      <c r="A140" s="172"/>
      <c r="B140" s="172" t="s">
        <v>249</v>
      </c>
      <c r="C140" s="172"/>
      <c r="E140" s="2" t="s">
        <v>256</v>
      </c>
      <c r="F140" s="2"/>
      <c r="G140" s="164">
        <v>2176</v>
      </c>
      <c r="H140" s="146"/>
      <c r="I140" s="146">
        <v>0</v>
      </c>
      <c r="J140" s="146"/>
      <c r="K140" s="164">
        <v>2176</v>
      </c>
      <c r="L140" s="146"/>
      <c r="M140" s="146">
        <v>0</v>
      </c>
    </row>
    <row r="141" spans="1:13" ht="16.5" customHeight="1" x14ac:dyDescent="0.25">
      <c r="A141" s="172" t="s">
        <v>259</v>
      </c>
      <c r="B141" s="172"/>
      <c r="C141" s="172"/>
      <c r="E141" s="2"/>
      <c r="F141" s="2"/>
      <c r="G141" s="164">
        <v>0</v>
      </c>
      <c r="H141" s="146"/>
      <c r="I141" s="146">
        <v>10490</v>
      </c>
      <c r="J141" s="146"/>
      <c r="K141" s="164">
        <v>0</v>
      </c>
      <c r="L141" s="146"/>
      <c r="M141" s="146">
        <v>0</v>
      </c>
    </row>
    <row r="142" spans="1:13" ht="16.5" customHeight="1" x14ac:dyDescent="0.25">
      <c r="A142" s="172" t="s">
        <v>260</v>
      </c>
      <c r="B142" s="172"/>
      <c r="C142" s="172"/>
      <c r="E142" s="2"/>
      <c r="F142" s="2"/>
      <c r="G142" s="164">
        <v>614</v>
      </c>
      <c r="H142" s="146"/>
      <c r="I142" s="146">
        <v>3774</v>
      </c>
      <c r="J142" s="146"/>
      <c r="K142" s="164">
        <v>0</v>
      </c>
      <c r="L142" s="146"/>
      <c r="M142" s="146">
        <v>0</v>
      </c>
    </row>
    <row r="143" spans="1:13" ht="16.5" customHeight="1" x14ac:dyDescent="0.25">
      <c r="A143" s="174" t="s">
        <v>261</v>
      </c>
      <c r="B143" s="174"/>
      <c r="C143" s="174"/>
      <c r="E143" s="2"/>
      <c r="F143" s="2"/>
      <c r="G143" s="164">
        <v>0</v>
      </c>
      <c r="H143" s="146"/>
      <c r="I143" s="146">
        <v>0</v>
      </c>
      <c r="J143" s="146"/>
      <c r="K143" s="164">
        <v>0</v>
      </c>
      <c r="L143" s="146"/>
      <c r="M143" s="146">
        <v>360000</v>
      </c>
    </row>
    <row r="144" spans="1:13" ht="16.5" customHeight="1" x14ac:dyDescent="0.25">
      <c r="A144" s="172" t="s">
        <v>262</v>
      </c>
      <c r="B144" s="172"/>
      <c r="C144" s="172"/>
      <c r="E144" s="172"/>
      <c r="F144" s="2"/>
      <c r="G144" s="164">
        <v>19470</v>
      </c>
      <c r="H144" s="146"/>
      <c r="I144" s="146">
        <v>5490</v>
      </c>
      <c r="J144" s="146"/>
      <c r="K144" s="164">
        <v>3162</v>
      </c>
      <c r="L144" s="146"/>
      <c r="M144" s="146">
        <v>18213</v>
      </c>
    </row>
    <row r="145" spans="1:13" ht="16.5" customHeight="1" x14ac:dyDescent="0.25">
      <c r="A145" s="172" t="s">
        <v>263</v>
      </c>
      <c r="B145" s="172"/>
      <c r="C145" s="172"/>
      <c r="E145" s="172"/>
      <c r="F145" s="2"/>
      <c r="G145" s="164">
        <v>0</v>
      </c>
      <c r="H145" s="146"/>
      <c r="I145" s="146">
        <v>5856</v>
      </c>
      <c r="J145" s="146"/>
      <c r="K145" s="164">
        <v>0</v>
      </c>
      <c r="L145" s="146"/>
      <c r="M145" s="146">
        <v>0</v>
      </c>
    </row>
    <row r="146" spans="1:13" ht="16.5" customHeight="1" x14ac:dyDescent="0.25">
      <c r="A146" s="172" t="s">
        <v>264</v>
      </c>
      <c r="B146" s="172"/>
      <c r="C146" s="172"/>
      <c r="E146" s="172"/>
      <c r="F146" s="2"/>
      <c r="G146" s="164">
        <v>0</v>
      </c>
      <c r="H146" s="146"/>
      <c r="I146" s="146">
        <v>5908</v>
      </c>
      <c r="J146" s="146"/>
      <c r="K146" s="164">
        <v>0</v>
      </c>
      <c r="L146" s="146"/>
      <c r="M146" s="146">
        <v>0</v>
      </c>
    </row>
    <row r="147" spans="1:13" ht="16.5" customHeight="1" x14ac:dyDescent="0.25">
      <c r="A147" s="172" t="s">
        <v>265</v>
      </c>
      <c r="B147" s="172"/>
      <c r="C147" s="172"/>
      <c r="E147" s="172"/>
      <c r="F147" s="2"/>
      <c r="G147" s="164">
        <v>0</v>
      </c>
      <c r="H147" s="146"/>
      <c r="I147" s="146">
        <v>6203</v>
      </c>
      <c r="J147" s="146"/>
      <c r="K147" s="164">
        <v>0</v>
      </c>
      <c r="L147" s="146"/>
      <c r="M147" s="146">
        <v>0</v>
      </c>
    </row>
    <row r="148" spans="1:13" ht="16.5" customHeight="1" x14ac:dyDescent="0.25">
      <c r="A148" s="172" t="s">
        <v>266</v>
      </c>
      <c r="B148" s="172"/>
      <c r="C148" s="172"/>
      <c r="E148" s="2"/>
      <c r="F148" s="2"/>
      <c r="G148" s="164">
        <v>23900</v>
      </c>
      <c r="H148" s="146"/>
      <c r="I148" s="146">
        <v>19900</v>
      </c>
      <c r="J148" s="146"/>
      <c r="K148" s="164">
        <v>0</v>
      </c>
      <c r="L148" s="146"/>
      <c r="M148" s="146">
        <v>0</v>
      </c>
    </row>
    <row r="149" spans="1:13" ht="16.5" customHeight="1" x14ac:dyDescent="0.2">
      <c r="A149" s="159" t="s">
        <v>267</v>
      </c>
      <c r="B149" s="67"/>
      <c r="C149" s="174"/>
      <c r="D149" s="172"/>
      <c r="E149" s="172"/>
      <c r="F149" s="2"/>
      <c r="G149" s="164">
        <v>200000</v>
      </c>
      <c r="H149" s="146"/>
      <c r="I149" s="146">
        <v>0</v>
      </c>
      <c r="J149" s="146"/>
      <c r="K149" s="164">
        <v>0</v>
      </c>
      <c r="L149" s="146"/>
      <c r="M149" s="146">
        <v>0</v>
      </c>
    </row>
    <row r="150" spans="1:13" ht="16.5" customHeight="1" x14ac:dyDescent="0.25">
      <c r="A150" s="159" t="s">
        <v>277</v>
      </c>
      <c r="B150" s="1"/>
      <c r="C150" s="172"/>
      <c r="D150" s="172"/>
      <c r="E150" s="2">
        <v>19</v>
      </c>
      <c r="F150" s="2"/>
      <c r="G150" s="164">
        <v>476497</v>
      </c>
      <c r="H150" s="146"/>
      <c r="I150" s="146">
        <v>0</v>
      </c>
      <c r="J150" s="146"/>
      <c r="K150" s="164">
        <v>476497</v>
      </c>
      <c r="L150" s="146"/>
      <c r="M150" s="146">
        <v>0</v>
      </c>
    </row>
    <row r="151" spans="1:13" ht="16.5" customHeight="1" x14ac:dyDescent="0.25">
      <c r="A151" s="174"/>
      <c r="B151" s="174"/>
      <c r="C151" s="174"/>
      <c r="D151" s="174"/>
      <c r="E151" s="2"/>
      <c r="F151" s="172"/>
      <c r="G151" s="146"/>
      <c r="H151" s="160"/>
      <c r="I151" s="146"/>
      <c r="J151" s="173"/>
      <c r="K151" s="146"/>
      <c r="L151" s="160"/>
      <c r="M151" s="146"/>
    </row>
    <row r="152" spans="1:13" ht="16.5" customHeight="1" x14ac:dyDescent="0.25">
      <c r="A152" s="1"/>
      <c r="B152" s="1"/>
      <c r="C152" s="172"/>
      <c r="D152" s="172"/>
      <c r="E152" s="172"/>
      <c r="F152" s="2"/>
      <c r="G152" s="173"/>
      <c r="H152" s="146"/>
      <c r="I152" s="173"/>
      <c r="J152" s="146"/>
      <c r="K152" s="173"/>
      <c r="L152" s="146"/>
      <c r="M152" s="173"/>
    </row>
    <row r="153" spans="1:13" ht="16.5" customHeight="1" x14ac:dyDescent="0.25">
      <c r="A153" s="1"/>
      <c r="B153" s="1"/>
      <c r="C153" s="172"/>
      <c r="D153" s="172"/>
      <c r="E153" s="172"/>
      <c r="F153" s="2"/>
      <c r="G153" s="173"/>
      <c r="H153" s="146"/>
      <c r="I153" s="173"/>
      <c r="J153" s="146"/>
      <c r="K153" s="173"/>
      <c r="L153" s="146"/>
      <c r="M153" s="173"/>
    </row>
    <row r="154" spans="1:13" ht="16.5" customHeight="1" x14ac:dyDescent="0.25">
      <c r="A154" s="1"/>
      <c r="B154" s="1"/>
      <c r="C154" s="172"/>
      <c r="D154" s="172"/>
      <c r="E154" s="172"/>
      <c r="F154" s="2"/>
      <c r="G154" s="173"/>
      <c r="H154" s="146"/>
      <c r="I154" s="173"/>
      <c r="J154" s="146"/>
      <c r="K154" s="173"/>
      <c r="L154" s="146"/>
      <c r="M154" s="173"/>
    </row>
    <row r="155" spans="1:13" ht="16.5" customHeight="1" x14ac:dyDescent="0.25">
      <c r="A155" s="1"/>
      <c r="B155" s="1"/>
      <c r="C155" s="172"/>
      <c r="D155" s="172"/>
      <c r="E155" s="172"/>
      <c r="F155" s="2"/>
      <c r="G155" s="173"/>
      <c r="H155" s="146"/>
      <c r="I155" s="173"/>
      <c r="J155" s="146"/>
      <c r="K155" s="173"/>
      <c r="L155" s="146"/>
      <c r="M155" s="173"/>
    </row>
    <row r="156" spans="1:13" ht="16.5" customHeight="1" x14ac:dyDescent="0.25">
      <c r="A156" s="1"/>
      <c r="B156" s="1"/>
      <c r="C156" s="172"/>
      <c r="D156" s="172"/>
      <c r="E156" s="172"/>
      <c r="F156" s="2"/>
      <c r="G156" s="173"/>
      <c r="H156" s="146"/>
      <c r="I156" s="173"/>
      <c r="J156" s="146"/>
      <c r="K156" s="173"/>
      <c r="L156" s="146"/>
      <c r="M156" s="173"/>
    </row>
    <row r="157" spans="1:13" ht="16.5" customHeight="1" x14ac:dyDescent="0.25">
      <c r="A157" s="1"/>
      <c r="B157" s="1"/>
      <c r="C157" s="172"/>
      <c r="D157" s="172"/>
      <c r="E157" s="172"/>
      <c r="F157" s="2"/>
      <c r="G157" s="173"/>
      <c r="H157" s="146"/>
      <c r="I157" s="173"/>
      <c r="J157" s="146"/>
      <c r="K157" s="173"/>
      <c r="L157" s="146"/>
      <c r="M157" s="173"/>
    </row>
    <row r="158" spans="1:13" ht="16.5" customHeight="1" x14ac:dyDescent="0.25">
      <c r="A158" s="1"/>
      <c r="B158" s="1"/>
      <c r="C158" s="172"/>
      <c r="D158" s="172"/>
      <c r="E158" s="172"/>
      <c r="F158" s="2"/>
      <c r="G158" s="173"/>
      <c r="H158" s="146"/>
      <c r="I158" s="173"/>
      <c r="J158" s="146"/>
      <c r="K158" s="173"/>
      <c r="L158" s="146"/>
      <c r="M158" s="173"/>
    </row>
    <row r="159" spans="1:13" ht="16.5" customHeight="1" x14ac:dyDescent="0.25">
      <c r="A159" s="1"/>
      <c r="B159" s="1"/>
      <c r="C159" s="172"/>
      <c r="D159" s="172"/>
      <c r="E159" s="172"/>
      <c r="F159" s="2"/>
      <c r="G159" s="173"/>
      <c r="H159" s="146"/>
      <c r="I159" s="173"/>
      <c r="J159" s="146"/>
      <c r="K159" s="173"/>
      <c r="L159" s="146"/>
      <c r="M159" s="173"/>
    </row>
    <row r="160" spans="1:13" ht="16.5" customHeight="1" x14ac:dyDescent="0.25">
      <c r="A160" s="1"/>
      <c r="B160" s="1"/>
      <c r="C160" s="172"/>
      <c r="D160" s="172"/>
      <c r="E160" s="172"/>
      <c r="F160" s="2"/>
      <c r="G160" s="173"/>
      <c r="H160" s="146"/>
      <c r="I160" s="173"/>
      <c r="J160" s="146"/>
      <c r="K160" s="173"/>
      <c r="L160" s="146"/>
      <c r="M160" s="173"/>
    </row>
    <row r="161" spans="1:13" ht="16.5" customHeight="1" x14ac:dyDescent="0.25">
      <c r="A161" s="1"/>
      <c r="B161" s="1"/>
      <c r="C161" s="172"/>
      <c r="D161" s="172"/>
      <c r="E161" s="172"/>
      <c r="F161" s="2"/>
      <c r="G161" s="173"/>
      <c r="H161" s="146"/>
      <c r="I161" s="173"/>
      <c r="J161" s="146"/>
      <c r="K161" s="173"/>
      <c r="L161" s="146"/>
      <c r="M161" s="173"/>
    </row>
    <row r="162" spans="1:13" ht="16.5" customHeight="1" x14ac:dyDescent="0.25">
      <c r="A162" s="1"/>
      <c r="B162" s="1"/>
      <c r="C162" s="172"/>
      <c r="D162" s="172"/>
      <c r="E162" s="172"/>
      <c r="F162" s="2"/>
      <c r="G162" s="173"/>
      <c r="H162" s="146"/>
      <c r="I162" s="173"/>
      <c r="J162" s="146"/>
      <c r="K162" s="173"/>
      <c r="L162" s="146"/>
      <c r="M162" s="173"/>
    </row>
    <row r="163" spans="1:13" ht="16.5" customHeight="1" x14ac:dyDescent="0.25">
      <c r="A163" s="1"/>
      <c r="B163" s="1"/>
      <c r="C163" s="172"/>
      <c r="D163" s="172"/>
      <c r="E163" s="172"/>
      <c r="F163" s="2"/>
      <c r="G163" s="173"/>
      <c r="H163" s="146"/>
      <c r="I163" s="173"/>
      <c r="J163" s="146"/>
      <c r="K163" s="173"/>
      <c r="L163" s="146"/>
      <c r="M163" s="173"/>
    </row>
    <row r="164" spans="1:13" ht="16.5" customHeight="1" x14ac:dyDescent="0.25">
      <c r="A164" s="1"/>
      <c r="B164" s="1"/>
      <c r="C164" s="172"/>
      <c r="D164" s="172"/>
      <c r="E164" s="172"/>
      <c r="F164" s="2"/>
      <c r="G164" s="173"/>
      <c r="H164" s="146"/>
      <c r="I164" s="173"/>
      <c r="J164" s="146"/>
      <c r="K164" s="173"/>
      <c r="L164" s="146"/>
      <c r="M164" s="173"/>
    </row>
    <row r="165" spans="1:13" ht="16.5" customHeight="1" x14ac:dyDescent="0.25">
      <c r="A165" s="1"/>
      <c r="B165" s="1"/>
      <c r="C165" s="172"/>
      <c r="D165" s="172"/>
      <c r="E165" s="172"/>
      <c r="F165" s="2"/>
      <c r="G165" s="173"/>
      <c r="H165" s="146"/>
      <c r="I165" s="173"/>
      <c r="J165" s="146"/>
      <c r="K165" s="173"/>
      <c r="L165" s="146"/>
      <c r="M165" s="173"/>
    </row>
    <row r="166" spans="1:13" ht="16.5" customHeight="1" x14ac:dyDescent="0.25">
      <c r="A166" s="1"/>
      <c r="B166" s="1"/>
      <c r="C166" s="172"/>
      <c r="D166" s="172"/>
      <c r="E166" s="172"/>
      <c r="F166" s="2"/>
      <c r="G166" s="173"/>
      <c r="H166" s="146"/>
      <c r="I166" s="173"/>
      <c r="J166" s="146"/>
      <c r="K166" s="173"/>
      <c r="L166" s="146"/>
      <c r="M166" s="173"/>
    </row>
    <row r="167" spans="1:13" ht="16.5" customHeight="1" x14ac:dyDescent="0.25">
      <c r="A167" s="1"/>
      <c r="B167" s="1"/>
      <c r="C167" s="172"/>
      <c r="D167" s="172"/>
      <c r="E167" s="172"/>
      <c r="F167" s="2"/>
      <c r="G167" s="173"/>
      <c r="H167" s="146"/>
      <c r="I167" s="173"/>
      <c r="J167" s="146"/>
      <c r="K167" s="173"/>
      <c r="L167" s="146"/>
      <c r="M167" s="173"/>
    </row>
    <row r="168" spans="1:13" ht="15" customHeight="1" x14ac:dyDescent="0.25">
      <c r="A168" s="1"/>
      <c r="B168" s="1"/>
      <c r="C168" s="172"/>
      <c r="D168" s="172"/>
      <c r="E168" s="172"/>
      <c r="F168" s="2"/>
      <c r="G168" s="173"/>
      <c r="H168" s="146"/>
      <c r="I168" s="173"/>
      <c r="J168" s="146"/>
      <c r="K168" s="173"/>
      <c r="L168" s="146"/>
      <c r="M168" s="173"/>
    </row>
    <row r="169" spans="1:13" ht="21.95" customHeight="1" x14ac:dyDescent="0.25">
      <c r="A169" s="195" t="s">
        <v>43</v>
      </c>
      <c r="B169" s="195"/>
      <c r="C169" s="195"/>
      <c r="D169" s="195"/>
      <c r="E169" s="195"/>
      <c r="F169" s="195"/>
      <c r="G169" s="195"/>
      <c r="H169" s="195"/>
      <c r="I169" s="195"/>
      <c r="J169" s="195"/>
      <c r="K169" s="195"/>
      <c r="L169" s="195"/>
      <c r="M169" s="195"/>
    </row>
  </sheetData>
  <mergeCells count="33">
    <mergeCell ref="A169:M169"/>
    <mergeCell ref="A116:D116"/>
    <mergeCell ref="G119:I119"/>
    <mergeCell ref="K119:M119"/>
    <mergeCell ref="G120:I120"/>
    <mergeCell ref="K120:M120"/>
    <mergeCell ref="A124:D124"/>
    <mergeCell ref="A115:D115"/>
    <mergeCell ref="A58:D58"/>
    <mergeCell ref="A59:D59"/>
    <mergeCell ref="A60:D60"/>
    <mergeCell ref="G63:I63"/>
    <mergeCell ref="A68:D68"/>
    <mergeCell ref="A85:D85"/>
    <mergeCell ref="A107:D107"/>
    <mergeCell ref="A110:D110"/>
    <mergeCell ref="A114:D114"/>
    <mergeCell ref="K63:M63"/>
    <mergeCell ref="G64:I64"/>
    <mergeCell ref="K64:M64"/>
    <mergeCell ref="A11:D11"/>
    <mergeCell ref="B50:D50"/>
    <mergeCell ref="B51:D51"/>
    <mergeCell ref="B52:D52"/>
    <mergeCell ref="B53:D53"/>
    <mergeCell ref="A57:M57"/>
    <mergeCell ref="G7:I7"/>
    <mergeCell ref="K7:M7"/>
    <mergeCell ref="A1:D1"/>
    <mergeCell ref="A2:D2"/>
    <mergeCell ref="A3:D3"/>
    <mergeCell ref="G6:I6"/>
    <mergeCell ref="K6:M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Tantimongkolsuk</dc:creator>
  <cp:lastModifiedBy>Vassana  Sa-ngaunboon</cp:lastModifiedBy>
  <cp:lastPrinted>2022-08-11T02:48:07Z</cp:lastPrinted>
  <dcterms:created xsi:type="dcterms:W3CDTF">2022-07-27T04:30:34Z</dcterms:created>
  <dcterms:modified xsi:type="dcterms:W3CDTF">2022-08-11T09:19:17Z</dcterms:modified>
</cp:coreProperties>
</file>