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5\ECL Q2'65\งบการเงิน\"/>
    </mc:Choice>
  </mc:AlternateContent>
  <xr:revisionPtr revIDLastSave="0" documentId="13_ncr:1_{36C427A8-1386-4F6E-83C2-9096FF586DA9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งบ!$A$1:$P$112</definedName>
    <definedName name="_xlnm.Print_Area" localSheetId="3">งบกระแสเงินสด!$A$1:$N$96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14" l="1"/>
  <c r="Q23" i="15"/>
  <c r="H12" i="16" l="1"/>
  <c r="L12" i="16"/>
  <c r="L36" i="14"/>
  <c r="Q53" i="15" l="1"/>
  <c r="L81" i="14"/>
  <c r="J36" i="14"/>
  <c r="N12" i="16"/>
  <c r="N10" i="16"/>
  <c r="J12" i="16"/>
  <c r="J10" i="16"/>
  <c r="O45" i="15"/>
  <c r="O44" i="15"/>
  <c r="O15" i="15"/>
  <c r="O14" i="15"/>
  <c r="Q13" i="15"/>
  <c r="N81" i="14"/>
  <c r="J81" i="14"/>
  <c r="N36" i="14"/>
  <c r="L32" i="14"/>
  <c r="L31" i="14"/>
  <c r="L27" i="14"/>
  <c r="L23" i="14"/>
  <c r="L20" i="14"/>
  <c r="L19" i="14"/>
  <c r="L18" i="14"/>
  <c r="L15" i="14"/>
  <c r="L14" i="14"/>
  <c r="L13" i="14"/>
  <c r="L11" i="14"/>
  <c r="L10" i="14"/>
  <c r="H32" i="14"/>
  <c r="H33" i="14" s="1"/>
  <c r="H31" i="14"/>
  <c r="H27" i="14"/>
  <c r="H23" i="14"/>
  <c r="H20" i="14"/>
  <c r="H19" i="14"/>
  <c r="H18" i="14"/>
  <c r="H15" i="14"/>
  <c r="H14" i="14"/>
  <c r="H13" i="14"/>
  <c r="H11" i="14"/>
  <c r="H10" i="14"/>
  <c r="H16" i="14" s="1"/>
  <c r="N78" i="14"/>
  <c r="L78" i="14"/>
  <c r="J78" i="14"/>
  <c r="H78" i="14"/>
  <c r="N66" i="14"/>
  <c r="L66" i="14"/>
  <c r="J66" i="14"/>
  <c r="H66" i="14"/>
  <c r="N61" i="14"/>
  <c r="L61" i="14"/>
  <c r="H61" i="14"/>
  <c r="J61" i="14"/>
  <c r="J67" i="14" s="1"/>
  <c r="J71" i="14" s="1"/>
  <c r="J73" i="14" s="1"/>
  <c r="O86" i="1"/>
  <c r="M86" i="1"/>
  <c r="K86" i="1"/>
  <c r="I86" i="1"/>
  <c r="A82" i="1"/>
  <c r="O47" i="1"/>
  <c r="M47" i="1"/>
  <c r="K47" i="1"/>
  <c r="I47" i="1"/>
  <c r="A43" i="1"/>
  <c r="Q43" i="15"/>
  <c r="M47" i="15"/>
  <c r="O47" i="15" s="1"/>
  <c r="Q47" i="15" s="1"/>
  <c r="O42" i="15"/>
  <c r="Q42" i="15" s="1"/>
  <c r="Q41" i="15"/>
  <c r="Q40" i="15"/>
  <c r="G16" i="15"/>
  <c r="G19" i="15" s="1"/>
  <c r="K94" i="1" s="1"/>
  <c r="M17" i="15"/>
  <c r="O17" i="15" s="1"/>
  <c r="Q17" i="15" s="1"/>
  <c r="O12" i="15"/>
  <c r="Q12" i="15" s="1"/>
  <c r="Q11" i="15"/>
  <c r="Q10" i="15"/>
  <c r="J21" i="14"/>
  <c r="M63" i="1"/>
  <c r="N21" i="14"/>
  <c r="N33" i="14"/>
  <c r="J33" i="14"/>
  <c r="N16" i="14"/>
  <c r="J16" i="14"/>
  <c r="I25" i="15"/>
  <c r="I96" i="1" s="1"/>
  <c r="G25" i="15"/>
  <c r="I94" i="1" s="1"/>
  <c r="M25" i="15"/>
  <c r="I99" i="1" s="1"/>
  <c r="K25" i="15"/>
  <c r="I97" i="1" s="1"/>
  <c r="O22" i="15"/>
  <c r="Q22" i="15" s="1"/>
  <c r="Q51" i="15"/>
  <c r="M55" i="15"/>
  <c r="M99" i="1" s="1"/>
  <c r="K55" i="15"/>
  <c r="M97" i="1" s="1"/>
  <c r="I55" i="15"/>
  <c r="M96" i="1" s="1"/>
  <c r="G55" i="15"/>
  <c r="M94" i="1" s="1"/>
  <c r="O52" i="15"/>
  <c r="Q52" i="15" s="1"/>
  <c r="N69" i="16"/>
  <c r="L69" i="16"/>
  <c r="J69" i="16"/>
  <c r="H69" i="16"/>
  <c r="M46" i="15"/>
  <c r="K46" i="15"/>
  <c r="K49" i="15" s="1"/>
  <c r="O97" i="1" s="1"/>
  <c r="I46" i="15"/>
  <c r="I49" i="15" s="1"/>
  <c r="O96" i="1" s="1"/>
  <c r="G46" i="15"/>
  <c r="G49" i="15" s="1"/>
  <c r="O94" i="1" s="1"/>
  <c r="M16" i="15"/>
  <c r="K16" i="15"/>
  <c r="K19" i="15" s="1"/>
  <c r="K97" i="1" s="1"/>
  <c r="I16" i="15"/>
  <c r="I19" i="15" s="1"/>
  <c r="K96" i="1" s="1"/>
  <c r="M29" i="1"/>
  <c r="N83" i="16"/>
  <c r="L83" i="16"/>
  <c r="J83" i="16"/>
  <c r="H83" i="16"/>
  <c r="M57" i="1"/>
  <c r="K57" i="1"/>
  <c r="K64" i="1" s="1"/>
  <c r="K29" i="1"/>
  <c r="I57" i="1"/>
  <c r="I29" i="1"/>
  <c r="Q39" i="15"/>
  <c r="I16" i="1"/>
  <c r="M16" i="1"/>
  <c r="Q9" i="15"/>
  <c r="O63" i="1"/>
  <c r="O57" i="1"/>
  <c r="K63" i="1"/>
  <c r="O29" i="1"/>
  <c r="O16" i="1"/>
  <c r="K16" i="1"/>
  <c r="I63" i="1"/>
  <c r="Q21" i="15"/>
  <c r="Q45" i="15" l="1"/>
  <c r="H67" i="14"/>
  <c r="H71" i="14" s="1"/>
  <c r="H73" i="14" s="1"/>
  <c r="O24" i="15" s="1"/>
  <c r="L21" i="14"/>
  <c r="L16" i="14"/>
  <c r="Q15" i="15"/>
  <c r="M19" i="15"/>
  <c r="K99" i="1" s="1"/>
  <c r="N67" i="14"/>
  <c r="N71" i="14" s="1"/>
  <c r="N73" i="14" s="1"/>
  <c r="N79" i="14" s="1"/>
  <c r="L67" i="14"/>
  <c r="L71" i="14" s="1"/>
  <c r="L73" i="14" s="1"/>
  <c r="L33" i="14"/>
  <c r="H21" i="14"/>
  <c r="H22" i="14" s="1"/>
  <c r="H26" i="14" s="1"/>
  <c r="H28" i="14" s="1"/>
  <c r="H36" i="14" s="1"/>
  <c r="J79" i="14"/>
  <c r="M64" i="1"/>
  <c r="I64" i="1"/>
  <c r="M30" i="1"/>
  <c r="M49" i="15"/>
  <c r="O99" i="1" s="1"/>
  <c r="J22" i="14"/>
  <c r="J26" i="14" s="1"/>
  <c r="J28" i="14" s="1"/>
  <c r="N22" i="14"/>
  <c r="N26" i="14" s="1"/>
  <c r="N28" i="14" s="1"/>
  <c r="I30" i="1"/>
  <c r="O30" i="1"/>
  <c r="K30" i="1"/>
  <c r="O64" i="1"/>
  <c r="H79" i="14" l="1"/>
  <c r="H10" i="16"/>
  <c r="H31" i="16" s="1"/>
  <c r="H40" i="16" s="1"/>
  <c r="H43" i="16" s="1"/>
  <c r="H85" i="16" s="1"/>
  <c r="H87" i="16" s="1"/>
  <c r="H81" i="14"/>
  <c r="L22" i="14"/>
  <c r="L26" i="14" s="1"/>
  <c r="L28" i="14" s="1"/>
  <c r="O54" i="15"/>
  <c r="O55" i="15" s="1"/>
  <c r="M100" i="1" s="1"/>
  <c r="M101" i="1" s="1"/>
  <c r="M102" i="1" s="1"/>
  <c r="M113" i="1" s="1"/>
  <c r="L10" i="16"/>
  <c r="L79" i="14"/>
  <c r="L31" i="16"/>
  <c r="L40" i="16" s="1"/>
  <c r="L43" i="16" s="1"/>
  <c r="L85" i="16" s="1"/>
  <c r="L87" i="16" s="1"/>
  <c r="L34" i="14"/>
  <c r="N31" i="16"/>
  <c r="N40" i="16" s="1"/>
  <c r="N43" i="16" s="1"/>
  <c r="N85" i="16" s="1"/>
  <c r="N87" i="16" s="1"/>
  <c r="N34" i="14"/>
  <c r="J31" i="16"/>
  <c r="J40" i="16" s="1"/>
  <c r="J43" i="16" s="1"/>
  <c r="J85" i="16" s="1"/>
  <c r="J87" i="16" s="1"/>
  <c r="J34" i="14"/>
  <c r="H34" i="14"/>
  <c r="O25" i="15"/>
  <c r="I100" i="1" s="1"/>
  <c r="I101" i="1" s="1"/>
  <c r="I102" i="1" s="1"/>
  <c r="I113" i="1" s="1"/>
  <c r="Q54" i="15" l="1"/>
  <c r="Q55" i="15" s="1"/>
  <c r="Q14" i="15"/>
  <c r="Q16" i="15" s="1"/>
  <c r="O16" i="15"/>
  <c r="O18" i="15"/>
  <c r="Q18" i="15" s="1"/>
  <c r="Q44" i="15"/>
  <c r="Q46" i="15" s="1"/>
  <c r="O46" i="15"/>
  <c r="O48" i="15"/>
  <c r="Q48" i="15" s="1"/>
  <c r="Q24" i="15"/>
  <c r="Q25" i="15" s="1"/>
  <c r="Q19" i="15" l="1"/>
  <c r="Q49" i="15"/>
  <c r="O49" i="15"/>
  <c r="O100" i="1" s="1"/>
  <c r="O101" i="1" s="1"/>
  <c r="O102" i="1" s="1"/>
  <c r="O113" i="1" s="1"/>
  <c r="O19" i="15"/>
  <c r="K100" i="1" s="1"/>
  <c r="K101" i="1" s="1"/>
  <c r="K102" i="1" s="1"/>
  <c r="K113" i="1" s="1"/>
</calcChain>
</file>

<file path=xl/sharedStrings.xml><?xml version="1.0" encoding="utf-8"?>
<sst xmlns="http://schemas.openxmlformats.org/spreadsheetml/2006/main" count="388" uniqueCount="218">
  <si>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</si>
  <si>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</si>
  <si>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</si>
  <si>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</si>
  <si>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</si>
  <si>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</si>
  <si>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</si>
  <si>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</si>
  <si>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</si>
  <si>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</si>
  <si>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</si>
  <si>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</si>
  <si>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</si>
  <si>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</si>
  <si>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</si>
  <si>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</si>
  <si>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</si>
  <si>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</si>
  <si>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</si>
  <si>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</si>
  <si>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</si>
  <si>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</si>
  <si>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</si>
  <si>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</si>
  <si>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</si>
  <si>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</si>
  <si>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</si>
  <si>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</si>
  <si>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</si>
  <si>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 xml:space="preserve">จัดสรรสำรองตามกฎหมาย 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</si>
  <si>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</si>
  <si>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</si>
  <si>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</si>
  <si>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</si>
  <si>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</si>
  <si>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</si>
  <si>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</si>
  <si>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</si>
  <si>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</si>
  <si>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</si>
  <si>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</si>
  <si>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</si>
  <si>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</si>
  <si>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</si>
  <si>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</si>
  <si>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</si>
  <si>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</si>
  <si>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</si>
  <si>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</si>
  <si>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</si>
  <si>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</si>
  <si>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</si>
  <si>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</si>
  <si>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</si>
  <si>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</si>
  <si>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</si>
  <si>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</si>
  <si>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</si>
  <si>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</si>
  <si>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</si>
  <si>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</si>
  <si>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</si>
  <si>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</si>
  <si>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</si>
  <si>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</si>
  <si>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</si>
  <si>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</si>
  <si>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</si>
  <si>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</si>
  <si>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</si>
  <si>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</si>
  <si>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</si>
  <si>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</si>
  <si>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</si>
  <si>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</si>
  <si>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</si>
  <si>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</si>
  <si>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</si>
  <si>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</si>
  <si>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</si>
  <si>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</si>
  <si>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</si>
  <si>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</si>
  <si>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</si>
  <si>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</si>
  <si>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</si>
  <si>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</si>
  <si>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</si>
  <si>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</si>
  <si>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</si>
  <si>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</si>
  <si>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</si>
  <si>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</si>
  <si>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</si>
  <si>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</si>
  <si>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</si>
  <si>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</si>
  <si>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</si>
  <si>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</si>
  <si>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</si>
  <si>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</si>
  <si>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</si>
  <si>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</si>
  <si>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</si>
  <si>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</si>
  <si>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</si>
  <si>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</si>
  <si>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</si>
  <si>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</si>
  <si>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</si>
  <si>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</si>
  <si>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</si>
  <si>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</si>
  <si>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</si>
  <si>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</si>
  <si>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</si>
  <si>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</si>
  <si>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</si>
  <si>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</si>
  <si>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</si>
  <si>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</si>
  <si>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</si>
  <si>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</si>
  <si>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</si>
  <si>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</si>
  <si>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</si>
  <si>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</si>
  <si>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</si>
  <si>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</si>
  <si>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</si>
  <si>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</si>
  <si>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</si>
  <si>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</si>
  <si>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</si>
  <si>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</si>
  <si>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</si>
  <si>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</si>
  <si>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</si>
  <si>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</si>
  <si>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</si>
  <si>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</si>
  <si>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</si>
  <si>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</si>
  <si>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</si>
  <si>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</si>
  <si>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</si>
  <si>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</si>
  <si>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</si>
  <si>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</si>
  <si>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</si>
  <si>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</si>
  <si>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</si>
  <si>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</si>
  <si>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</si>
  <si>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</si>
  <si>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</si>
  <si>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</si>
  <si>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</si>
  <si>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</si>
  <si>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</si>
  <si>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</si>
  <si>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</si>
  <si>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ยอดคงเหลือ ณ วันที่ 1 มกราคม 2564</t>
  </si>
  <si>
    <t>5</t>
  </si>
  <si>
    <t>8</t>
  </si>
  <si>
    <t>9</t>
  </si>
  <si>
    <t>23</t>
  </si>
  <si>
    <t>21.3</t>
  </si>
  <si>
    <t>การวัดมูลค่าใหม่ของภาระผูกพันผลประโยชน์พนักงานหลังออกจากงาน</t>
  </si>
  <si>
    <t>ส่วนเกินมูลค่าหุ้น</t>
  </si>
  <si>
    <t>รับชำระค่าหุ้น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</si>
  <si>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</si>
  <si>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</si>
  <si>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</si>
  <si>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</si>
  <si>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</si>
  <si>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</si>
  <si>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</si>
  <si>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</si>
  <si>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</si>
  <si>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</si>
  <si>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</si>
  <si>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</si>
  <si>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หุ้นสามัญ 1,108,859,002 หุ้น มูลค่าหุ้นละ 1.00 บาท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</si>
  <si>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</si>
  <si>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</si>
  <si>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</si>
  <si>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</si>
  <si>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</si>
  <si>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</si>
  <si>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31 ธันวาคม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</si>
  <si>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</si>
  <si>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</si>
  <si>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</si>
  <si>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</si>
  <si>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</si>
  <si>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</si>
  <si>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</si>
  <si>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</si>
  <si>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กำไรเบ็ดเสร็จรวมสำหรับงวด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</si>
  <si>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</si>
  <si>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</si>
  <si>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</si>
  <si>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</si>
  <si>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</si>
  <si>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</si>
  <si>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</si>
  <si>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2564</t>
  </si>
  <si>
    <t>ณ วันที่ 30 มิถุนายน 2565</t>
  </si>
  <si>
    <t>30 มิถุนายน 2565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</si>
  <si>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</si>
  <si>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</si>
  <si>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</si>
  <si>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</si>
  <si>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</si>
  <si>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34.3</t>
  </si>
  <si>
    <t>34.1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</si>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</sst>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20">
    <xf numFmtId="0" fontId="0" fillId="0" borderId="0" xfId="0"/>
    <xf numFmtId="170" fontId="88" fillId="0" borderId="0" xfId="436" applyNumberFormat="1" applyFont="1" applyFill="1"/>
    <xf numFmtId="39" fontId="74" fillId="0" borderId="0" xfId="232" applyNumberFormat="1" applyFont="1" applyFill="1"/>
    <xf numFmtId="39" fontId="88" fillId="0" borderId="0" xfId="436" applyFont="1" applyFill="1" applyAlignment="1">
      <alignment horizontal="right"/>
    </xf>
    <xf numFmtId="39" fontId="89" fillId="0" borderId="0" xfId="436" applyFont="1" applyFill="1" applyAlignment="1">
      <alignment horizontal="right"/>
    </xf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82" fontId="88" fillId="0" borderId="0" xfId="0" applyNumberFormat="1" applyFont="1" applyFill="1" applyAlignment="1">
      <alignment horizontal="center"/>
    </xf>
    <xf numFmtId="169" fontId="88" fillId="0" borderId="14" xfId="436" applyNumberFormat="1" applyFont="1" applyFill="1" applyBorder="1"/>
    <xf numFmtId="169" fontId="89" fillId="0" borderId="0" xfId="436" applyNumberFormat="1" applyFont="1" applyFill="1"/>
    <xf numFmtId="169" fontId="89" fillId="0" borderId="0" xfId="0" applyNumberFormat="1" applyFont="1" applyFill="1"/>
    <xf numFmtId="183" fontId="88" fillId="0" borderId="0" xfId="0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9" fontId="88" fillId="0" borderId="17" xfId="436" applyNumberFormat="1" applyFont="1" applyFill="1" applyBorder="1"/>
    <xf numFmtId="166" fontId="88" fillId="0" borderId="17" xfId="82" applyFont="1" applyFill="1" applyBorder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66" fontId="88" fillId="0" borderId="0" xfId="141" applyFont="1" applyFill="1"/>
    <xf numFmtId="167" fontId="88" fillId="0" borderId="0" xfId="0" quotePrefix="1" applyNumberFormat="1" applyFont="1" applyFill="1" applyAlignment="1">
      <alignment horizontal="center"/>
    </xf>
    <xf numFmtId="168" fontId="88" fillId="0" borderId="0" xfId="82" applyNumberFormat="1" applyFont="1" applyFill="1"/>
    <xf numFmtId="39" fontId="76" fillId="0" borderId="0" xfId="232" applyNumberFormat="1" applyFont="1" applyFill="1"/>
    <xf numFmtId="39" fontId="74" fillId="0" borderId="0" xfId="437" applyFont="1" applyFill="1" applyAlignment="1">
      <alignment horizontal="right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14" xfId="437" applyFont="1" applyFill="1" applyBorder="1" applyAlignment="1">
      <alignment horizontal="right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88" fillId="0" borderId="0" xfId="0" quotePrefix="1" applyNumberFormat="1" applyFont="1" applyFill="1" applyAlignment="1">
      <alignment horizontal="center"/>
    </xf>
    <xf numFmtId="39" fontId="74" fillId="0" borderId="0" xfId="232" quotePrefix="1" applyNumberFormat="1" applyFont="1" applyFill="1" applyAlignment="1">
      <alignment horizontal="center"/>
    </xf>
    <xf numFmtId="10" fontId="88" fillId="0" borderId="0" xfId="320" applyNumberFormat="1" applyFont="1" applyFill="1"/>
    <xf numFmtId="39" fontId="89" fillId="0" borderId="0" xfId="0" applyNumberFormat="1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320" applyNumberFormat="1" applyFont="1" applyFill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185" fontId="88" fillId="0" borderId="15" xfId="436" applyNumberFormat="1" applyFont="1" applyFill="1" applyBorder="1"/>
    <xf numFmtId="39" fontId="88" fillId="0" borderId="0" xfId="436" applyNumberFormat="1" applyFont="1" applyFill="1"/>
    <xf numFmtId="39" fontId="88" fillId="0" borderId="0" xfId="0" applyNumberFormat="1" applyFont="1" applyFill="1"/>
    <xf numFmtId="39" fontId="88" fillId="0" borderId="14" xfId="436" applyNumberFormat="1" applyFont="1" applyFill="1" applyBorder="1"/>
    <xf numFmtId="39" fontId="89" fillId="0" borderId="0" xfId="436" applyNumberFormat="1" applyFont="1" applyFill="1"/>
    <xf numFmtId="39" fontId="88" fillId="0" borderId="16" xfId="436" applyNumberFormat="1" applyFont="1" applyFill="1" applyBorder="1"/>
    <xf numFmtId="39" fontId="88" fillId="0" borderId="15" xfId="436" applyNumberFormat="1" applyFont="1" applyFill="1" applyBorder="1"/>
    <xf numFmtId="39" fontId="74" fillId="0" borderId="0" xfId="437" applyNumberFormat="1" applyFont="1" applyFill="1" applyAlignment="1">
      <alignment horizontal="right"/>
    </xf>
    <xf numFmtId="39" fontId="74" fillId="0" borderId="16" xfId="437" applyNumberFormat="1" applyFont="1" applyFill="1" applyBorder="1" applyAlignment="1">
      <alignment horizontal="right"/>
    </xf>
    <xf numFmtId="39" fontId="74" fillId="0" borderId="16" xfId="23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143" applyNumberFormat="1" applyFont="1" applyFill="1" applyAlignment="1">
      <alignment horizontal="right"/>
    </xf>
    <xf numFmtId="39" fontId="88" fillId="0" borderId="0" xfId="436" applyNumberFormat="1" applyFont="1" applyFill="1" applyAlignment="1">
      <alignment horizontal="center"/>
    </xf>
    <xf numFmtId="39" fontId="88" fillId="0" borderId="0" xfId="290" applyNumberFormat="1" applyFont="1" applyFill="1"/>
    <xf numFmtId="39" fontId="88" fillId="0" borderId="0" xfId="437" applyNumberFormat="1" applyFont="1" applyFill="1" applyAlignment="1">
      <alignment horizontal="right"/>
    </xf>
    <xf numFmtId="39" fontId="88" fillId="0" borderId="14" xfId="436" applyNumberFormat="1" applyFont="1" applyFill="1" applyBorder="1" applyAlignment="1">
      <alignment horizontal="center"/>
    </xf>
    <xf numFmtId="39" fontId="74" fillId="0" borderId="14" xfId="437" applyNumberFormat="1" applyFont="1" applyFill="1" applyBorder="1" applyAlignment="1">
      <alignment horizontal="right"/>
    </xf>
    <xf numFmtId="39" fontId="88" fillId="0" borderId="0" xfId="0" applyNumberFormat="1" applyFont="1" applyFill="1" applyAlignment="1">
      <alignment horizontal="center"/>
    </xf>
    <xf numFmtId="39" fontId="89" fillId="0" borderId="0" xfId="290" applyNumberFormat="1" applyFont="1" applyFill="1"/>
    <xf numFmtId="39" fontId="88" fillId="0" borderId="0" xfId="145" applyNumberFormat="1" applyFont="1" applyFill="1"/>
    <xf numFmtId="39" fontId="88" fillId="0" borderId="0" xfId="436" applyNumberFormat="1" applyFont="1" applyFill="1" applyBorder="1"/>
    <xf numFmtId="39" fontId="88" fillId="0" borderId="0" xfId="290" applyNumberFormat="1" applyFont="1" applyFill="1" applyBorder="1"/>
    <xf numFmtId="39" fontId="88" fillId="0" borderId="16" xfId="290" applyNumberFormat="1" applyFont="1" applyFill="1" applyBorder="1"/>
    <xf numFmtId="39" fontId="74" fillId="0" borderId="0" xfId="436" applyNumberFormat="1" applyFont="1" applyFill="1"/>
    <xf numFmtId="39" fontId="74" fillId="0" borderId="0" xfId="290" applyNumberFormat="1" applyFont="1" applyFill="1"/>
    <xf numFmtId="39" fontId="74" fillId="0" borderId="15" xfId="437" applyNumberFormat="1" applyFont="1" applyFill="1" applyBorder="1" applyAlignment="1">
      <alignment horizontal="right"/>
    </xf>
    <xf numFmtId="39" fontId="74" fillId="0" borderId="0" xfId="232" applyNumberFormat="1" applyFont="1" applyFill="1" applyBorder="1"/>
    <xf numFmtId="39" fontId="74" fillId="0" borderId="0" xfId="437" applyNumberFormat="1" applyFont="1" applyFill="1" applyBorder="1" applyAlignment="1">
      <alignment horizontal="right"/>
    </xf>
    <xf numFmtId="10" fontId="89" fillId="0" borderId="0" xfId="305" quotePrefix="1" applyNumberFormat="1" applyFont="1" applyFill="1" applyAlignment="1">
      <alignment horizontal="center"/>
    </xf>
    <xf numFmtId="43" fontId="88" fillId="0" borderId="0" xfId="436" applyNumberFormat="1" applyFont="1" applyFill="1"/>
    <xf numFmtId="39" fontId="74" fillId="0" borderId="16" xfId="143" applyNumberFormat="1" applyFont="1" applyFill="1" applyBorder="1"/>
    <xf numFmtId="43" fontId="88" fillId="0" borderId="14" xfId="436" applyNumberFormat="1" applyFont="1" applyFill="1" applyBorder="1"/>
    <xf numFmtId="181" fontId="74" fillId="0" borderId="18" xfId="245" quotePrefix="1" applyNumberFormat="1" applyFont="1" applyFill="1" applyBorder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81" fontId="74" fillId="0" borderId="14" xfId="245" quotePrefix="1" applyNumberFormat="1" applyFont="1" applyFill="1" applyBorder="1" applyAlignment="1">
      <alignment horizontal="center"/>
    </xf>
    <xf numFmtId="39" fontId="88" fillId="0" borderId="16" xfId="145" applyNumberFormat="1" applyFont="1" applyFill="1" applyBorder="1"/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Font="1" applyFill="1" applyAlignment="1">
      <alignment horizontal="center"/>
    </xf>
    <xf numFmtId="39" fontId="74" fillId="0" borderId="0" xfId="437" applyNumberFormat="1" applyFont="1" applyFill="1" applyAlignment="1" applyProtection="1">
      <alignment horizontal="center"/>
    </xf>
    <xf numFmtId="39" fontId="88" fillId="0" borderId="16" xfId="436" applyFont="1" applyFill="1" applyBorder="1" applyAlignment="1">
      <alignment horizontal="center"/>
    </xf>
    <xf numFmtId="39" fontId="74" fillId="0" borderId="14" xfId="437" applyFont="1" applyFill="1" applyBorder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3"/>
  <sheetViews>
    <sheetView view="pageBreakPreview" topLeftCell="A88" zoomScale="80" zoomScaleNormal="100" zoomScaleSheetLayoutView="80" workbookViewId="0">
      <selection activeCell="G63" sqref="G63"/>
    </sheetView>
  </sheetViews>
  <sheetFormatPr defaultColWidth="9.109375" defaultRowHeight="26.25" customHeight="1"/>
  <cols>
    <col min="1" max="1" width="5.44140625" style="74" customWidth="1"/>
    <col min="2" max="4" width="6.44140625" style="74" customWidth="1"/>
    <col min="5" max="5" width="8.44140625" style="74" customWidth="1"/>
    <col min="6" max="6" width="18.44140625" style="74" customWidth="1"/>
    <col min="7" max="7" width="8" style="74" customWidth="1"/>
    <col min="8" max="8" width="1.44140625" style="74" customWidth="1"/>
    <col min="9" max="9" width="17.5546875" style="74" customWidth="1"/>
    <col min="10" max="10" width="0.88671875" style="74" customWidth="1"/>
    <col min="11" max="11" width="17.5546875" style="74" customWidth="1"/>
    <col min="12" max="12" width="0.88671875" style="74" customWidth="1"/>
    <col min="13" max="13" width="17.5546875" style="74" customWidth="1"/>
    <col min="14" max="14" width="0.88671875" style="74" customWidth="1"/>
    <col min="15" max="15" width="17.5546875" style="74" customWidth="1"/>
    <col min="16" max="16" width="4.44140625" style="74" customWidth="1"/>
    <col min="17" max="17" width="18.5546875" style="91" bestFit="1" customWidth="1"/>
    <col min="18" max="19" width="15.44140625" style="74" bestFit="1" customWidth="1"/>
    <col min="20" max="16384" width="9.109375" style="74"/>
  </cols>
  <sheetData>
    <row r="1" spans="1:18" s="59" customFormat="1" ht="26.25" customHeight="1">
      <c r="A1" s="115" t="s">
        <v>152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Q1" s="5"/>
    </row>
    <row r="2" spans="1:18" s="59" customFormat="1" ht="26.25" customHeight="1">
      <c r="A2" s="115" t="s">
        <v>46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Q2" s="5"/>
    </row>
    <row r="3" spans="1:18" s="59" customFormat="1" ht="26.25" customHeight="1">
      <c r="A3" s="115" t="s">
        <v>208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Q3" s="5"/>
    </row>
    <row r="4" spans="1:18" s="59" customFormat="1" ht="26.25" customHeight="1">
      <c r="A4" s="6"/>
      <c r="B4" s="6"/>
      <c r="C4" s="6"/>
      <c r="D4" s="6"/>
      <c r="E4" s="6"/>
      <c r="F4" s="6"/>
      <c r="G4" s="6"/>
      <c r="H4" s="6"/>
      <c r="I4" s="6"/>
      <c r="J4" s="6"/>
      <c r="L4" s="6"/>
      <c r="M4" s="6"/>
      <c r="N4" s="6"/>
      <c r="Q4" s="5"/>
    </row>
    <row r="5" spans="1:18" s="59" customFormat="1" ht="26.25" customHeight="1">
      <c r="A5" s="6"/>
      <c r="B5" s="6"/>
      <c r="C5" s="6"/>
      <c r="D5" s="6"/>
      <c r="E5" s="6"/>
      <c r="F5" s="6"/>
      <c r="G5" s="112"/>
      <c r="H5" s="112"/>
      <c r="I5" s="112"/>
      <c r="J5" s="112"/>
      <c r="K5" s="7"/>
      <c r="L5" s="112"/>
      <c r="M5" s="112"/>
      <c r="N5" s="112"/>
      <c r="O5" s="7" t="s">
        <v>71</v>
      </c>
      <c r="Q5" s="5"/>
    </row>
    <row r="6" spans="1:18" s="59" customFormat="1" ht="26.25" customHeight="1">
      <c r="A6" s="6"/>
      <c r="B6" s="6"/>
      <c r="C6" s="6"/>
      <c r="D6" s="6"/>
      <c r="E6" s="6"/>
      <c r="F6" s="6"/>
      <c r="G6" s="112"/>
      <c r="H6" s="112"/>
      <c r="I6" s="8"/>
      <c r="J6" s="8" t="s">
        <v>145</v>
      </c>
      <c r="K6" s="9"/>
      <c r="L6" s="112"/>
      <c r="M6" s="8"/>
      <c r="N6" s="8" t="s">
        <v>85</v>
      </c>
      <c r="O6" s="9"/>
      <c r="Q6" s="5"/>
    </row>
    <row r="7" spans="1:18" s="59" customFormat="1" ht="26.25" customHeight="1">
      <c r="B7" s="6"/>
      <c r="C7" s="6" t="s">
        <v>16</v>
      </c>
      <c r="D7" s="6"/>
      <c r="E7" s="6"/>
      <c r="G7" s="112" t="s">
        <v>6</v>
      </c>
      <c r="H7" s="112"/>
      <c r="I7" s="106" t="s">
        <v>209</v>
      </c>
      <c r="J7" s="74"/>
      <c r="K7" s="106" t="s">
        <v>190</v>
      </c>
      <c r="L7" s="91"/>
      <c r="M7" s="106" t="s">
        <v>209</v>
      </c>
      <c r="N7" s="74"/>
      <c r="O7" s="106" t="s">
        <v>190</v>
      </c>
      <c r="P7" s="6"/>
      <c r="Q7" s="5"/>
    </row>
    <row r="8" spans="1:18" s="59" customFormat="1" ht="26.25" customHeight="1">
      <c r="B8" s="6"/>
      <c r="C8" s="6"/>
      <c r="D8" s="6"/>
      <c r="E8" s="6"/>
      <c r="G8" s="112"/>
      <c r="H8" s="112"/>
      <c r="I8" s="107" t="s">
        <v>195</v>
      </c>
      <c r="J8" s="74"/>
      <c r="K8" s="107" t="s">
        <v>196</v>
      </c>
      <c r="L8" s="91"/>
      <c r="M8" s="107" t="s">
        <v>195</v>
      </c>
      <c r="N8" s="74"/>
      <c r="O8" s="107" t="s">
        <v>196</v>
      </c>
      <c r="P8" s="6"/>
      <c r="Q8" s="5"/>
    </row>
    <row r="9" spans="1:18" s="59" customFormat="1" ht="26.25" customHeight="1">
      <c r="B9" s="6"/>
      <c r="C9" s="6"/>
      <c r="D9" s="6"/>
      <c r="E9" s="6"/>
      <c r="G9" s="112"/>
      <c r="H9" s="112"/>
      <c r="I9" s="107" t="s">
        <v>197</v>
      </c>
      <c r="J9" s="74"/>
      <c r="K9" s="107"/>
      <c r="L9" s="91"/>
      <c r="M9" s="107" t="s">
        <v>197</v>
      </c>
      <c r="N9" s="74"/>
      <c r="O9" s="107"/>
      <c r="P9" s="6"/>
      <c r="Q9" s="5"/>
    </row>
    <row r="10" spans="1:18" s="59" customFormat="1" ht="26.25" customHeight="1">
      <c r="A10" s="10" t="s">
        <v>8</v>
      </c>
      <c r="B10" s="11"/>
      <c r="C10" s="11"/>
      <c r="D10" s="11"/>
      <c r="E10" s="11"/>
      <c r="G10" s="11"/>
      <c r="H10" s="11"/>
      <c r="I10" s="11"/>
      <c r="K10" s="11"/>
      <c r="M10" s="11"/>
      <c r="O10" s="11"/>
      <c r="Q10" s="5"/>
    </row>
    <row r="11" spans="1:18" ht="26.25" customHeight="1">
      <c r="A11" s="60" t="s">
        <v>39</v>
      </c>
      <c r="B11" s="61"/>
      <c r="C11" s="61"/>
      <c r="D11" s="61"/>
      <c r="E11" s="61"/>
      <c r="G11" s="111" t="s">
        <v>163</v>
      </c>
      <c r="H11" s="111"/>
      <c r="I11" s="12">
        <v>52145231.310000002</v>
      </c>
      <c r="J11" s="13"/>
      <c r="K11" s="12">
        <v>55101265.780000001</v>
      </c>
      <c r="L11" s="13"/>
      <c r="M11" s="12">
        <v>48588915.890000001</v>
      </c>
      <c r="N11" s="13"/>
      <c r="O11" s="12">
        <v>51291095.43</v>
      </c>
    </row>
    <row r="12" spans="1:18" ht="26.25" customHeight="1">
      <c r="A12" s="60" t="s">
        <v>121</v>
      </c>
      <c r="B12" s="60"/>
      <c r="C12" s="61"/>
      <c r="D12" s="61"/>
      <c r="E12" s="61"/>
      <c r="G12" s="111" t="s">
        <v>159</v>
      </c>
      <c r="H12" s="111"/>
      <c r="I12" s="12">
        <v>1560924781.9900002</v>
      </c>
      <c r="J12" s="13"/>
      <c r="K12" s="12">
        <v>1645986581.6799994</v>
      </c>
      <c r="L12" s="13"/>
      <c r="M12" s="12">
        <v>1560924781.9900002</v>
      </c>
      <c r="N12" s="13"/>
      <c r="O12" s="12">
        <v>1645986581.6799994</v>
      </c>
      <c r="Q12" s="14"/>
    </row>
    <row r="13" spans="1:18" ht="26.25" customHeight="1">
      <c r="A13" s="60" t="s">
        <v>108</v>
      </c>
      <c r="B13" s="61"/>
      <c r="C13" s="61"/>
      <c r="D13" s="61"/>
      <c r="E13" s="61"/>
      <c r="G13" s="111" t="s">
        <v>164</v>
      </c>
      <c r="H13" s="111"/>
      <c r="I13" s="12">
        <v>18665610.139999993</v>
      </c>
      <c r="J13" s="13"/>
      <c r="K13" s="12">
        <v>18189014.870000001</v>
      </c>
      <c r="L13" s="13"/>
      <c r="M13" s="12">
        <v>15012531.319999991</v>
      </c>
      <c r="N13" s="13"/>
      <c r="O13" s="12">
        <v>15472890.050000001</v>
      </c>
    </row>
    <row r="14" spans="1:18" ht="26.25" customHeight="1">
      <c r="A14" s="60" t="s">
        <v>134</v>
      </c>
      <c r="B14" s="61"/>
      <c r="C14" s="61"/>
      <c r="D14" s="61"/>
      <c r="E14" s="61"/>
      <c r="G14" s="111" t="s">
        <v>165</v>
      </c>
      <c r="H14" s="111"/>
      <c r="I14" s="12">
        <v>217500000</v>
      </c>
      <c r="J14" s="13"/>
      <c r="K14" s="12">
        <v>225500000</v>
      </c>
      <c r="L14" s="13"/>
      <c r="M14" s="12">
        <v>217500000</v>
      </c>
      <c r="N14" s="13"/>
      <c r="O14" s="12">
        <v>225500000</v>
      </c>
    </row>
    <row r="15" spans="1:18" ht="26.25" customHeight="1">
      <c r="A15" s="60" t="s">
        <v>49</v>
      </c>
      <c r="B15" s="61"/>
      <c r="C15" s="61"/>
      <c r="D15" s="61"/>
      <c r="E15" s="61"/>
      <c r="G15" s="111" t="s">
        <v>24</v>
      </c>
      <c r="H15" s="111"/>
      <c r="I15" s="12">
        <v>17253909.299999986</v>
      </c>
      <c r="J15" s="13"/>
      <c r="K15" s="12">
        <v>37395216</v>
      </c>
      <c r="L15" s="13"/>
      <c r="M15" s="12">
        <v>17253909.299999986</v>
      </c>
      <c r="N15" s="13"/>
      <c r="O15" s="12">
        <v>37395216</v>
      </c>
      <c r="Q15" s="16"/>
    </row>
    <row r="16" spans="1:18" ht="26.25" customHeight="1">
      <c r="A16" s="61"/>
      <c r="B16" s="10" t="s">
        <v>64</v>
      </c>
      <c r="C16" s="61"/>
      <c r="D16" s="61"/>
      <c r="E16" s="61"/>
      <c r="G16" s="3"/>
      <c r="H16" s="3"/>
      <c r="I16" s="17">
        <f>SUM(I11:I15)</f>
        <v>1866489532.7400002</v>
      </c>
      <c r="J16" s="13"/>
      <c r="K16" s="17">
        <f>SUM(K11:K15)</f>
        <v>1982172078.3299992</v>
      </c>
      <c r="L16" s="13"/>
      <c r="M16" s="17">
        <f>SUM(M11:M15)</f>
        <v>1859280138.5000002</v>
      </c>
      <c r="N16" s="13"/>
      <c r="O16" s="17">
        <f>SUM(O11:O15)</f>
        <v>1975645783.1599994</v>
      </c>
      <c r="Q16" s="14"/>
      <c r="R16" s="15"/>
    </row>
    <row r="17" spans="1:17" s="59" customFormat="1" ht="26.25" customHeight="1">
      <c r="A17" s="10" t="s">
        <v>22</v>
      </c>
      <c r="B17" s="10"/>
      <c r="C17" s="11"/>
      <c r="D17" s="11"/>
      <c r="E17" s="11"/>
      <c r="G17" s="4"/>
      <c r="H17" s="4"/>
      <c r="I17" s="18"/>
      <c r="J17" s="19"/>
      <c r="K17" s="18"/>
      <c r="L17" s="19"/>
      <c r="M17" s="18"/>
      <c r="N17" s="19"/>
      <c r="O17" s="18"/>
      <c r="Q17" s="5"/>
    </row>
    <row r="18" spans="1:17" ht="26.25" customHeight="1">
      <c r="A18" s="60" t="s">
        <v>83</v>
      </c>
      <c r="B18" s="60"/>
      <c r="C18" s="61"/>
      <c r="D18" s="61"/>
      <c r="E18" s="61"/>
      <c r="G18" s="111" t="s">
        <v>159</v>
      </c>
      <c r="H18" s="111"/>
      <c r="I18" s="12">
        <v>2479103167.7900004</v>
      </c>
      <c r="J18" s="13"/>
      <c r="K18" s="12">
        <v>2657796854.54</v>
      </c>
      <c r="L18" s="13"/>
      <c r="M18" s="12">
        <v>2479103167.7900004</v>
      </c>
      <c r="N18" s="13"/>
      <c r="O18" s="12">
        <v>2657796854.54</v>
      </c>
      <c r="Q18" s="20"/>
    </row>
    <row r="19" spans="1:17" ht="26.25" customHeight="1">
      <c r="A19" s="60" t="s">
        <v>143</v>
      </c>
      <c r="B19" s="60"/>
      <c r="C19" s="61"/>
      <c r="D19" s="61"/>
      <c r="E19" s="61"/>
      <c r="G19" s="111" t="s">
        <v>0</v>
      </c>
      <c r="H19" s="111"/>
      <c r="I19" s="12">
        <v>0</v>
      </c>
      <c r="J19" s="13"/>
      <c r="K19" s="12">
        <v>0</v>
      </c>
      <c r="L19" s="13"/>
      <c r="M19" s="12">
        <v>5000000</v>
      </c>
      <c r="N19" s="13"/>
      <c r="O19" s="12">
        <v>5000000</v>
      </c>
      <c r="Q19" s="20"/>
    </row>
    <row r="20" spans="1:17" ht="26.25" customHeight="1">
      <c r="A20" s="60" t="s">
        <v>133</v>
      </c>
      <c r="B20" s="60"/>
      <c r="C20" s="61"/>
      <c r="D20" s="61"/>
      <c r="E20" s="61"/>
      <c r="G20" s="111" t="s">
        <v>61</v>
      </c>
      <c r="H20" s="111"/>
      <c r="I20" s="12">
        <v>74151296.370000005</v>
      </c>
      <c r="J20" s="13"/>
      <c r="K20" s="12">
        <v>70008174.019999996</v>
      </c>
      <c r="L20" s="13"/>
      <c r="M20" s="12">
        <v>36000000</v>
      </c>
      <c r="N20" s="13"/>
      <c r="O20" s="12">
        <v>36000000</v>
      </c>
      <c r="Q20" s="14"/>
    </row>
    <row r="21" spans="1:17" ht="26.25" customHeight="1">
      <c r="A21" s="60" t="s">
        <v>150</v>
      </c>
      <c r="B21" s="60"/>
      <c r="C21" s="61"/>
      <c r="D21" s="61"/>
      <c r="E21" s="61"/>
      <c r="G21" s="111" t="s">
        <v>25</v>
      </c>
      <c r="H21" s="111"/>
      <c r="I21" s="12">
        <v>0</v>
      </c>
      <c r="J21" s="13"/>
      <c r="K21" s="12">
        <v>0</v>
      </c>
      <c r="L21" s="13"/>
      <c r="M21" s="12">
        <v>0</v>
      </c>
      <c r="N21" s="13"/>
      <c r="O21" s="12">
        <v>0</v>
      </c>
      <c r="Q21" s="14"/>
    </row>
    <row r="22" spans="1:17" ht="26.25" customHeight="1">
      <c r="A22" s="60" t="s">
        <v>113</v>
      </c>
      <c r="B22" s="60"/>
      <c r="C22" s="61"/>
      <c r="D22" s="61"/>
      <c r="E22" s="61"/>
      <c r="G22" s="111" t="s">
        <v>86</v>
      </c>
      <c r="H22" s="111"/>
      <c r="I22" s="12">
        <v>2860902.66</v>
      </c>
      <c r="J22" s="13"/>
      <c r="K22" s="12">
        <v>2153019.6000000015</v>
      </c>
      <c r="L22" s="13"/>
      <c r="M22" s="12">
        <v>2860902.66</v>
      </c>
      <c r="N22" s="13"/>
      <c r="O22" s="12">
        <v>2153019.6000000015</v>
      </c>
    </row>
    <row r="23" spans="1:17" ht="26.25" customHeight="1">
      <c r="A23" s="60" t="s">
        <v>50</v>
      </c>
      <c r="B23" s="61"/>
      <c r="C23" s="61"/>
      <c r="D23" s="61"/>
      <c r="E23" s="61"/>
      <c r="G23" s="111" t="s">
        <v>114</v>
      </c>
      <c r="H23" s="111"/>
      <c r="I23" s="12">
        <v>31544630.249999981</v>
      </c>
      <c r="J23" s="13"/>
      <c r="K23" s="12">
        <v>35820768.600000039</v>
      </c>
      <c r="L23" s="13"/>
      <c r="M23" s="12">
        <v>28636049.519999981</v>
      </c>
      <c r="N23" s="13"/>
      <c r="O23" s="12">
        <v>34124351.260000035</v>
      </c>
    </row>
    <row r="24" spans="1:17" ht="26.25" customHeight="1">
      <c r="A24" s="60" t="s">
        <v>146</v>
      </c>
      <c r="B24" s="61"/>
      <c r="C24" s="61"/>
      <c r="D24" s="61"/>
      <c r="E24" s="61"/>
      <c r="G24" s="111" t="s">
        <v>136</v>
      </c>
      <c r="H24" s="111"/>
      <c r="I24" s="12">
        <v>39069969.229999997</v>
      </c>
      <c r="J24" s="13"/>
      <c r="K24" s="12">
        <v>27096159.969999999</v>
      </c>
      <c r="L24" s="13"/>
      <c r="M24" s="12">
        <v>39069969.229999997</v>
      </c>
      <c r="N24" s="13"/>
      <c r="O24" s="12">
        <v>27096159.969999999</v>
      </c>
    </row>
    <row r="25" spans="1:17" ht="26.25" customHeight="1">
      <c r="A25" s="60" t="s">
        <v>118</v>
      </c>
      <c r="B25" s="61"/>
      <c r="C25" s="61"/>
      <c r="D25" s="61"/>
      <c r="E25" s="61"/>
      <c r="G25" s="111" t="s">
        <v>141</v>
      </c>
      <c r="H25" s="111"/>
      <c r="I25" s="12">
        <v>3223625.9499999997</v>
      </c>
      <c r="J25" s="13"/>
      <c r="K25" s="12">
        <v>766074.80999999959</v>
      </c>
      <c r="L25" s="13"/>
      <c r="M25" s="12">
        <v>2882059.7199999997</v>
      </c>
      <c r="N25" s="13"/>
      <c r="O25" s="12">
        <v>645587.84999999963</v>
      </c>
    </row>
    <row r="26" spans="1:17" ht="26.25" customHeight="1">
      <c r="A26" s="60" t="s">
        <v>56</v>
      </c>
      <c r="B26" s="61"/>
      <c r="C26" s="61"/>
      <c r="D26" s="61"/>
      <c r="E26" s="61"/>
      <c r="G26" s="108" t="s">
        <v>215</v>
      </c>
      <c r="H26" s="111"/>
      <c r="I26" s="12">
        <v>61699190.409999989</v>
      </c>
      <c r="J26" s="13"/>
      <c r="K26" s="12">
        <v>69411600.75</v>
      </c>
      <c r="L26" s="13"/>
      <c r="M26" s="12">
        <v>62414925.959999986</v>
      </c>
      <c r="N26" s="13"/>
      <c r="O26" s="12">
        <v>70127336.299999997</v>
      </c>
    </row>
    <row r="27" spans="1:17" ht="26.25" customHeight="1">
      <c r="A27" s="60" t="s">
        <v>41</v>
      </c>
      <c r="B27" s="61"/>
      <c r="C27" s="61"/>
      <c r="D27" s="61"/>
      <c r="E27" s="61"/>
      <c r="G27" s="111" t="s">
        <v>144</v>
      </c>
      <c r="H27" s="111"/>
      <c r="I27" s="12">
        <v>1536961.58</v>
      </c>
      <c r="J27" s="13"/>
      <c r="K27" s="12">
        <v>1534942.75</v>
      </c>
      <c r="L27" s="13"/>
      <c r="M27" s="12">
        <v>76000</v>
      </c>
      <c r="N27" s="13"/>
      <c r="O27" s="12">
        <v>76000</v>
      </c>
    </row>
    <row r="28" spans="1:17" ht="26.25" customHeight="1">
      <c r="A28" s="60" t="s">
        <v>40</v>
      </c>
      <c r="B28" s="61"/>
      <c r="C28" s="61"/>
      <c r="D28" s="61"/>
      <c r="E28" s="61"/>
      <c r="H28" s="3"/>
      <c r="I28" s="12">
        <v>2439750.1399999997</v>
      </c>
      <c r="J28" s="13"/>
      <c r="K28" s="12">
        <v>2625792.1399999997</v>
      </c>
      <c r="L28" s="13"/>
      <c r="M28" s="12">
        <v>1874750.1399999997</v>
      </c>
      <c r="N28" s="13"/>
      <c r="O28" s="12">
        <v>1910792.14</v>
      </c>
    </row>
    <row r="29" spans="1:17" ht="26.25" customHeight="1">
      <c r="A29" s="59"/>
      <c r="B29" s="10" t="s">
        <v>63</v>
      </c>
      <c r="C29" s="11"/>
      <c r="D29" s="11"/>
      <c r="E29" s="61"/>
      <c r="G29" s="61"/>
      <c r="H29" s="61"/>
      <c r="I29" s="17">
        <f>SUM(I18:I28)</f>
        <v>2695629494.3799996</v>
      </c>
      <c r="J29" s="13"/>
      <c r="K29" s="17">
        <f>SUM(K18:K28)</f>
        <v>2867213387.1799994</v>
      </c>
      <c r="L29" s="13"/>
      <c r="M29" s="17">
        <f>SUM(M18:M28)</f>
        <v>2657917825.02</v>
      </c>
      <c r="N29" s="13"/>
      <c r="O29" s="17">
        <f>SUM(O18:O28)</f>
        <v>2834930101.6599998</v>
      </c>
    </row>
    <row r="30" spans="1:17" ht="26.25" customHeight="1" thickBot="1">
      <c r="A30" s="10" t="s">
        <v>9</v>
      </c>
      <c r="B30" s="11"/>
      <c r="C30" s="11"/>
      <c r="D30" s="11"/>
      <c r="E30" s="61"/>
      <c r="G30" s="61"/>
      <c r="H30" s="61"/>
      <c r="I30" s="21">
        <f>+I16+I29</f>
        <v>4562119027.1199999</v>
      </c>
      <c r="J30" s="13"/>
      <c r="K30" s="21">
        <f>+K16+K29</f>
        <v>4849385465.5099983</v>
      </c>
      <c r="L30" s="13"/>
      <c r="M30" s="21">
        <f>+M16+M29</f>
        <v>4517197963.5200005</v>
      </c>
      <c r="N30" s="13"/>
      <c r="O30" s="21">
        <f>+O16+O29</f>
        <v>4810575884.8199997</v>
      </c>
    </row>
    <row r="31" spans="1:17" ht="26.25" customHeight="1" thickTop="1">
      <c r="A31" s="60"/>
      <c r="B31" s="61"/>
      <c r="C31" s="61"/>
      <c r="D31" s="61"/>
      <c r="E31" s="61"/>
      <c r="G31" s="61"/>
      <c r="H31" s="61"/>
      <c r="I31" s="15"/>
      <c r="J31" s="13"/>
      <c r="K31" s="12"/>
      <c r="L31" s="13"/>
      <c r="M31" s="15"/>
      <c r="N31" s="15"/>
      <c r="O31" s="15"/>
    </row>
    <row r="32" spans="1:17" ht="26.25" customHeight="1">
      <c r="A32" s="60"/>
      <c r="B32" s="61"/>
      <c r="C32" s="61"/>
      <c r="D32" s="61"/>
      <c r="E32" s="61"/>
      <c r="G32" s="61"/>
      <c r="H32" s="61"/>
      <c r="I32" s="12"/>
      <c r="J32" s="13"/>
      <c r="K32" s="12"/>
      <c r="L32" s="13"/>
      <c r="M32" s="12"/>
      <c r="N32" s="13"/>
      <c r="O32" s="12"/>
    </row>
    <row r="33" spans="1:17" ht="26.25" customHeight="1">
      <c r="A33" s="60" t="s">
        <v>7</v>
      </c>
      <c r="B33" s="61"/>
      <c r="C33" s="61"/>
      <c r="D33" s="61"/>
      <c r="E33" s="61"/>
      <c r="G33" s="61"/>
      <c r="H33" s="61"/>
      <c r="I33" s="12"/>
      <c r="J33" s="13"/>
      <c r="K33" s="12"/>
      <c r="L33" s="13"/>
      <c r="M33" s="12"/>
      <c r="N33" s="13"/>
      <c r="O33" s="12"/>
    </row>
    <row r="34" spans="1:17" ht="21.6">
      <c r="A34" s="60"/>
      <c r="B34" s="61"/>
      <c r="C34" s="61"/>
      <c r="D34" s="61"/>
      <c r="E34" s="61"/>
      <c r="G34" s="61"/>
      <c r="H34" s="61"/>
      <c r="I34" s="12"/>
      <c r="J34" s="13"/>
      <c r="K34" s="12"/>
      <c r="L34" s="13"/>
      <c r="M34" s="12"/>
      <c r="N34" s="13"/>
      <c r="O34" s="12"/>
    </row>
    <row r="35" spans="1:17" ht="26.25" customHeight="1">
      <c r="B35" s="61"/>
      <c r="C35" s="61"/>
      <c r="D35" s="61"/>
      <c r="E35" s="61"/>
      <c r="G35" s="61"/>
      <c r="H35" s="61"/>
      <c r="I35" s="12"/>
      <c r="J35" s="13"/>
      <c r="K35" s="12"/>
      <c r="L35" s="13"/>
      <c r="M35" s="12"/>
      <c r="N35" s="13"/>
      <c r="O35" s="12"/>
    </row>
    <row r="36" spans="1:17" ht="26.25" customHeight="1">
      <c r="B36" s="61"/>
      <c r="C36" s="61"/>
      <c r="D36" s="61"/>
      <c r="E36" s="61"/>
      <c r="G36" s="61"/>
      <c r="H36" s="61"/>
      <c r="I36" s="12"/>
      <c r="J36" s="13"/>
      <c r="K36" s="12"/>
      <c r="L36" s="13"/>
      <c r="M36" s="12"/>
      <c r="N36" s="13"/>
      <c r="O36" s="12"/>
    </row>
    <row r="37" spans="1:17" s="23" customFormat="1" ht="26.25" customHeight="1">
      <c r="A37" s="22"/>
      <c r="E37" s="23" t="s">
        <v>139</v>
      </c>
      <c r="Q37" s="24"/>
    </row>
    <row r="38" spans="1:17" s="23" customFormat="1" ht="26.25" customHeight="1">
      <c r="A38" s="22"/>
      <c r="E38" s="23" t="s">
        <v>43</v>
      </c>
      <c r="Q38" s="24"/>
    </row>
    <row r="39" spans="1:17" ht="26.25" customHeight="1">
      <c r="A39" s="114" t="s">
        <v>12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</row>
    <row r="40" spans="1:17" ht="26.25" customHeight="1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</row>
    <row r="41" spans="1:17" ht="26.25" customHeight="1">
      <c r="A41" s="115" t="s">
        <v>152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</row>
    <row r="42" spans="1:17" ht="26.25" customHeight="1">
      <c r="A42" s="115" t="s">
        <v>47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3" spans="1:17" ht="26.25" customHeight="1">
      <c r="A43" s="115" t="str">
        <f>A3</f>
        <v>ณ วันที่ 30 มิถุนายน 2565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1:17" ht="26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M44" s="112"/>
      <c r="N44" s="112"/>
      <c r="O44" s="112"/>
    </row>
    <row r="45" spans="1:17" ht="26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7"/>
      <c r="L45" s="112"/>
      <c r="M45" s="112"/>
      <c r="N45" s="112"/>
      <c r="O45" s="7" t="s">
        <v>71</v>
      </c>
    </row>
    <row r="46" spans="1:17" ht="26.25" customHeight="1">
      <c r="A46" s="112"/>
      <c r="B46" s="112"/>
      <c r="C46" s="112"/>
      <c r="D46" s="112"/>
      <c r="E46" s="112"/>
      <c r="F46" s="112"/>
      <c r="G46" s="112"/>
      <c r="H46" s="112"/>
      <c r="I46" s="8"/>
      <c r="J46" s="8" t="s">
        <v>145</v>
      </c>
      <c r="K46" s="9"/>
      <c r="L46" s="112"/>
      <c r="M46" s="8"/>
      <c r="N46" s="8" t="s">
        <v>85</v>
      </c>
      <c r="O46" s="9"/>
    </row>
    <row r="47" spans="1:17" ht="26.25" customHeight="1">
      <c r="A47" s="59"/>
      <c r="B47" s="6"/>
      <c r="C47" s="112" t="s">
        <v>52</v>
      </c>
      <c r="D47" s="112"/>
      <c r="E47" s="112"/>
      <c r="G47" s="112" t="s">
        <v>6</v>
      </c>
      <c r="I47" s="106" t="str">
        <f>I7</f>
        <v>30 มิถุนายน 2565</v>
      </c>
      <c r="K47" s="106" t="str">
        <f>K7</f>
        <v>31 ธันวาคม 2564</v>
      </c>
      <c r="L47" s="91"/>
      <c r="M47" s="106" t="str">
        <f>M7</f>
        <v>30 มิถุนายน 2565</v>
      </c>
      <c r="O47" s="106" t="str">
        <f>O7</f>
        <v>31 ธันวาคม 2564</v>
      </c>
    </row>
    <row r="48" spans="1:17" s="59" customFormat="1" ht="26.25" customHeight="1">
      <c r="B48" s="6"/>
      <c r="C48" s="6"/>
      <c r="D48" s="6"/>
      <c r="E48" s="6"/>
      <c r="G48" s="112"/>
      <c r="H48" s="112"/>
      <c r="I48" s="107" t="s">
        <v>195</v>
      </c>
      <c r="J48" s="74"/>
      <c r="K48" s="107" t="s">
        <v>196</v>
      </c>
      <c r="L48" s="91"/>
      <c r="M48" s="107" t="s">
        <v>195</v>
      </c>
      <c r="N48" s="74"/>
      <c r="O48" s="107" t="s">
        <v>196</v>
      </c>
      <c r="P48" s="6"/>
      <c r="Q48" s="5"/>
    </row>
    <row r="49" spans="1:17" s="59" customFormat="1" ht="26.25" customHeight="1">
      <c r="B49" s="6"/>
      <c r="C49" s="6"/>
      <c r="D49" s="6"/>
      <c r="E49" s="6"/>
      <c r="G49" s="112"/>
      <c r="H49" s="112"/>
      <c r="I49" s="107" t="s">
        <v>197</v>
      </c>
      <c r="J49" s="74"/>
      <c r="K49" s="107"/>
      <c r="L49" s="91"/>
      <c r="M49" s="107" t="s">
        <v>197</v>
      </c>
      <c r="N49" s="74"/>
      <c r="O49" s="107"/>
      <c r="P49" s="6"/>
      <c r="Q49" s="5"/>
    </row>
    <row r="50" spans="1:17" ht="26.25" customHeight="1">
      <c r="A50" s="10" t="s">
        <v>10</v>
      </c>
      <c r="B50" s="11"/>
      <c r="C50" s="61"/>
      <c r="D50" s="61"/>
      <c r="E50" s="61"/>
      <c r="G50" s="112"/>
      <c r="I50" s="61"/>
      <c r="K50" s="61"/>
      <c r="M50" s="61"/>
      <c r="O50" s="61"/>
    </row>
    <row r="51" spans="1:17" ht="26.25" customHeight="1">
      <c r="A51" s="60" t="s">
        <v>81</v>
      </c>
      <c r="B51" s="61"/>
      <c r="C51" s="61"/>
      <c r="D51" s="61"/>
      <c r="E51" s="61"/>
      <c r="G51" s="111" t="s">
        <v>137</v>
      </c>
      <c r="I51" s="25">
        <v>619467315.50999987</v>
      </c>
      <c r="J51" s="13"/>
      <c r="K51" s="25">
        <v>340000000</v>
      </c>
      <c r="L51" s="13"/>
      <c r="M51" s="25">
        <v>619467315.50999987</v>
      </c>
      <c r="N51" s="13"/>
      <c r="O51" s="25">
        <v>340000000</v>
      </c>
    </row>
    <row r="52" spans="1:17" ht="26.25" customHeight="1">
      <c r="A52" s="60" t="s">
        <v>112</v>
      </c>
      <c r="B52" s="61"/>
      <c r="C52" s="61"/>
      <c r="D52" s="61"/>
      <c r="E52" s="61"/>
      <c r="G52" s="111" t="s">
        <v>149</v>
      </c>
      <c r="I52" s="25">
        <v>52780256.510000013</v>
      </c>
      <c r="J52" s="13"/>
      <c r="K52" s="25">
        <v>40519066.020000003</v>
      </c>
      <c r="L52" s="13"/>
      <c r="M52" s="25">
        <v>51890593.410000011</v>
      </c>
      <c r="N52" s="13"/>
      <c r="O52" s="25">
        <v>39775373.460000001</v>
      </c>
    </row>
    <row r="53" spans="1:17" ht="26.25" customHeight="1">
      <c r="A53" s="60" t="s">
        <v>65</v>
      </c>
      <c r="B53" s="61"/>
      <c r="C53" s="61"/>
      <c r="D53" s="61"/>
      <c r="E53" s="61"/>
      <c r="G53" s="111" t="s">
        <v>151</v>
      </c>
      <c r="I53" s="25">
        <v>1006756848.66</v>
      </c>
      <c r="J53" s="13"/>
      <c r="K53" s="25">
        <v>1399448890.6800001</v>
      </c>
      <c r="L53" s="13"/>
      <c r="M53" s="25">
        <v>1006756848.66</v>
      </c>
      <c r="N53" s="13"/>
      <c r="O53" s="25">
        <v>1399448890.6800001</v>
      </c>
    </row>
    <row r="54" spans="1:17" ht="26.25" customHeight="1">
      <c r="A54" s="60" t="s">
        <v>66</v>
      </c>
      <c r="B54" s="61"/>
      <c r="C54" s="61"/>
      <c r="D54" s="61"/>
      <c r="E54" s="61"/>
      <c r="G54" s="111" t="s">
        <v>167</v>
      </c>
      <c r="I54" s="25">
        <v>188668486.25999999</v>
      </c>
      <c r="J54" s="13"/>
      <c r="K54" s="25">
        <v>188583536.38</v>
      </c>
      <c r="L54" s="13"/>
      <c r="M54" s="25">
        <v>188668486.25999999</v>
      </c>
      <c r="N54" s="13"/>
      <c r="O54" s="25">
        <v>188583536.38</v>
      </c>
    </row>
    <row r="55" spans="1:17" ht="26.25" customHeight="1">
      <c r="A55" s="60" t="s">
        <v>148</v>
      </c>
      <c r="B55" s="61"/>
      <c r="C55" s="61"/>
      <c r="D55" s="61"/>
      <c r="E55" s="61"/>
      <c r="G55" s="111" t="s">
        <v>166</v>
      </c>
      <c r="I55" s="25">
        <v>8155989.0300000003</v>
      </c>
      <c r="J55" s="13"/>
      <c r="K55" s="25">
        <v>8915404.5699999984</v>
      </c>
      <c r="L55" s="13"/>
      <c r="M55" s="25">
        <v>7938318.2999999998</v>
      </c>
      <c r="N55" s="13"/>
      <c r="O55" s="25">
        <v>8701798.1199999992</v>
      </c>
    </row>
    <row r="56" spans="1:17" ht="26.25" customHeight="1">
      <c r="A56" s="60" t="s">
        <v>57</v>
      </c>
      <c r="C56" s="61"/>
      <c r="D56" s="61"/>
      <c r="E56" s="61"/>
      <c r="G56" s="112"/>
      <c r="I56" s="25">
        <v>16043483.339999998</v>
      </c>
      <c r="J56" s="13"/>
      <c r="K56" s="25">
        <v>11078966.690000001</v>
      </c>
      <c r="L56" s="13"/>
      <c r="M56" s="25">
        <v>16025211.039999999</v>
      </c>
      <c r="N56" s="13"/>
      <c r="O56" s="25">
        <v>10882047.600000001</v>
      </c>
    </row>
    <row r="57" spans="1:17" ht="26.25" customHeight="1">
      <c r="A57" s="61"/>
      <c r="B57" s="10" t="s">
        <v>67</v>
      </c>
      <c r="C57" s="61"/>
      <c r="D57" s="61"/>
      <c r="E57" s="61"/>
      <c r="G57" s="112"/>
      <c r="I57" s="26">
        <f>SUM(I51:I56)</f>
        <v>1891872379.3099997</v>
      </c>
      <c r="J57" s="13"/>
      <c r="K57" s="26">
        <f>SUM(K51:K56)</f>
        <v>1988545864.3399999</v>
      </c>
      <c r="L57" s="13"/>
      <c r="M57" s="26">
        <f>SUM(M51:M56)</f>
        <v>1890746773.1799998</v>
      </c>
      <c r="N57" s="13"/>
      <c r="O57" s="26">
        <f>SUM(O51:O56)</f>
        <v>1987391646.2399998</v>
      </c>
    </row>
    <row r="58" spans="1:17" ht="26.25" customHeight="1">
      <c r="A58" s="10" t="s">
        <v>23</v>
      </c>
      <c r="B58" s="60"/>
      <c r="C58" s="61"/>
      <c r="D58" s="61"/>
      <c r="E58" s="61"/>
      <c r="G58" s="112"/>
      <c r="I58" s="25"/>
      <c r="J58" s="13"/>
      <c r="K58" s="25"/>
      <c r="L58" s="13"/>
      <c r="M58" s="25"/>
      <c r="N58" s="13"/>
      <c r="O58" s="25"/>
    </row>
    <row r="59" spans="1:17" ht="26.25" customHeight="1">
      <c r="A59" s="60" t="s">
        <v>73</v>
      </c>
      <c r="B59" s="61"/>
      <c r="C59" s="61"/>
      <c r="D59" s="61"/>
      <c r="E59" s="61"/>
      <c r="G59" s="111" t="s">
        <v>151</v>
      </c>
      <c r="I59" s="25">
        <v>744200016.66999996</v>
      </c>
      <c r="J59" s="13"/>
      <c r="K59" s="25">
        <v>963030674.98000002</v>
      </c>
      <c r="L59" s="13"/>
      <c r="M59" s="25">
        <v>744200016.66999996</v>
      </c>
      <c r="N59" s="13"/>
      <c r="O59" s="25">
        <v>963030674.98000002</v>
      </c>
    </row>
    <row r="60" spans="1:17" ht="26.25" customHeight="1">
      <c r="A60" s="60" t="s">
        <v>147</v>
      </c>
      <c r="B60" s="61"/>
      <c r="C60" s="61"/>
      <c r="D60" s="61"/>
      <c r="E60" s="61"/>
      <c r="G60" s="111" t="s">
        <v>166</v>
      </c>
      <c r="I60" s="25">
        <v>32998331.529999997</v>
      </c>
      <c r="J60" s="13"/>
      <c r="K60" s="25">
        <v>20181393.160000004</v>
      </c>
      <c r="L60" s="13"/>
      <c r="M60" s="25">
        <v>32457270.099999998</v>
      </c>
      <c r="N60" s="13"/>
      <c r="O60" s="25">
        <v>19530433.230000004</v>
      </c>
    </row>
    <row r="61" spans="1:17" ht="26.25" customHeight="1">
      <c r="A61" s="60" t="s">
        <v>109</v>
      </c>
      <c r="B61" s="61"/>
      <c r="C61" s="61"/>
      <c r="D61" s="61"/>
      <c r="E61" s="61"/>
      <c r="G61" s="111" t="s">
        <v>160</v>
      </c>
      <c r="I61" s="25">
        <v>36360665.899999999</v>
      </c>
      <c r="J61" s="13"/>
      <c r="K61" s="25">
        <v>34904805.869999997</v>
      </c>
      <c r="L61" s="13"/>
      <c r="M61" s="25">
        <v>36204828</v>
      </c>
      <c r="N61" s="13"/>
      <c r="O61" s="25">
        <v>34812163</v>
      </c>
    </row>
    <row r="62" spans="1:17" ht="26.25" customHeight="1">
      <c r="A62" s="60" t="s">
        <v>58</v>
      </c>
      <c r="B62" s="61"/>
      <c r="C62" s="61"/>
      <c r="D62" s="61"/>
      <c r="E62" s="61"/>
      <c r="G62" s="108" t="s">
        <v>215</v>
      </c>
      <c r="I62" s="25">
        <v>9636608.2899999991</v>
      </c>
      <c r="J62" s="13"/>
      <c r="K62" s="25">
        <v>10548684.099999998</v>
      </c>
      <c r="L62" s="13"/>
      <c r="M62" s="25">
        <v>9636608.2899999991</v>
      </c>
      <c r="N62" s="13"/>
      <c r="O62" s="25">
        <v>10548684.099999998</v>
      </c>
    </row>
    <row r="63" spans="1:17" ht="26.25" customHeight="1">
      <c r="A63" s="60"/>
      <c r="B63" s="10" t="s">
        <v>68</v>
      </c>
      <c r="C63" s="61"/>
      <c r="D63" s="61"/>
      <c r="E63" s="61"/>
      <c r="G63" s="61"/>
      <c r="H63" s="112"/>
      <c r="I63" s="26">
        <f>SUM(I59:I62)</f>
        <v>823195622.38999987</v>
      </c>
      <c r="J63" s="13"/>
      <c r="K63" s="26">
        <f>SUM(K59:K62)</f>
        <v>1028665558.11</v>
      </c>
      <c r="L63" s="13"/>
      <c r="M63" s="26">
        <f>SUM(M59:M62)</f>
        <v>822498723.05999994</v>
      </c>
      <c r="N63" s="13"/>
      <c r="O63" s="26">
        <f>SUM(O59:O62)</f>
        <v>1027921955.3100001</v>
      </c>
    </row>
    <row r="64" spans="1:17" ht="26.25" customHeight="1">
      <c r="A64" s="61"/>
      <c r="B64" s="10" t="s">
        <v>69</v>
      </c>
      <c r="C64" s="61"/>
      <c r="D64" s="61"/>
      <c r="E64" s="61"/>
      <c r="G64" s="61"/>
      <c r="H64" s="112"/>
      <c r="I64" s="27">
        <f>I57+I63</f>
        <v>2715068001.6999998</v>
      </c>
      <c r="J64" s="13"/>
      <c r="K64" s="27">
        <f>K57+K63</f>
        <v>3017211422.4499998</v>
      </c>
      <c r="L64" s="13"/>
      <c r="M64" s="27">
        <f>M57+M63</f>
        <v>2713245496.2399998</v>
      </c>
      <c r="N64" s="13"/>
      <c r="O64" s="27">
        <f>O57+O63</f>
        <v>3015313601.5499997</v>
      </c>
    </row>
    <row r="65" spans="1:15" ht="26.25" customHeight="1">
      <c r="A65" s="61"/>
      <c r="B65" s="60"/>
      <c r="C65" s="61"/>
      <c r="D65" s="61"/>
      <c r="E65" s="61"/>
      <c r="G65" s="61"/>
      <c r="H65" s="112"/>
      <c r="I65" s="25"/>
      <c r="J65" s="13"/>
      <c r="K65" s="25"/>
      <c r="L65" s="13"/>
      <c r="M65" s="25"/>
      <c r="N65" s="13"/>
      <c r="O65" s="25"/>
    </row>
    <row r="66" spans="1:15" ht="26.25" customHeight="1">
      <c r="A66" s="61"/>
      <c r="B66" s="60"/>
      <c r="C66" s="61"/>
      <c r="D66" s="61"/>
      <c r="E66" s="61"/>
      <c r="G66" s="61"/>
      <c r="H66" s="112"/>
      <c r="I66" s="25"/>
      <c r="J66" s="13"/>
      <c r="K66" s="25"/>
      <c r="L66" s="13"/>
      <c r="M66" s="25"/>
      <c r="N66" s="13"/>
      <c r="O66" s="25"/>
    </row>
    <row r="67" spans="1:15" ht="26.25" customHeight="1">
      <c r="A67" s="61"/>
      <c r="B67" s="60"/>
      <c r="C67" s="61"/>
      <c r="D67" s="61"/>
      <c r="E67" s="61"/>
      <c r="G67" s="61"/>
      <c r="H67" s="112"/>
      <c r="I67" s="25"/>
      <c r="J67" s="13"/>
      <c r="K67" s="25"/>
      <c r="L67" s="13"/>
      <c r="M67" s="25"/>
      <c r="N67" s="13"/>
      <c r="O67" s="25"/>
    </row>
    <row r="68" spans="1:15" ht="26.25" customHeight="1">
      <c r="A68" s="60" t="s">
        <v>7</v>
      </c>
      <c r="B68" s="60"/>
      <c r="C68" s="61"/>
      <c r="D68" s="61"/>
      <c r="E68" s="61"/>
      <c r="G68" s="61"/>
      <c r="H68" s="112"/>
      <c r="I68" s="25"/>
      <c r="J68" s="13"/>
      <c r="K68" s="25"/>
      <c r="L68" s="13"/>
      <c r="M68" s="25"/>
      <c r="N68" s="13"/>
      <c r="O68" s="25"/>
    </row>
    <row r="69" spans="1:15" ht="26.25" customHeight="1">
      <c r="A69" s="60"/>
      <c r="B69" s="60"/>
      <c r="C69" s="61"/>
      <c r="D69" s="61"/>
      <c r="E69" s="61"/>
      <c r="G69" s="61"/>
      <c r="H69" s="112"/>
      <c r="I69" s="25"/>
      <c r="J69" s="13"/>
      <c r="K69" s="25"/>
      <c r="L69" s="13"/>
      <c r="M69" s="25"/>
      <c r="N69" s="13"/>
      <c r="O69" s="25"/>
    </row>
    <row r="70" spans="1:15" ht="26.25" customHeight="1">
      <c r="A70" s="60"/>
      <c r="B70" s="60"/>
      <c r="C70" s="61"/>
      <c r="D70" s="61"/>
      <c r="E70" s="61"/>
      <c r="G70" s="61"/>
      <c r="H70" s="112"/>
      <c r="I70" s="25"/>
      <c r="J70" s="13"/>
      <c r="K70" s="25"/>
      <c r="L70" s="13"/>
      <c r="M70" s="25"/>
      <c r="N70" s="13"/>
      <c r="O70" s="25"/>
    </row>
    <row r="71" spans="1:15" ht="26.25" customHeight="1">
      <c r="A71" s="60"/>
      <c r="B71" s="60"/>
      <c r="C71" s="61"/>
      <c r="D71" s="61"/>
      <c r="E71" s="61"/>
      <c r="G71" s="61"/>
      <c r="H71" s="112"/>
      <c r="I71" s="25"/>
      <c r="J71" s="13"/>
      <c r="K71" s="25"/>
      <c r="L71" s="13"/>
      <c r="M71" s="25"/>
      <c r="N71" s="13"/>
      <c r="O71" s="25"/>
    </row>
    <row r="72" spans="1:15" ht="26.25" customHeight="1">
      <c r="A72" s="60"/>
      <c r="B72" s="60"/>
      <c r="C72" s="61"/>
      <c r="D72" s="61"/>
      <c r="E72" s="61"/>
      <c r="G72" s="61"/>
      <c r="H72" s="112"/>
      <c r="I72" s="25"/>
      <c r="J72" s="13"/>
      <c r="K72" s="25"/>
      <c r="L72" s="13"/>
      <c r="M72" s="25"/>
      <c r="N72" s="13"/>
      <c r="O72" s="25"/>
    </row>
    <row r="73" spans="1:15" ht="26.25" customHeight="1">
      <c r="A73" s="60"/>
      <c r="B73" s="60"/>
      <c r="D73" s="23"/>
      <c r="E73" s="23" t="s">
        <v>139</v>
      </c>
      <c r="F73" s="23"/>
      <c r="G73" s="61"/>
      <c r="H73" s="112"/>
      <c r="I73" s="25"/>
      <c r="J73" s="13"/>
      <c r="K73" s="25"/>
      <c r="L73" s="13"/>
      <c r="M73" s="25"/>
      <c r="N73" s="13"/>
      <c r="O73" s="25"/>
    </row>
    <row r="74" spans="1:15" ht="26.25" customHeight="1">
      <c r="A74" s="60"/>
      <c r="B74" s="60"/>
      <c r="D74" s="23"/>
      <c r="E74" s="23" t="s">
        <v>43</v>
      </c>
      <c r="F74" s="23"/>
      <c r="G74" s="61"/>
      <c r="H74" s="112"/>
      <c r="I74" s="25"/>
      <c r="J74" s="13"/>
      <c r="K74" s="25"/>
      <c r="L74" s="13"/>
      <c r="M74" s="25"/>
      <c r="N74" s="13"/>
      <c r="O74" s="25"/>
    </row>
    <row r="75" spans="1:15" ht="26.25" customHeight="1">
      <c r="A75" s="60"/>
      <c r="B75" s="60"/>
      <c r="C75" s="23"/>
      <c r="D75" s="23"/>
      <c r="E75" s="61"/>
      <c r="G75" s="61"/>
      <c r="H75" s="112"/>
      <c r="I75" s="25"/>
      <c r="J75" s="13"/>
      <c r="K75" s="25"/>
      <c r="L75" s="13"/>
      <c r="M75" s="25"/>
      <c r="N75" s="13"/>
      <c r="O75" s="25"/>
    </row>
    <row r="76" spans="1:15" ht="26.25" customHeight="1">
      <c r="A76" s="60"/>
      <c r="B76" s="60"/>
      <c r="C76" s="23"/>
      <c r="D76" s="23"/>
      <c r="E76" s="61"/>
      <c r="G76" s="61"/>
      <c r="H76" s="112"/>
      <c r="I76" s="25"/>
      <c r="J76" s="13"/>
      <c r="K76" s="25"/>
      <c r="L76" s="13"/>
      <c r="M76" s="25"/>
      <c r="N76" s="13"/>
      <c r="O76" s="25"/>
    </row>
    <row r="77" spans="1:15" ht="26.25" customHeight="1">
      <c r="A77" s="60"/>
      <c r="B77" s="60"/>
      <c r="C77" s="23"/>
      <c r="D77" s="23"/>
      <c r="E77" s="61"/>
      <c r="G77" s="61"/>
      <c r="H77" s="112"/>
      <c r="I77" s="25"/>
      <c r="J77" s="13"/>
      <c r="K77" s="25"/>
      <c r="L77" s="13"/>
      <c r="M77" s="25"/>
      <c r="N77" s="13"/>
      <c r="O77" s="25"/>
    </row>
    <row r="78" spans="1:15" ht="26.25" customHeight="1">
      <c r="A78" s="114" t="s">
        <v>51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spans="1:15" ht="26.25" customHeight="1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</row>
    <row r="80" spans="1:15" ht="26.25" customHeight="1">
      <c r="A80" s="115" t="s">
        <v>152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</row>
    <row r="81" spans="1:17" ht="26.25" customHeight="1">
      <c r="A81" s="115" t="s">
        <v>47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</row>
    <row r="82" spans="1:17" ht="26.25" customHeight="1">
      <c r="A82" s="115" t="str">
        <f>A3</f>
        <v>ณ วันที่ 30 มิถุนายน 2565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</row>
    <row r="83" spans="1:17" ht="26.25" customHeigh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</row>
    <row r="84" spans="1:17" ht="26.25" customHeight="1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7"/>
      <c r="L84" s="112"/>
      <c r="M84" s="112"/>
      <c r="N84" s="112"/>
      <c r="O84" s="7" t="s">
        <v>71</v>
      </c>
    </row>
    <row r="85" spans="1:17" ht="26.25" customHeight="1">
      <c r="A85" s="112"/>
      <c r="B85" s="112"/>
      <c r="C85" s="112"/>
      <c r="D85" s="112"/>
      <c r="E85" s="112"/>
      <c r="F85" s="112"/>
      <c r="G85" s="112"/>
      <c r="H85" s="112"/>
      <c r="I85" s="8"/>
      <c r="J85" s="8" t="s">
        <v>145</v>
      </c>
      <c r="K85" s="9"/>
      <c r="L85" s="112"/>
      <c r="M85" s="8"/>
      <c r="N85" s="8" t="s">
        <v>85</v>
      </c>
      <c r="O85" s="9"/>
    </row>
    <row r="86" spans="1:17" ht="26.25" customHeight="1">
      <c r="A86" s="59"/>
      <c r="B86" s="112"/>
      <c r="C86" s="112" t="s">
        <v>54</v>
      </c>
      <c r="D86" s="112"/>
      <c r="E86" s="112"/>
      <c r="G86" s="112" t="s">
        <v>6</v>
      </c>
      <c r="I86" s="106" t="str">
        <f>I7</f>
        <v>30 มิถุนายน 2565</v>
      </c>
      <c r="K86" s="106" t="str">
        <f>K7</f>
        <v>31 ธันวาคม 2564</v>
      </c>
      <c r="L86" s="91"/>
      <c r="M86" s="106" t="str">
        <f>M7</f>
        <v>30 มิถุนายน 2565</v>
      </c>
      <c r="O86" s="106" t="str">
        <f>O7</f>
        <v>31 ธันวาคม 2564</v>
      </c>
    </row>
    <row r="87" spans="1:17" s="59" customFormat="1" ht="26.25" customHeight="1">
      <c r="B87" s="6"/>
      <c r="C87" s="6"/>
      <c r="D87" s="6"/>
      <c r="E87" s="6"/>
      <c r="G87" s="112"/>
      <c r="H87" s="112"/>
      <c r="I87" s="107" t="s">
        <v>195</v>
      </c>
      <c r="J87" s="74"/>
      <c r="K87" s="107" t="s">
        <v>196</v>
      </c>
      <c r="L87" s="91"/>
      <c r="M87" s="107" t="s">
        <v>195</v>
      </c>
      <c r="N87" s="74"/>
      <c r="O87" s="107" t="s">
        <v>196</v>
      </c>
      <c r="P87" s="6"/>
      <c r="Q87" s="5"/>
    </row>
    <row r="88" spans="1:17" s="59" customFormat="1" ht="26.25" customHeight="1">
      <c r="B88" s="6"/>
      <c r="C88" s="6"/>
      <c r="D88" s="6"/>
      <c r="E88" s="6"/>
      <c r="G88" s="112"/>
      <c r="H88" s="112"/>
      <c r="I88" s="107" t="s">
        <v>197</v>
      </c>
      <c r="J88" s="74"/>
      <c r="K88" s="107"/>
      <c r="L88" s="91"/>
      <c r="M88" s="107" t="s">
        <v>197</v>
      </c>
      <c r="N88" s="74"/>
      <c r="O88" s="107"/>
      <c r="P88" s="6"/>
      <c r="Q88" s="5"/>
    </row>
    <row r="89" spans="1:17" ht="26.25" customHeight="1">
      <c r="A89" s="10" t="s">
        <v>53</v>
      </c>
      <c r="B89" s="61"/>
      <c r="C89" s="61"/>
      <c r="D89" s="61"/>
      <c r="E89" s="61"/>
      <c r="G89" s="28"/>
    </row>
    <row r="90" spans="1:17" ht="26.25" customHeight="1">
      <c r="A90" s="60" t="s">
        <v>127</v>
      </c>
      <c r="B90" s="61"/>
      <c r="C90" s="61"/>
      <c r="D90" s="61"/>
      <c r="E90" s="61"/>
      <c r="G90" s="28"/>
    </row>
    <row r="91" spans="1:17" ht="26.25" customHeight="1">
      <c r="A91" s="60" t="s">
        <v>128</v>
      </c>
      <c r="B91" s="61"/>
      <c r="C91" s="61"/>
      <c r="D91" s="61"/>
      <c r="E91" s="61"/>
      <c r="G91" s="28"/>
    </row>
    <row r="92" spans="1:17" ht="26.25" customHeight="1" thickBot="1">
      <c r="A92" s="60"/>
      <c r="B92" s="60" t="s">
        <v>183</v>
      </c>
      <c r="C92" s="61"/>
      <c r="D92" s="61"/>
      <c r="E92" s="61"/>
      <c r="G92" s="111"/>
      <c r="I92" s="29">
        <v>1108859002</v>
      </c>
      <c r="K92" s="29">
        <v>1108859002</v>
      </c>
      <c r="M92" s="29">
        <v>1108859002</v>
      </c>
      <c r="O92" s="29">
        <v>1108859002</v>
      </c>
    </row>
    <row r="93" spans="1:17" ht="26.25" customHeight="1" thickTop="1">
      <c r="A93" s="60" t="s">
        <v>129</v>
      </c>
      <c r="B93" s="61"/>
      <c r="C93" s="61"/>
      <c r="D93" s="61"/>
      <c r="E93" s="61"/>
      <c r="I93" s="13"/>
      <c r="J93" s="13"/>
      <c r="K93" s="13"/>
      <c r="L93" s="13"/>
      <c r="M93" s="13"/>
      <c r="N93" s="13"/>
      <c r="O93" s="13"/>
      <c r="Q93" s="74"/>
    </row>
    <row r="94" spans="1:17" ht="26.25" customHeight="1">
      <c r="A94" s="60"/>
      <c r="B94" s="60" t="s">
        <v>176</v>
      </c>
      <c r="C94" s="61"/>
      <c r="D94" s="61"/>
      <c r="E94" s="61"/>
      <c r="G94" s="111" t="s">
        <v>177</v>
      </c>
      <c r="I94" s="13">
        <f>งบแสดงการฯ!G25</f>
        <v>1108859002</v>
      </c>
      <c r="J94" s="13"/>
      <c r="K94" s="13">
        <f>งบแสดงการฯ!G19</f>
        <v>1108859002</v>
      </c>
      <c r="L94" s="13"/>
      <c r="M94" s="13">
        <f>งบแสดงการฯ!G55</f>
        <v>1108859002</v>
      </c>
      <c r="N94" s="13"/>
      <c r="O94" s="13">
        <f>งบแสดงการฯ!G49</f>
        <v>1108859002</v>
      </c>
      <c r="Q94" s="74"/>
    </row>
    <row r="95" spans="1:17" ht="26.25" customHeight="1">
      <c r="A95" s="60" t="s">
        <v>130</v>
      </c>
      <c r="B95" s="60"/>
      <c r="C95" s="61"/>
      <c r="D95" s="61"/>
      <c r="E95" s="61"/>
      <c r="I95" s="12"/>
      <c r="J95" s="13"/>
      <c r="K95" s="12"/>
      <c r="L95" s="13"/>
      <c r="M95" s="12"/>
      <c r="N95" s="13"/>
      <c r="O95" s="12"/>
      <c r="Q95" s="74"/>
    </row>
    <row r="96" spans="1:17" ht="26.25" customHeight="1">
      <c r="A96" s="61"/>
      <c r="B96" s="60" t="s">
        <v>110</v>
      </c>
      <c r="C96" s="61"/>
      <c r="D96" s="61"/>
      <c r="E96" s="61"/>
      <c r="G96" s="111"/>
      <c r="I96" s="12">
        <f>งบแสดงการฯ!I25</f>
        <v>279958858.40000004</v>
      </c>
      <c r="J96" s="13"/>
      <c r="K96" s="12">
        <f>งบแสดงการฯ!I19</f>
        <v>279958858.40000004</v>
      </c>
      <c r="L96" s="13"/>
      <c r="M96" s="12">
        <f>งบแสดงการฯ!I55</f>
        <v>279958858.40000004</v>
      </c>
      <c r="N96" s="13"/>
      <c r="O96" s="12">
        <f>งบแสดงการฯ!I49</f>
        <v>279958858.40000004</v>
      </c>
      <c r="Q96" s="74"/>
    </row>
    <row r="97" spans="1:19" ht="26.25" customHeight="1">
      <c r="A97" s="61"/>
      <c r="B97" s="60" t="s">
        <v>111</v>
      </c>
      <c r="C97" s="61"/>
      <c r="D97" s="61"/>
      <c r="E97" s="61"/>
      <c r="G97" s="111"/>
      <c r="I97" s="12">
        <f>งบแสดงการฯ!K25</f>
        <v>42752220</v>
      </c>
      <c r="J97" s="13"/>
      <c r="K97" s="12">
        <f>งบแสดงการฯ!K19</f>
        <v>42752220</v>
      </c>
      <c r="L97" s="13"/>
      <c r="M97" s="12">
        <f>งบแสดงการฯ!K55</f>
        <v>42752220</v>
      </c>
      <c r="N97" s="13"/>
      <c r="O97" s="12">
        <f>งบแสดงการฯ!K49</f>
        <v>42752220</v>
      </c>
    </row>
    <row r="98" spans="1:19" ht="26.25" customHeight="1">
      <c r="A98" s="60" t="s">
        <v>131</v>
      </c>
      <c r="B98" s="61"/>
      <c r="C98" s="61"/>
      <c r="D98" s="61"/>
      <c r="E98" s="61"/>
      <c r="I98" s="12"/>
      <c r="J98" s="13"/>
      <c r="K98" s="12"/>
      <c r="L98" s="13"/>
      <c r="M98" s="12"/>
      <c r="N98" s="13"/>
      <c r="O98" s="12"/>
    </row>
    <row r="99" spans="1:19" ht="26.25" customHeight="1">
      <c r="A99" s="61"/>
      <c r="B99" s="74" t="s">
        <v>13</v>
      </c>
      <c r="C99" s="61"/>
      <c r="D99" s="61"/>
      <c r="E99" s="61"/>
      <c r="G99" s="111" t="s">
        <v>178</v>
      </c>
      <c r="I99" s="12">
        <f>งบแสดงการฯ!M25</f>
        <v>59355524.93999999</v>
      </c>
      <c r="J99" s="13"/>
      <c r="K99" s="12">
        <f>งบแสดงการฯ!M19</f>
        <v>54485810.929999992</v>
      </c>
      <c r="L99" s="13"/>
      <c r="M99" s="12">
        <f>งบแสดงการฯ!M55</f>
        <v>59355524.93999999</v>
      </c>
      <c r="N99" s="13"/>
      <c r="O99" s="12">
        <f>งบแสดงการฯ!M49</f>
        <v>54485810.929999992</v>
      </c>
    </row>
    <row r="100" spans="1:19" ht="26.25" customHeight="1">
      <c r="B100" s="61" t="s">
        <v>5</v>
      </c>
      <c r="C100" s="61"/>
      <c r="D100" s="61"/>
      <c r="E100" s="61"/>
      <c r="F100" s="61"/>
      <c r="G100" s="56"/>
      <c r="I100" s="12">
        <f>งบแสดงการฯ!O25</f>
        <v>356125420.0799998</v>
      </c>
      <c r="J100" s="13"/>
      <c r="K100" s="12">
        <f>งบแสดงการฯ!O19</f>
        <v>346118151.7299999</v>
      </c>
      <c r="L100" s="13"/>
      <c r="M100" s="12">
        <f>งบแสดงการฯ!O55</f>
        <v>313026861.94000006</v>
      </c>
      <c r="N100" s="13"/>
      <c r="O100" s="12">
        <f>งบแสดงการฯ!O49</f>
        <v>309206391.94</v>
      </c>
    </row>
    <row r="101" spans="1:19" ht="26.25" customHeight="1">
      <c r="A101" s="11"/>
      <c r="B101" s="10" t="s">
        <v>70</v>
      </c>
      <c r="C101" s="11"/>
      <c r="D101" s="61"/>
      <c r="E101" s="61"/>
      <c r="F101" s="61"/>
      <c r="I101" s="17">
        <f>SUM(I93:I100)</f>
        <v>1847051025.4200001</v>
      </c>
      <c r="J101" s="13"/>
      <c r="K101" s="17">
        <f>SUM(K93:K100)</f>
        <v>1832174043.0599999</v>
      </c>
      <c r="L101" s="13"/>
      <c r="M101" s="17">
        <f>SUM(M93:M100)</f>
        <v>1803952467.2800002</v>
      </c>
      <c r="N101" s="13"/>
      <c r="O101" s="17">
        <f>SUM(O93:O100)</f>
        <v>1795262283.2700002</v>
      </c>
    </row>
    <row r="102" spans="1:19" ht="26.25" customHeight="1" thickBot="1">
      <c r="A102" s="10" t="s">
        <v>55</v>
      </c>
      <c r="B102" s="11"/>
      <c r="C102" s="11"/>
      <c r="D102" s="61"/>
      <c r="E102" s="61"/>
      <c r="F102" s="61"/>
      <c r="I102" s="29">
        <f>+I101+I64</f>
        <v>4562119027.1199999</v>
      </c>
      <c r="J102" s="13"/>
      <c r="K102" s="30">
        <f>+K101+K64</f>
        <v>4849385465.5100002</v>
      </c>
      <c r="L102" s="13"/>
      <c r="M102" s="29">
        <f>+M101+M64</f>
        <v>4517197963.5200005</v>
      </c>
      <c r="N102" s="13"/>
      <c r="O102" s="29">
        <f>+O101+O64</f>
        <v>4810575884.8199997</v>
      </c>
    </row>
    <row r="103" spans="1:19" ht="26.25" customHeight="1" thickTop="1">
      <c r="A103" s="60"/>
      <c r="B103" s="61"/>
      <c r="C103" s="61"/>
      <c r="D103" s="61"/>
      <c r="E103" s="61"/>
      <c r="F103" s="61"/>
      <c r="I103" s="54"/>
      <c r="J103" s="55"/>
      <c r="K103" s="54"/>
      <c r="L103" s="55"/>
      <c r="M103" s="54"/>
      <c r="N103" s="55"/>
      <c r="O103" s="54"/>
      <c r="P103" s="33"/>
      <c r="Q103" s="16"/>
    </row>
    <row r="104" spans="1:19" ht="26.25" customHeight="1">
      <c r="A104" s="60"/>
      <c r="B104" s="61"/>
      <c r="C104" s="61"/>
      <c r="D104" s="61"/>
      <c r="E104" s="61"/>
      <c r="F104" s="61"/>
      <c r="I104" s="31"/>
      <c r="J104" s="32"/>
      <c r="K104" s="31"/>
      <c r="L104" s="32"/>
      <c r="M104" s="31"/>
      <c r="N104" s="32"/>
      <c r="O104" s="31"/>
      <c r="P104" s="34"/>
      <c r="Q104" s="35"/>
      <c r="R104" s="34"/>
      <c r="S104" s="34"/>
    </row>
    <row r="105" spans="1:19" ht="26.25" customHeight="1">
      <c r="A105" s="60"/>
      <c r="B105" s="61"/>
      <c r="C105" s="61"/>
      <c r="D105" s="61"/>
      <c r="E105" s="61"/>
      <c r="F105" s="61"/>
      <c r="I105" s="31"/>
      <c r="J105" s="32"/>
      <c r="K105" s="31"/>
      <c r="L105" s="32"/>
      <c r="M105" s="31"/>
      <c r="N105" s="32"/>
      <c r="O105" s="31"/>
    </row>
    <row r="106" spans="1:19" ht="26.25" customHeight="1">
      <c r="A106" s="60" t="s">
        <v>7</v>
      </c>
      <c r="B106" s="61"/>
      <c r="C106" s="61"/>
      <c r="D106" s="61"/>
      <c r="E106" s="61"/>
      <c r="F106" s="61"/>
      <c r="I106" s="61"/>
      <c r="K106" s="61"/>
      <c r="M106" s="61"/>
      <c r="O106" s="61"/>
    </row>
    <row r="107" spans="1:19" ht="26.25" customHeight="1">
      <c r="A107" s="60"/>
      <c r="B107" s="61"/>
      <c r="C107" s="61"/>
      <c r="D107" s="61"/>
      <c r="E107" s="61"/>
      <c r="F107" s="61"/>
      <c r="I107" s="61"/>
      <c r="K107" s="61"/>
      <c r="M107" s="61"/>
      <c r="O107" s="61"/>
    </row>
    <row r="108" spans="1:19" ht="26.25" customHeight="1">
      <c r="A108" s="60"/>
      <c r="B108" s="61"/>
      <c r="C108" s="61"/>
      <c r="D108" s="61"/>
      <c r="E108" s="61"/>
      <c r="F108" s="61"/>
      <c r="I108" s="61"/>
      <c r="K108" s="61"/>
      <c r="M108" s="61"/>
      <c r="O108" s="61"/>
    </row>
    <row r="109" spans="1:19" ht="26.25" customHeight="1">
      <c r="A109" s="60"/>
      <c r="B109" s="61"/>
      <c r="C109" s="61"/>
      <c r="D109" s="61"/>
      <c r="E109" s="61"/>
      <c r="F109" s="61"/>
      <c r="I109" s="61"/>
      <c r="K109" s="61"/>
      <c r="M109" s="61"/>
      <c r="O109" s="61"/>
    </row>
    <row r="110" spans="1:19" ht="26.25" customHeight="1">
      <c r="A110" s="60"/>
      <c r="B110" s="61"/>
      <c r="C110" s="61"/>
      <c r="D110" s="61"/>
      <c r="E110" s="61"/>
      <c r="F110" s="61"/>
      <c r="I110" s="61"/>
      <c r="K110" s="61"/>
      <c r="M110" s="61"/>
      <c r="O110" s="61"/>
    </row>
    <row r="111" spans="1:19" s="23" customFormat="1" ht="26.25" customHeight="1">
      <c r="A111" s="22"/>
      <c r="E111" s="23" t="s">
        <v>139</v>
      </c>
      <c r="Q111" s="24"/>
    </row>
    <row r="112" spans="1:19" s="23" customFormat="1" ht="26.25" customHeight="1">
      <c r="A112" s="22"/>
      <c r="E112" s="23" t="s">
        <v>43</v>
      </c>
      <c r="Q112" s="24"/>
    </row>
    <row r="113" spans="9:15" ht="26.25" customHeight="1">
      <c r="I113" s="74">
        <f>I102-I30</f>
        <v>0</v>
      </c>
      <c r="K113" s="74">
        <f>K102-K30</f>
        <v>0</v>
      </c>
      <c r="M113" s="74">
        <f>M102-M30</f>
        <v>0</v>
      </c>
      <c r="O113" s="74">
        <f>O102-O30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1:O41"/>
    <mergeCell ref="A42:O42"/>
    <mergeCell ref="A43:O43"/>
    <mergeCell ref="A39:O39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8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8"/>
  <sheetViews>
    <sheetView view="pageBreakPreview" topLeftCell="A16" zoomScale="70" zoomScaleNormal="70" zoomScaleSheetLayoutView="70" workbookViewId="0">
      <selection activeCell="F27" sqref="F27"/>
    </sheetView>
  </sheetViews>
  <sheetFormatPr defaultColWidth="9.109375" defaultRowHeight="25.5" customHeight="1"/>
  <cols>
    <col min="1" max="1" width="4.88671875" style="74" customWidth="1"/>
    <col min="2" max="2" width="11.109375" style="74" customWidth="1"/>
    <col min="3" max="4" width="10" style="74" customWidth="1"/>
    <col min="5" max="5" width="11.109375" style="74" customWidth="1"/>
    <col min="6" max="6" width="9.109375" style="74" customWidth="1"/>
    <col min="7" max="7" width="3.44140625" style="74" customWidth="1"/>
    <col min="8" max="8" width="14.5546875" style="74" customWidth="1"/>
    <col min="9" max="9" width="1.109375" style="74" customWidth="1"/>
    <col min="10" max="10" width="14.5546875" style="74" customWidth="1"/>
    <col min="11" max="11" width="1.109375" style="74" customWidth="1"/>
    <col min="12" max="12" width="14.5546875" style="74" customWidth="1"/>
    <col min="13" max="13" width="1.109375" style="74" customWidth="1"/>
    <col min="14" max="14" width="14.5546875" style="74" customWidth="1"/>
    <col min="15" max="15" width="0.88671875" style="74" customWidth="1"/>
    <col min="16" max="16" width="16.109375" style="74" bestFit="1" customWidth="1"/>
    <col min="17" max="16384" width="9.109375" style="74"/>
  </cols>
  <sheetData>
    <row r="1" spans="1:16" s="59" customFormat="1" ht="23.25" customHeight="1">
      <c r="A1" s="115" t="s">
        <v>152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6" s="59" customFormat="1" ht="23.25" customHeight="1">
      <c r="A2" s="115" t="s">
        <v>48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6" s="36" customFormat="1" ht="23.25" customHeight="1">
      <c r="A3" s="115" t="s">
        <v>210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6" s="36" customFormat="1" ht="23.25" customHeight="1">
      <c r="A4" s="115" t="s">
        <v>198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6" s="36" customFormat="1" ht="23.2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L5" s="37"/>
      <c r="M5" s="37"/>
      <c r="N5" s="37"/>
    </row>
    <row r="6" spans="1:16" s="23" customFormat="1" ht="23.25" customHeight="1">
      <c r="A6" s="38"/>
      <c r="B6" s="38"/>
      <c r="C6" s="38"/>
      <c r="D6" s="38"/>
      <c r="E6" s="38"/>
      <c r="F6" s="38"/>
      <c r="G6" s="38"/>
      <c r="H6" s="112"/>
      <c r="I6" s="112"/>
      <c r="J6" s="44"/>
      <c r="L6" s="112"/>
      <c r="M6" s="112"/>
      <c r="N6" s="44" t="s">
        <v>71</v>
      </c>
    </row>
    <row r="7" spans="1:16" s="23" customFormat="1" ht="23.25" customHeight="1">
      <c r="A7" s="38"/>
      <c r="B7" s="38"/>
      <c r="C7" s="38"/>
      <c r="D7" s="38"/>
      <c r="E7" s="38"/>
      <c r="F7" s="38"/>
      <c r="G7" s="38"/>
      <c r="H7" s="8"/>
      <c r="I7" s="8" t="s">
        <v>145</v>
      </c>
      <c r="J7" s="53"/>
      <c r="L7" s="8"/>
      <c r="M7" s="8" t="s">
        <v>85</v>
      </c>
      <c r="N7" s="53"/>
    </row>
    <row r="8" spans="1:16" ht="23.25" customHeight="1">
      <c r="A8" s="61"/>
      <c r="B8" s="61"/>
      <c r="C8" s="61"/>
      <c r="D8" s="61"/>
      <c r="E8" s="61"/>
      <c r="F8" s="91" t="s">
        <v>6</v>
      </c>
      <c r="H8" s="109" t="s">
        <v>206</v>
      </c>
      <c r="I8" s="91"/>
      <c r="J8" s="109" t="s">
        <v>207</v>
      </c>
      <c r="L8" s="109" t="s">
        <v>206</v>
      </c>
      <c r="M8" s="91"/>
      <c r="N8" s="109" t="s">
        <v>207</v>
      </c>
    </row>
    <row r="9" spans="1:16" s="59" customFormat="1" ht="23.25" customHeight="1">
      <c r="A9" s="11" t="s">
        <v>35</v>
      </c>
      <c r="B9" s="11"/>
      <c r="C9" s="11"/>
      <c r="D9" s="11"/>
      <c r="E9" s="11"/>
      <c r="F9" s="5"/>
      <c r="G9" s="5"/>
      <c r="H9" s="102"/>
      <c r="I9" s="5"/>
      <c r="J9" s="39"/>
      <c r="L9" s="102"/>
      <c r="M9" s="5"/>
      <c r="N9" s="39"/>
    </row>
    <row r="10" spans="1:16" ht="23.25" customHeight="1">
      <c r="A10" s="60" t="s">
        <v>107</v>
      </c>
      <c r="B10" s="61"/>
      <c r="D10" s="61"/>
      <c r="E10" s="61"/>
      <c r="H10" s="62">
        <f>H55-117401598.2</f>
        <v>112168022.20999996</v>
      </c>
      <c r="I10" s="63"/>
      <c r="J10" s="61">
        <v>134424639.91</v>
      </c>
      <c r="K10" s="63"/>
      <c r="L10" s="62">
        <f>L55-117401598.2</f>
        <v>112168022.20999996</v>
      </c>
      <c r="M10" s="63"/>
      <c r="N10" s="61">
        <v>134424639.91</v>
      </c>
      <c r="P10" s="58"/>
    </row>
    <row r="11" spans="1:16" ht="23.25" customHeight="1">
      <c r="A11" s="61" t="s">
        <v>87</v>
      </c>
      <c r="B11" s="61"/>
      <c r="D11" s="61"/>
      <c r="E11" s="61"/>
      <c r="H11" s="62">
        <f>H56-3496090.71</f>
        <v>3515245.84</v>
      </c>
      <c r="I11" s="63"/>
      <c r="J11" s="61">
        <v>4001178.41</v>
      </c>
      <c r="K11" s="63"/>
      <c r="L11" s="62">
        <f>L56-3496090.71</f>
        <v>3515245.84</v>
      </c>
      <c r="M11" s="63"/>
      <c r="N11" s="61">
        <v>4001178.41</v>
      </c>
    </row>
    <row r="12" spans="1:16" ht="23.25" customHeight="1">
      <c r="A12" s="61" t="s">
        <v>88</v>
      </c>
      <c r="B12" s="61"/>
      <c r="D12" s="61"/>
      <c r="E12" s="61"/>
      <c r="H12" s="62"/>
      <c r="I12" s="63"/>
      <c r="J12" s="61"/>
      <c r="K12" s="63"/>
      <c r="L12" s="62"/>
      <c r="M12" s="63"/>
      <c r="N12" s="61"/>
    </row>
    <row r="13" spans="1:16" ht="23.25" customHeight="1">
      <c r="B13" s="61" t="s">
        <v>89</v>
      </c>
      <c r="C13" s="61"/>
      <c r="D13" s="61"/>
      <c r="E13" s="61"/>
      <c r="H13" s="62">
        <f>H58-17753920.06</f>
        <v>17582468.480000008</v>
      </c>
      <c r="I13" s="63"/>
      <c r="J13" s="61">
        <v>21653161.009999994</v>
      </c>
      <c r="K13" s="63"/>
      <c r="L13" s="62">
        <f>L58-15153816.96</f>
        <v>13917743.010000005</v>
      </c>
      <c r="M13" s="63"/>
      <c r="N13" s="61">
        <v>19757825.049999997</v>
      </c>
    </row>
    <row r="14" spans="1:16" ht="23.25" customHeight="1">
      <c r="B14" s="61" t="s">
        <v>90</v>
      </c>
      <c r="C14" s="61"/>
      <c r="D14" s="61"/>
      <c r="E14" s="61"/>
      <c r="H14" s="62">
        <f>H59-8874917.1</f>
        <v>11385308.540000001</v>
      </c>
      <c r="I14" s="63"/>
      <c r="J14" s="61">
        <v>4575759.8599999985</v>
      </c>
      <c r="K14" s="63"/>
      <c r="L14" s="62">
        <f>L59-8874917.1</f>
        <v>11385308.540000001</v>
      </c>
      <c r="M14" s="63"/>
      <c r="N14" s="61">
        <v>4575759.8599999985</v>
      </c>
    </row>
    <row r="15" spans="1:16" ht="23.25" customHeight="1">
      <c r="B15" s="61" t="s">
        <v>91</v>
      </c>
      <c r="C15" s="61"/>
      <c r="D15" s="61"/>
      <c r="E15" s="61"/>
      <c r="H15" s="62">
        <f>H60-7783109.02</f>
        <v>9439634.2899999991</v>
      </c>
      <c r="I15" s="63"/>
      <c r="J15" s="61">
        <v>7863874.620000001</v>
      </c>
      <c r="K15" s="63"/>
      <c r="L15" s="62">
        <f>L60-7780321.57</f>
        <v>9432829.9399999976</v>
      </c>
      <c r="M15" s="63"/>
      <c r="N15" s="61">
        <v>7862693.9700000025</v>
      </c>
    </row>
    <row r="16" spans="1:16" ht="23.25" customHeight="1">
      <c r="C16" s="60" t="s">
        <v>38</v>
      </c>
      <c r="D16" s="61"/>
      <c r="E16" s="61"/>
      <c r="H16" s="64">
        <f>SUM(H10:H15)</f>
        <v>154090679.35999995</v>
      </c>
      <c r="I16" s="63"/>
      <c r="J16" s="64">
        <f>SUM(J10:J15)</f>
        <v>172518613.80999997</v>
      </c>
      <c r="K16" s="63"/>
      <c r="L16" s="64">
        <f>SUM(L10:L15)</f>
        <v>150419149.53999996</v>
      </c>
      <c r="M16" s="63"/>
      <c r="N16" s="64">
        <f>SUM(N10:N15)</f>
        <v>170622097.19999999</v>
      </c>
    </row>
    <row r="17" spans="1:14" s="59" customFormat="1" ht="23.25" customHeight="1">
      <c r="A17" s="59" t="s">
        <v>36</v>
      </c>
      <c r="C17" s="11"/>
      <c r="D17" s="11"/>
      <c r="E17" s="11"/>
      <c r="H17" s="65"/>
      <c r="I17" s="66"/>
      <c r="J17" s="67"/>
      <c r="K17" s="66"/>
      <c r="L17" s="65"/>
      <c r="M17" s="66"/>
      <c r="N17" s="67"/>
    </row>
    <row r="18" spans="1:14" ht="23.25" customHeight="1">
      <c r="A18" s="74" t="s">
        <v>172</v>
      </c>
      <c r="C18" s="61"/>
      <c r="D18" s="61"/>
      <c r="E18" s="61"/>
      <c r="H18" s="62">
        <f>H63--2170539.14</f>
        <v>-2715899.4599999995</v>
      </c>
      <c r="I18" s="63"/>
      <c r="J18" s="62">
        <v>-1879328.1100000003</v>
      </c>
      <c r="K18" s="62"/>
      <c r="L18" s="62">
        <f>L63--1806280.35</f>
        <v>-2088370.2799999998</v>
      </c>
      <c r="M18" s="62"/>
      <c r="N18" s="62">
        <v>-1665078.94</v>
      </c>
    </row>
    <row r="19" spans="1:14" ht="23.25" customHeight="1">
      <c r="A19" s="74" t="s">
        <v>92</v>
      </c>
      <c r="C19" s="61"/>
      <c r="D19" s="61"/>
      <c r="E19" s="61"/>
      <c r="H19" s="62">
        <f>H64--59072937.03</f>
        <v>-58194723.859999999</v>
      </c>
      <c r="I19" s="63"/>
      <c r="J19" s="62">
        <v>-75579409.00999999</v>
      </c>
      <c r="K19" s="63"/>
      <c r="L19" s="62">
        <f>L64--57807866.82</f>
        <v>-56759811.229999997</v>
      </c>
      <c r="M19" s="63"/>
      <c r="N19" s="62">
        <v>-74831129.86999999</v>
      </c>
    </row>
    <row r="20" spans="1:14" ht="23.25" customHeight="1">
      <c r="A20" s="74" t="s">
        <v>179</v>
      </c>
      <c r="C20" s="61"/>
      <c r="D20" s="61"/>
      <c r="E20" s="61"/>
      <c r="H20" s="62">
        <f>H65--5581906.72</f>
        <v>-6749092.2500000009</v>
      </c>
      <c r="I20" s="63"/>
      <c r="J20" s="62">
        <v>-20900328.02</v>
      </c>
      <c r="K20" s="63"/>
      <c r="L20" s="62">
        <f>L65--5581906.72</f>
        <v>-6749092.2500000009</v>
      </c>
      <c r="M20" s="63"/>
      <c r="N20" s="62">
        <v>-20900328.02</v>
      </c>
    </row>
    <row r="21" spans="1:14" ht="23.25" customHeight="1">
      <c r="C21" s="61" t="s">
        <v>37</v>
      </c>
      <c r="D21" s="61"/>
      <c r="E21" s="61"/>
      <c r="H21" s="64">
        <f>SUM(H18:H20)</f>
        <v>-67659715.570000008</v>
      </c>
      <c r="I21" s="63"/>
      <c r="J21" s="64">
        <f>SUM(J18:J20)</f>
        <v>-98359065.139999986</v>
      </c>
      <c r="K21" s="63"/>
      <c r="L21" s="64">
        <f>SUM(L18:L20)</f>
        <v>-65597273.759999998</v>
      </c>
      <c r="M21" s="63"/>
      <c r="N21" s="64">
        <f>SUM(N18:N20)</f>
        <v>-97396536.829999983</v>
      </c>
    </row>
    <row r="22" spans="1:14" ht="23.25" customHeight="1">
      <c r="A22" s="59" t="s">
        <v>173</v>
      </c>
      <c r="C22" s="61"/>
      <c r="D22" s="61"/>
      <c r="E22" s="61"/>
      <c r="H22" s="62">
        <f>+H16+H21</f>
        <v>86430963.789999947</v>
      </c>
      <c r="I22" s="63"/>
      <c r="J22" s="62">
        <f>+J16+J21</f>
        <v>74159548.669999987</v>
      </c>
      <c r="K22" s="63"/>
      <c r="L22" s="62">
        <f>+L16+L21</f>
        <v>84821875.779999971</v>
      </c>
      <c r="M22" s="63"/>
      <c r="N22" s="62">
        <f>+N16+N21</f>
        <v>73225560.370000005</v>
      </c>
    </row>
    <row r="23" spans="1:14" ht="23.25" customHeight="1">
      <c r="A23" s="74" t="s">
        <v>174</v>
      </c>
      <c r="C23" s="61"/>
      <c r="D23" s="61"/>
      <c r="E23" s="61"/>
      <c r="H23" s="62">
        <f>H68--26415925.81</f>
        <v>-25308039.239999998</v>
      </c>
      <c r="I23" s="63"/>
      <c r="J23" s="62">
        <v>-34720072.729999997</v>
      </c>
      <c r="K23" s="62"/>
      <c r="L23" s="62">
        <f>L68--26408012.44</f>
        <v>-25300460.830000002</v>
      </c>
      <c r="M23" s="62"/>
      <c r="N23" s="62">
        <v>-34720072.729999997</v>
      </c>
    </row>
    <row r="24" spans="1:14" ht="23.25" customHeight="1">
      <c r="A24" s="74" t="s">
        <v>120</v>
      </c>
      <c r="C24" s="61"/>
      <c r="D24" s="61"/>
      <c r="E24" s="61"/>
      <c r="H24" s="62"/>
      <c r="I24" s="63"/>
      <c r="J24" s="62"/>
      <c r="K24" s="63"/>
      <c r="L24" s="62"/>
      <c r="M24" s="63"/>
      <c r="N24" s="62"/>
    </row>
    <row r="25" spans="1:14" ht="23.25" customHeight="1">
      <c r="A25" s="74" t="s">
        <v>98</v>
      </c>
      <c r="C25" s="61"/>
      <c r="D25" s="61"/>
      <c r="E25" s="61"/>
      <c r="H25" s="68">
        <f>H70-801012.42</f>
        <v>3342109.93</v>
      </c>
      <c r="I25" s="63"/>
      <c r="J25" s="68">
        <v>1534480.5340000002</v>
      </c>
      <c r="K25" s="63"/>
      <c r="L25" s="69">
        <v>0</v>
      </c>
      <c r="M25" s="63"/>
      <c r="N25" s="69">
        <v>0</v>
      </c>
    </row>
    <row r="26" spans="1:14" ht="23.25" customHeight="1">
      <c r="A26" s="60" t="s">
        <v>124</v>
      </c>
      <c r="C26" s="61"/>
      <c r="D26" s="61"/>
      <c r="E26" s="61"/>
      <c r="H26" s="62">
        <f>SUM(H22:H25)</f>
        <v>64465034.479999952</v>
      </c>
      <c r="I26" s="63"/>
      <c r="J26" s="62">
        <f>SUM(J22:J25)</f>
        <v>40973956.473999992</v>
      </c>
      <c r="K26" s="63"/>
      <c r="L26" s="62">
        <f>SUM(L22:L25)</f>
        <v>59521414.949999973</v>
      </c>
      <c r="M26" s="63"/>
      <c r="N26" s="62">
        <f>SUM(N22:N25)</f>
        <v>38505487.640000008</v>
      </c>
    </row>
    <row r="27" spans="1:14" ht="23.25" customHeight="1">
      <c r="A27" s="60" t="s">
        <v>84</v>
      </c>
      <c r="B27" s="61"/>
      <c r="C27" s="61"/>
      <c r="D27" s="61"/>
      <c r="E27" s="61"/>
      <c r="G27" s="111"/>
      <c r="H27" s="68">
        <f>H72--12264661.84</f>
        <v>-11488632.93</v>
      </c>
      <c r="I27" s="62"/>
      <c r="J27" s="68">
        <v>-7921947.5500000007</v>
      </c>
      <c r="K27" s="63"/>
      <c r="L27" s="68">
        <f>L72--12071532.2</f>
        <v>-11158280.789999999</v>
      </c>
      <c r="M27" s="62"/>
      <c r="N27" s="68">
        <v>-7735149.8880000003</v>
      </c>
    </row>
    <row r="28" spans="1:14" ht="23.25" customHeight="1">
      <c r="A28" s="60" t="s">
        <v>201</v>
      </c>
      <c r="B28" s="61"/>
      <c r="C28" s="61"/>
      <c r="D28" s="61"/>
      <c r="E28" s="61"/>
      <c r="H28" s="64">
        <f>SUM(H26:H27)</f>
        <v>52976401.549999952</v>
      </c>
      <c r="I28" s="62"/>
      <c r="J28" s="64">
        <f>SUM(J26:J27)</f>
        <v>33052008.923999991</v>
      </c>
      <c r="K28" s="63"/>
      <c r="L28" s="64">
        <f>SUM(L26:L27)</f>
        <v>48363134.159999974</v>
      </c>
      <c r="M28" s="62"/>
      <c r="N28" s="64">
        <f>SUM(N26:N27)</f>
        <v>30770337.752000008</v>
      </c>
    </row>
    <row r="29" spans="1:14" ht="21.6">
      <c r="A29" s="60" t="s">
        <v>202</v>
      </c>
      <c r="B29" s="61"/>
      <c r="C29" s="61"/>
      <c r="D29" s="61"/>
      <c r="E29" s="61"/>
      <c r="H29" s="70"/>
      <c r="I29" s="62"/>
      <c r="J29" s="62"/>
      <c r="K29" s="63"/>
      <c r="L29" s="62"/>
      <c r="M29" s="62"/>
      <c r="N29" s="62"/>
    </row>
    <row r="30" spans="1:14" ht="21.6">
      <c r="A30" s="60" t="s">
        <v>99</v>
      </c>
      <c r="B30" s="61"/>
      <c r="C30" s="61"/>
      <c r="D30" s="61"/>
      <c r="E30" s="61"/>
      <c r="H30" s="62"/>
      <c r="I30" s="62"/>
      <c r="J30" s="62"/>
      <c r="K30" s="63"/>
      <c r="L30" s="62"/>
      <c r="M30" s="62"/>
      <c r="N30" s="62"/>
    </row>
    <row r="31" spans="1:14" ht="21.6">
      <c r="A31" s="60" t="s">
        <v>171</v>
      </c>
      <c r="B31" s="61"/>
      <c r="C31" s="61"/>
      <c r="D31" s="61"/>
      <c r="E31" s="61"/>
      <c r="H31" s="62">
        <f>H76-0</f>
        <v>0</v>
      </c>
      <c r="I31" s="62"/>
      <c r="J31" s="71">
        <v>0</v>
      </c>
      <c r="K31" s="62"/>
      <c r="L31" s="62">
        <f>L76-0</f>
        <v>0</v>
      </c>
      <c r="M31" s="62"/>
      <c r="N31" s="71">
        <v>0</v>
      </c>
    </row>
    <row r="32" spans="1:14" ht="21.6">
      <c r="A32" s="60" t="s">
        <v>100</v>
      </c>
      <c r="B32" s="61"/>
      <c r="C32" s="61"/>
      <c r="D32" s="61"/>
      <c r="E32" s="61"/>
      <c r="H32" s="68">
        <f>H77-0</f>
        <v>0</v>
      </c>
      <c r="I32" s="62"/>
      <c r="J32" s="68">
        <v>0</v>
      </c>
      <c r="K32" s="63"/>
      <c r="L32" s="68">
        <f>L77-0</f>
        <v>0</v>
      </c>
      <c r="M32" s="62"/>
      <c r="N32" s="68">
        <v>0</v>
      </c>
    </row>
    <row r="33" spans="1:14" ht="23.25" customHeight="1">
      <c r="A33" s="60" t="s">
        <v>202</v>
      </c>
      <c r="B33" s="61"/>
      <c r="C33" s="61"/>
      <c r="D33" s="61"/>
      <c r="E33" s="61"/>
      <c r="H33" s="64">
        <f>SUM(H31:H32)</f>
        <v>0</v>
      </c>
      <c r="I33" s="62"/>
      <c r="J33" s="68">
        <f>SUM(J31:J32)</f>
        <v>0</v>
      </c>
      <c r="K33" s="63"/>
      <c r="L33" s="64">
        <f>SUM(L31:L32)</f>
        <v>0</v>
      </c>
      <c r="M33" s="62"/>
      <c r="N33" s="68">
        <f>SUM(N31:N32)</f>
        <v>0</v>
      </c>
    </row>
    <row r="34" spans="1:14" ht="23.25" customHeight="1" thickBot="1">
      <c r="A34" s="60" t="s">
        <v>203</v>
      </c>
      <c r="B34" s="61"/>
      <c r="C34" s="61"/>
      <c r="D34" s="61"/>
      <c r="E34" s="61"/>
      <c r="H34" s="72">
        <f>+H28+H33</f>
        <v>52976401.549999952</v>
      </c>
      <c r="I34" s="63"/>
      <c r="J34" s="72">
        <f>+J28+J33</f>
        <v>33052008.923999991</v>
      </c>
      <c r="K34" s="63"/>
      <c r="L34" s="72">
        <f>+L28+L33</f>
        <v>48363134.159999974</v>
      </c>
      <c r="M34" s="63"/>
      <c r="N34" s="72">
        <f>+N28+N33</f>
        <v>30770337.752000008</v>
      </c>
    </row>
    <row r="35" spans="1:14" ht="23.25" customHeight="1" thickTop="1">
      <c r="A35" s="60" t="s">
        <v>125</v>
      </c>
      <c r="B35" s="61"/>
      <c r="C35" s="61"/>
      <c r="D35" s="61"/>
      <c r="E35" s="61"/>
      <c r="H35" s="58"/>
      <c r="I35" s="13"/>
      <c r="J35" s="40"/>
      <c r="L35" s="12"/>
      <c r="M35" s="13"/>
      <c r="N35" s="12"/>
    </row>
    <row r="36" spans="1:14" ht="23.25" customHeight="1">
      <c r="A36" s="61"/>
      <c r="B36" s="60" t="s">
        <v>126</v>
      </c>
      <c r="C36" s="61"/>
      <c r="D36" s="61"/>
      <c r="E36" s="61"/>
      <c r="F36" s="41" t="s">
        <v>217</v>
      </c>
      <c r="G36" s="41"/>
      <c r="H36" s="1">
        <f>H28/1108859002</f>
        <v>4.7775597667916982E-2</v>
      </c>
      <c r="I36" s="13"/>
      <c r="J36" s="1">
        <f>J28/1108857981</f>
        <v>2.980725168627342E-2</v>
      </c>
      <c r="L36" s="1">
        <f>L28/1108859002</f>
        <v>4.3615224363755471E-2</v>
      </c>
      <c r="M36" s="13"/>
      <c r="N36" s="1">
        <f>N28/1108857981</f>
        <v>2.7749575039583006E-2</v>
      </c>
    </row>
    <row r="37" spans="1:14" ht="21.6">
      <c r="A37" s="61"/>
      <c r="B37" s="61"/>
      <c r="C37" s="61"/>
      <c r="D37" s="61"/>
      <c r="E37" s="61"/>
      <c r="H37" s="42"/>
      <c r="I37" s="42"/>
      <c r="J37" s="42"/>
      <c r="L37" s="42"/>
      <c r="M37" s="42"/>
      <c r="N37" s="42"/>
    </row>
    <row r="38" spans="1:14" ht="23.25" customHeight="1">
      <c r="A38" s="60" t="s">
        <v>7</v>
      </c>
      <c r="B38" s="61"/>
      <c r="C38" s="61"/>
      <c r="D38" s="61"/>
      <c r="E38" s="61"/>
      <c r="F38" s="61"/>
      <c r="G38" s="61"/>
      <c r="H38" s="58"/>
      <c r="L38" s="61"/>
    </row>
    <row r="39" spans="1:14" ht="10.8" customHeight="1">
      <c r="A39" s="60"/>
      <c r="B39" s="61"/>
      <c r="C39" s="61"/>
      <c r="D39" s="61"/>
      <c r="E39" s="61"/>
      <c r="F39" s="61"/>
      <c r="G39" s="61"/>
      <c r="H39" s="61"/>
      <c r="L39" s="61"/>
    </row>
    <row r="40" spans="1:14" ht="21.6">
      <c r="A40" s="60"/>
      <c r="B40" s="61"/>
      <c r="C40" s="61"/>
      <c r="D40" s="61"/>
      <c r="E40" s="61"/>
      <c r="F40" s="61"/>
      <c r="G40" s="61"/>
      <c r="H40" s="61"/>
      <c r="L40" s="61"/>
    </row>
    <row r="41" spans="1:14" ht="23.25" customHeight="1">
      <c r="A41" s="60"/>
      <c r="B41" s="61"/>
      <c r="C41" s="61"/>
      <c r="D41" s="61"/>
      <c r="E41" s="61"/>
      <c r="F41" s="61"/>
      <c r="G41" s="61"/>
      <c r="H41" s="61"/>
      <c r="L41" s="61"/>
    </row>
    <row r="42" spans="1:14" s="23" customFormat="1" ht="23.25" customHeight="1">
      <c r="A42" s="22"/>
      <c r="E42" s="23" t="s">
        <v>42</v>
      </c>
    </row>
    <row r="43" spans="1:14" s="23" customFormat="1" ht="23.25" customHeight="1">
      <c r="A43" s="22"/>
      <c r="E43" s="23" t="s">
        <v>43</v>
      </c>
    </row>
    <row r="44" spans="1:14" ht="12.6" customHeight="1"/>
    <row r="45" spans="1:14" ht="10.199999999999999" customHeight="1"/>
    <row r="46" spans="1:14" s="59" customFormat="1" ht="23.25" customHeight="1">
      <c r="A46" s="115" t="s">
        <v>152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</row>
    <row r="47" spans="1:14" s="59" customFormat="1" ht="23.25" customHeight="1">
      <c r="A47" s="115" t="s">
        <v>48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</row>
    <row r="48" spans="1:14" s="36" customFormat="1" ht="23.25" customHeight="1">
      <c r="A48" s="115" t="s">
        <v>211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</row>
    <row r="49" spans="1:16" s="36" customFormat="1" ht="23.25" customHeight="1">
      <c r="A49" s="115" t="s">
        <v>198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</row>
    <row r="50" spans="1:16" s="36" customFormat="1" ht="23.2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L50" s="37"/>
      <c r="M50" s="37"/>
      <c r="N50" s="37"/>
    </row>
    <row r="51" spans="1:16" s="23" customFormat="1" ht="23.25" customHeight="1">
      <c r="A51" s="38"/>
      <c r="B51" s="38"/>
      <c r="C51" s="38"/>
      <c r="D51" s="38"/>
      <c r="E51" s="38"/>
      <c r="F51" s="38"/>
      <c r="G51" s="38"/>
      <c r="H51" s="112"/>
      <c r="I51" s="112"/>
      <c r="J51" s="44"/>
      <c r="L51" s="112"/>
      <c r="M51" s="112"/>
      <c r="N51" s="44" t="s">
        <v>71</v>
      </c>
    </row>
    <row r="52" spans="1:16" s="23" customFormat="1" ht="23.25" customHeight="1">
      <c r="A52" s="38"/>
      <c r="B52" s="38"/>
      <c r="C52" s="38"/>
      <c r="D52" s="38"/>
      <c r="E52" s="38"/>
      <c r="F52" s="38"/>
      <c r="G52" s="38"/>
      <c r="H52" s="8"/>
      <c r="I52" s="8" t="s">
        <v>145</v>
      </c>
      <c r="J52" s="53"/>
      <c r="L52" s="8"/>
      <c r="M52" s="8" t="s">
        <v>85</v>
      </c>
      <c r="N52" s="53"/>
    </row>
    <row r="53" spans="1:16" ht="23.25" customHeight="1">
      <c r="A53" s="61"/>
      <c r="B53" s="61"/>
      <c r="C53" s="61"/>
      <c r="D53" s="61"/>
      <c r="E53" s="61"/>
      <c r="F53" s="91" t="s">
        <v>6</v>
      </c>
      <c r="H53" s="109" t="s">
        <v>206</v>
      </c>
      <c r="I53" s="91"/>
      <c r="J53" s="109" t="s">
        <v>207</v>
      </c>
      <c r="L53" s="109" t="s">
        <v>206</v>
      </c>
      <c r="M53" s="91"/>
      <c r="N53" s="109" t="s">
        <v>207</v>
      </c>
    </row>
    <row r="54" spans="1:16" s="59" customFormat="1" ht="23.25" customHeight="1">
      <c r="A54" s="11" t="s">
        <v>35</v>
      </c>
      <c r="B54" s="11"/>
      <c r="C54" s="11"/>
      <c r="D54" s="11"/>
      <c r="E54" s="11"/>
      <c r="F54" s="5"/>
      <c r="G54" s="5"/>
      <c r="H54" s="102"/>
      <c r="I54" s="5"/>
      <c r="J54" s="39"/>
      <c r="L54" s="102"/>
      <c r="M54" s="5"/>
      <c r="N54" s="39"/>
    </row>
    <row r="55" spans="1:16" ht="23.25" customHeight="1">
      <c r="A55" s="60" t="s">
        <v>107</v>
      </c>
      <c r="B55" s="61"/>
      <c r="D55" s="61"/>
      <c r="E55" s="61"/>
      <c r="H55" s="62">
        <v>229569620.40999997</v>
      </c>
      <c r="I55" s="63"/>
      <c r="J55" s="61">
        <v>271498538.31999999</v>
      </c>
      <c r="K55" s="63"/>
      <c r="L55" s="62">
        <v>229569620.40999997</v>
      </c>
      <c r="M55" s="63"/>
      <c r="N55" s="61">
        <v>271498538.31999999</v>
      </c>
      <c r="P55" s="58"/>
    </row>
    <row r="56" spans="1:16" ht="23.25" customHeight="1">
      <c r="A56" s="61" t="s">
        <v>87</v>
      </c>
      <c r="B56" s="61"/>
      <c r="D56" s="61"/>
      <c r="E56" s="61"/>
      <c r="H56" s="62">
        <v>7011336.5499999998</v>
      </c>
      <c r="I56" s="63"/>
      <c r="J56" s="61">
        <v>7911632.9000000004</v>
      </c>
      <c r="K56" s="63"/>
      <c r="L56" s="62">
        <v>7011336.5499999998</v>
      </c>
      <c r="M56" s="63"/>
      <c r="N56" s="61">
        <v>7911632.9000000004</v>
      </c>
    </row>
    <row r="57" spans="1:16" ht="23.25" customHeight="1">
      <c r="A57" s="61" t="s">
        <v>88</v>
      </c>
      <c r="B57" s="61"/>
      <c r="D57" s="61"/>
      <c r="E57" s="61"/>
      <c r="H57" s="62"/>
      <c r="I57" s="63"/>
      <c r="J57" s="61"/>
      <c r="K57" s="63"/>
      <c r="L57" s="62"/>
      <c r="M57" s="63"/>
      <c r="N57" s="61"/>
    </row>
    <row r="58" spans="1:16" ht="23.25" customHeight="1">
      <c r="B58" s="61" t="s">
        <v>89</v>
      </c>
      <c r="C58" s="61"/>
      <c r="D58" s="61"/>
      <c r="E58" s="61"/>
      <c r="H58" s="62">
        <v>35336388.540000007</v>
      </c>
      <c r="I58" s="63"/>
      <c r="J58" s="61">
        <v>47043224.419999994</v>
      </c>
      <c r="K58" s="63"/>
      <c r="L58" s="62">
        <v>29071559.970000006</v>
      </c>
      <c r="M58" s="63"/>
      <c r="N58" s="61">
        <v>43745623.369999997</v>
      </c>
    </row>
    <row r="59" spans="1:16" ht="23.25" customHeight="1">
      <c r="B59" s="61" t="s">
        <v>90</v>
      </c>
      <c r="C59" s="61"/>
      <c r="D59" s="61"/>
      <c r="E59" s="61"/>
      <c r="H59" s="62">
        <v>20260225.640000001</v>
      </c>
      <c r="I59" s="63"/>
      <c r="J59" s="61">
        <v>11008509.719999999</v>
      </c>
      <c r="K59" s="63"/>
      <c r="L59" s="62">
        <v>20260225.640000001</v>
      </c>
      <c r="M59" s="63"/>
      <c r="N59" s="61">
        <v>11008509.719999999</v>
      </c>
    </row>
    <row r="60" spans="1:16" ht="23.25" customHeight="1">
      <c r="B60" s="61" t="s">
        <v>91</v>
      </c>
      <c r="C60" s="61"/>
      <c r="D60" s="61"/>
      <c r="E60" s="61"/>
      <c r="H60" s="62">
        <v>17222743.309999999</v>
      </c>
      <c r="I60" s="63"/>
      <c r="J60" s="61">
        <v>18448938.120000001</v>
      </c>
      <c r="K60" s="63"/>
      <c r="L60" s="62">
        <v>17213151.509999998</v>
      </c>
      <c r="M60" s="63"/>
      <c r="N60" s="61">
        <v>18447312.040000003</v>
      </c>
    </row>
    <row r="61" spans="1:16" ht="23.25" customHeight="1">
      <c r="C61" s="60" t="s">
        <v>38</v>
      </c>
      <c r="D61" s="61"/>
      <c r="E61" s="61"/>
      <c r="H61" s="64">
        <f>SUM(H55:H60)</f>
        <v>309400314.44999999</v>
      </c>
      <c r="I61" s="63"/>
      <c r="J61" s="64">
        <f>SUM(J55:J60)</f>
        <v>355910843.48000002</v>
      </c>
      <c r="K61" s="63"/>
      <c r="L61" s="64">
        <f>SUM(L55:L60)</f>
        <v>303125894.07999998</v>
      </c>
      <c r="M61" s="63"/>
      <c r="N61" s="64">
        <f>SUM(N55:N60)</f>
        <v>352611616.34999996</v>
      </c>
    </row>
    <row r="62" spans="1:16" s="59" customFormat="1" ht="23.25" customHeight="1">
      <c r="A62" s="59" t="s">
        <v>36</v>
      </c>
      <c r="C62" s="11"/>
      <c r="D62" s="11"/>
      <c r="E62" s="11"/>
      <c r="H62" s="65"/>
      <c r="I62" s="66"/>
      <c r="J62" s="67"/>
      <c r="K62" s="66"/>
      <c r="L62" s="65"/>
      <c r="M62" s="66"/>
      <c r="N62" s="67"/>
    </row>
    <row r="63" spans="1:16" ht="23.25" customHeight="1">
      <c r="A63" s="74" t="s">
        <v>172</v>
      </c>
      <c r="C63" s="61"/>
      <c r="D63" s="61"/>
      <c r="E63" s="61"/>
      <c r="H63" s="62">
        <v>-4886438.5999999996</v>
      </c>
      <c r="I63" s="63"/>
      <c r="J63" s="62">
        <v>-4202742.16</v>
      </c>
      <c r="K63" s="62"/>
      <c r="L63" s="62">
        <v>-3894650.63</v>
      </c>
      <c r="M63" s="62"/>
      <c r="N63" s="62">
        <v>-3890602.8</v>
      </c>
    </row>
    <row r="64" spans="1:16" ht="23.25" customHeight="1">
      <c r="A64" s="74" t="s">
        <v>92</v>
      </c>
      <c r="C64" s="61"/>
      <c r="D64" s="61"/>
      <c r="E64" s="61"/>
      <c r="H64" s="62">
        <v>-117267660.89</v>
      </c>
      <c r="I64" s="63"/>
      <c r="J64" s="62">
        <v>-180184881.09999999</v>
      </c>
      <c r="K64" s="63"/>
      <c r="L64" s="62">
        <v>-114567678.05</v>
      </c>
      <c r="M64" s="63"/>
      <c r="N64" s="62">
        <v>-178995222.75999999</v>
      </c>
    </row>
    <row r="65" spans="1:14" ht="23.25" customHeight="1">
      <c r="A65" s="74" t="s">
        <v>179</v>
      </c>
      <c r="C65" s="61"/>
      <c r="D65" s="61"/>
      <c r="E65" s="61"/>
      <c r="H65" s="62">
        <v>-12330998.970000001</v>
      </c>
      <c r="I65" s="63"/>
      <c r="J65" s="62">
        <v>10673150.890000001</v>
      </c>
      <c r="K65" s="63"/>
      <c r="L65" s="62">
        <v>-12330998.970000001</v>
      </c>
      <c r="M65" s="63"/>
      <c r="N65" s="62">
        <v>10673150.890000001</v>
      </c>
    </row>
    <row r="66" spans="1:14" ht="23.25" customHeight="1">
      <c r="C66" s="61" t="s">
        <v>37</v>
      </c>
      <c r="D66" s="61"/>
      <c r="E66" s="61"/>
      <c r="H66" s="64">
        <f>SUM(H63:H65)</f>
        <v>-134485098.46000001</v>
      </c>
      <c r="I66" s="63"/>
      <c r="J66" s="64">
        <f>SUM(J63:J65)</f>
        <v>-173714472.37</v>
      </c>
      <c r="K66" s="63"/>
      <c r="L66" s="64">
        <f>SUM(L63:L65)</f>
        <v>-130793327.64999999</v>
      </c>
      <c r="M66" s="63"/>
      <c r="N66" s="64">
        <f>SUM(N63:N65)</f>
        <v>-172212674.67000002</v>
      </c>
    </row>
    <row r="67" spans="1:14" ht="23.25" customHeight="1">
      <c r="A67" s="59" t="s">
        <v>173</v>
      </c>
      <c r="C67" s="61"/>
      <c r="D67" s="61"/>
      <c r="E67" s="61"/>
      <c r="H67" s="62">
        <f>+H61+H66</f>
        <v>174915215.98999998</v>
      </c>
      <c r="I67" s="63"/>
      <c r="J67" s="62">
        <f>+J61+J66</f>
        <v>182196371.11000001</v>
      </c>
      <c r="K67" s="63"/>
      <c r="L67" s="62">
        <f>+L61+L66</f>
        <v>172332566.43000001</v>
      </c>
      <c r="M67" s="63"/>
      <c r="N67" s="62">
        <f>+N61+N66</f>
        <v>180398941.67999995</v>
      </c>
    </row>
    <row r="68" spans="1:14" ht="23.25" customHeight="1">
      <c r="A68" s="74" t="s">
        <v>174</v>
      </c>
      <c r="C68" s="61"/>
      <c r="D68" s="61"/>
      <c r="E68" s="61"/>
      <c r="H68" s="62">
        <v>-51723965.049999997</v>
      </c>
      <c r="I68" s="63"/>
      <c r="J68" s="62">
        <v>-73042075.5</v>
      </c>
      <c r="K68" s="62"/>
      <c r="L68" s="62">
        <v>-51708473.270000003</v>
      </c>
      <c r="M68" s="62"/>
      <c r="N68" s="62">
        <v>-73042075.5</v>
      </c>
    </row>
    <row r="69" spans="1:14" ht="23.25" customHeight="1">
      <c r="A69" s="74" t="s">
        <v>120</v>
      </c>
      <c r="C69" s="61"/>
      <c r="D69" s="61"/>
      <c r="E69" s="61"/>
      <c r="H69" s="62"/>
      <c r="I69" s="63"/>
      <c r="J69" s="62"/>
      <c r="K69" s="63"/>
      <c r="L69" s="62"/>
      <c r="M69" s="63"/>
      <c r="N69" s="62"/>
    </row>
    <row r="70" spans="1:14" ht="23.25" customHeight="1">
      <c r="A70" s="74" t="s">
        <v>98</v>
      </c>
      <c r="C70" s="61"/>
      <c r="D70" s="61"/>
      <c r="E70" s="61"/>
      <c r="H70" s="68">
        <v>4143122.35</v>
      </c>
      <c r="I70" s="63"/>
      <c r="J70" s="68">
        <v>2461823.9500000002</v>
      </c>
      <c r="K70" s="63"/>
      <c r="L70" s="69">
        <v>0</v>
      </c>
      <c r="M70" s="63"/>
      <c r="N70" s="69">
        <v>0</v>
      </c>
    </row>
    <row r="71" spans="1:14" ht="23.25" customHeight="1">
      <c r="A71" s="60" t="s">
        <v>124</v>
      </c>
      <c r="C71" s="61"/>
      <c r="D71" s="61"/>
      <c r="E71" s="61"/>
      <c r="H71" s="62">
        <f>SUM(H67:H70)</f>
        <v>127334373.28999998</v>
      </c>
      <c r="I71" s="63"/>
      <c r="J71" s="62">
        <f>SUM(J67:J70)</f>
        <v>111616119.56000002</v>
      </c>
      <c r="K71" s="63"/>
      <c r="L71" s="62">
        <f>SUM(L67:L70)</f>
        <v>120624093.16</v>
      </c>
      <c r="M71" s="63"/>
      <c r="N71" s="62">
        <f>SUM(N67:N70)</f>
        <v>107356866.17999995</v>
      </c>
    </row>
    <row r="72" spans="1:14" ht="23.25" customHeight="1">
      <c r="A72" s="60" t="s">
        <v>84</v>
      </c>
      <c r="B72" s="61"/>
      <c r="C72" s="61"/>
      <c r="D72" s="61"/>
      <c r="E72" s="61"/>
      <c r="F72" s="111" t="s">
        <v>216</v>
      </c>
      <c r="G72" s="111"/>
      <c r="H72" s="68">
        <v>-23753294.77</v>
      </c>
      <c r="I72" s="62"/>
      <c r="J72" s="68">
        <v>-22357550.300000001</v>
      </c>
      <c r="K72" s="63"/>
      <c r="L72" s="68">
        <v>-23229812.989999998</v>
      </c>
      <c r="M72" s="62"/>
      <c r="N72" s="68">
        <v>-22003336.93</v>
      </c>
    </row>
    <row r="73" spans="1:14" ht="23.25" customHeight="1">
      <c r="A73" s="60" t="s">
        <v>201</v>
      </c>
      <c r="B73" s="61"/>
      <c r="C73" s="61"/>
      <c r="D73" s="61"/>
      <c r="E73" s="61"/>
      <c r="H73" s="64">
        <f>SUM(H71:H72)</f>
        <v>103581078.51999998</v>
      </c>
      <c r="I73" s="62"/>
      <c r="J73" s="64">
        <f>SUM(J71:J72)</f>
        <v>89258569.26000002</v>
      </c>
      <c r="K73" s="63"/>
      <c r="L73" s="64">
        <f>SUM(L71:L72)</f>
        <v>97394280.170000002</v>
      </c>
      <c r="M73" s="62"/>
      <c r="N73" s="64">
        <f>SUM(N71:N72)</f>
        <v>85353529.24999994</v>
      </c>
    </row>
    <row r="74" spans="1:14" ht="21.6">
      <c r="A74" s="60" t="s">
        <v>202</v>
      </c>
      <c r="B74" s="61"/>
      <c r="C74" s="61"/>
      <c r="D74" s="61"/>
      <c r="E74" s="61"/>
      <c r="H74" s="70"/>
      <c r="I74" s="62"/>
      <c r="J74" s="62"/>
      <c r="K74" s="63"/>
      <c r="L74" s="62"/>
      <c r="M74" s="62"/>
      <c r="N74" s="62"/>
    </row>
    <row r="75" spans="1:14" ht="21.6">
      <c r="A75" s="60" t="s">
        <v>99</v>
      </c>
      <c r="B75" s="61"/>
      <c r="C75" s="61"/>
      <c r="D75" s="61"/>
      <c r="E75" s="61"/>
      <c r="H75" s="62"/>
      <c r="I75" s="62"/>
      <c r="J75" s="62"/>
      <c r="K75" s="63"/>
      <c r="L75" s="62"/>
      <c r="M75" s="62"/>
      <c r="N75" s="62"/>
    </row>
    <row r="76" spans="1:14" ht="21.6">
      <c r="A76" s="60" t="s">
        <v>171</v>
      </c>
      <c r="B76" s="61"/>
      <c r="C76" s="61"/>
      <c r="D76" s="61"/>
      <c r="E76" s="61"/>
      <c r="H76" s="62">
        <v>0</v>
      </c>
      <c r="I76" s="62"/>
      <c r="J76" s="71">
        <v>-792071</v>
      </c>
      <c r="K76" s="62"/>
      <c r="L76" s="62">
        <v>0</v>
      </c>
      <c r="M76" s="62"/>
      <c r="N76" s="71">
        <v>-792071</v>
      </c>
    </row>
    <row r="77" spans="1:14" ht="21.6">
      <c r="A77" s="60" t="s">
        <v>100</v>
      </c>
      <c r="B77" s="61"/>
      <c r="C77" s="61"/>
      <c r="D77" s="61"/>
      <c r="E77" s="61"/>
      <c r="H77" s="68">
        <v>0</v>
      </c>
      <c r="I77" s="62"/>
      <c r="J77" s="68">
        <v>158414.20000000001</v>
      </c>
      <c r="K77" s="63"/>
      <c r="L77" s="68">
        <v>0</v>
      </c>
      <c r="M77" s="62"/>
      <c r="N77" s="68">
        <v>158414.20000000001</v>
      </c>
    </row>
    <row r="78" spans="1:14" ht="23.25" customHeight="1">
      <c r="A78" s="60" t="s">
        <v>202</v>
      </c>
      <c r="B78" s="61"/>
      <c r="C78" s="61"/>
      <c r="D78" s="61"/>
      <c r="E78" s="61"/>
      <c r="H78" s="64">
        <f>SUM(H76:H77)</f>
        <v>0</v>
      </c>
      <c r="I78" s="62"/>
      <c r="J78" s="68">
        <f>SUM(J76:J77)</f>
        <v>-633656.80000000005</v>
      </c>
      <c r="K78" s="63"/>
      <c r="L78" s="64">
        <f>SUM(L76:L77)</f>
        <v>0</v>
      </c>
      <c r="M78" s="62"/>
      <c r="N78" s="68">
        <f>SUM(N76:N77)</f>
        <v>-633656.80000000005</v>
      </c>
    </row>
    <row r="79" spans="1:14" ht="23.25" customHeight="1" thickBot="1">
      <c r="A79" s="60" t="s">
        <v>203</v>
      </c>
      <c r="B79" s="61"/>
      <c r="C79" s="61"/>
      <c r="D79" s="61"/>
      <c r="E79" s="61"/>
      <c r="H79" s="72">
        <f>+H73+H78</f>
        <v>103581078.51999998</v>
      </c>
      <c r="I79" s="63"/>
      <c r="J79" s="72">
        <f>+J73+J78</f>
        <v>88624912.460000023</v>
      </c>
      <c r="K79" s="63"/>
      <c r="L79" s="72">
        <f>+L73+L78</f>
        <v>97394280.170000002</v>
      </c>
      <c r="M79" s="63"/>
      <c r="N79" s="72">
        <f>+N73+N78</f>
        <v>84719872.449999943</v>
      </c>
    </row>
    <row r="80" spans="1:14" ht="23.25" customHeight="1" thickTop="1">
      <c r="A80" s="60" t="s">
        <v>125</v>
      </c>
      <c r="B80" s="61"/>
      <c r="C80" s="61"/>
      <c r="D80" s="61"/>
      <c r="E80" s="61"/>
      <c r="H80" s="58"/>
      <c r="I80" s="13"/>
      <c r="J80" s="40"/>
      <c r="L80" s="12"/>
      <c r="M80" s="13"/>
      <c r="N80" s="12"/>
    </row>
    <row r="81" spans="1:14" ht="23.25" customHeight="1">
      <c r="A81" s="61"/>
      <c r="B81" s="60" t="s">
        <v>126</v>
      </c>
      <c r="C81" s="61"/>
      <c r="D81" s="61"/>
      <c r="E81" s="61"/>
      <c r="F81" s="41" t="s">
        <v>217</v>
      </c>
      <c r="G81" s="41"/>
      <c r="H81" s="1">
        <f>H73/1108859002</f>
        <v>9.3412307906754033E-2</v>
      </c>
      <c r="I81" s="13"/>
      <c r="J81" s="1">
        <f>J73/1108857981</f>
        <v>8.0495943384475688E-2</v>
      </c>
      <c r="L81" s="1">
        <f>L73/1108859002</f>
        <v>8.7832880460305809E-2</v>
      </c>
      <c r="M81" s="13"/>
      <c r="N81" s="1">
        <f>N73/1108857981</f>
        <v>7.6974266057972252E-2</v>
      </c>
    </row>
    <row r="82" spans="1:14" ht="21.6">
      <c r="A82" s="61"/>
      <c r="B82" s="61"/>
      <c r="C82" s="61"/>
      <c r="D82" s="61"/>
      <c r="E82" s="61"/>
      <c r="H82" s="42"/>
      <c r="I82" s="42"/>
      <c r="J82" s="42"/>
      <c r="L82" s="42"/>
      <c r="M82" s="42"/>
      <c r="N82" s="42"/>
    </row>
    <row r="83" spans="1:14" ht="23.25" customHeight="1">
      <c r="A83" s="60" t="s">
        <v>7</v>
      </c>
      <c r="B83" s="61"/>
      <c r="C83" s="61"/>
      <c r="D83" s="61"/>
      <c r="E83" s="61"/>
      <c r="F83" s="61"/>
      <c r="G83" s="61"/>
      <c r="H83" s="58"/>
      <c r="L83" s="61"/>
    </row>
    <row r="84" spans="1:14" ht="21.6">
      <c r="A84" s="60"/>
      <c r="B84" s="61"/>
      <c r="C84" s="61"/>
      <c r="D84" s="61"/>
      <c r="E84" s="61"/>
      <c r="F84" s="61"/>
      <c r="G84" s="61"/>
      <c r="H84" s="61"/>
      <c r="L84" s="61"/>
    </row>
    <row r="85" spans="1:14" ht="21.6">
      <c r="A85" s="60"/>
      <c r="B85" s="61"/>
      <c r="C85" s="61"/>
      <c r="D85" s="61"/>
      <c r="E85" s="61"/>
      <c r="F85" s="61"/>
      <c r="G85" s="61"/>
      <c r="H85" s="61"/>
      <c r="L85" s="61"/>
    </row>
    <row r="86" spans="1:14" ht="23.25" customHeight="1">
      <c r="A86" s="60"/>
      <c r="B86" s="61"/>
      <c r="C86" s="61"/>
      <c r="D86" s="61"/>
      <c r="E86" s="61"/>
      <c r="F86" s="61"/>
      <c r="G86" s="61"/>
      <c r="H86" s="61"/>
      <c r="L86" s="61"/>
    </row>
    <row r="87" spans="1:14" s="23" customFormat="1" ht="23.25" customHeight="1">
      <c r="A87" s="22"/>
      <c r="E87" s="23" t="s">
        <v>42</v>
      </c>
    </row>
    <row r="88" spans="1:14" s="23" customFormat="1" ht="23.25" customHeight="1">
      <c r="A88" s="22"/>
      <c r="E88" s="23" t="s">
        <v>43</v>
      </c>
    </row>
  </sheetData>
  <mergeCells count="8">
    <mergeCell ref="A49:N49"/>
    <mergeCell ref="A2:N2"/>
    <mergeCell ref="A3:N3"/>
    <mergeCell ref="A1:N1"/>
    <mergeCell ref="A4:N4"/>
    <mergeCell ref="A46:N46"/>
    <mergeCell ref="A47:N47"/>
    <mergeCell ref="A48:N48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1"/>
  <sheetViews>
    <sheetView view="pageBreakPreview" zoomScale="80" zoomScaleNormal="60" zoomScaleSheetLayoutView="80" workbookViewId="0">
      <selection activeCell="F43" sqref="F43"/>
    </sheetView>
  </sheetViews>
  <sheetFormatPr defaultColWidth="9.109375" defaultRowHeight="25.5" customHeight="1"/>
  <cols>
    <col min="1" max="4" width="8.44140625" style="2" customWidth="1"/>
    <col min="5" max="5" width="21.6640625" style="2" customWidth="1"/>
    <col min="6" max="6" width="14.44140625" style="2" customWidth="1"/>
    <col min="7" max="7" width="17.88671875" style="2" customWidth="1"/>
    <col min="8" max="8" width="1.109375" style="2" customWidth="1"/>
    <col min="9" max="9" width="17.88671875" style="2" customWidth="1"/>
    <col min="10" max="10" width="1.109375" style="2" customWidth="1"/>
    <col min="11" max="11" width="17.88671875" style="2" customWidth="1"/>
    <col min="12" max="12" width="1.109375" style="2" customWidth="1"/>
    <col min="13" max="13" width="17.88671875" style="2" customWidth="1"/>
    <col min="14" max="14" width="1.109375" style="2" customWidth="1"/>
    <col min="15" max="15" width="17.88671875" style="2" customWidth="1"/>
    <col min="16" max="16" width="1.33203125" style="2" customWidth="1"/>
    <col min="17" max="17" width="17.88671875" style="2" customWidth="1"/>
    <col min="18" max="18" width="2.44140625" style="2" customWidth="1"/>
    <col min="19" max="19" width="10.109375" style="2" customWidth="1"/>
    <col min="20" max="16384" width="9.109375" style="2"/>
  </cols>
  <sheetData>
    <row r="1" spans="1:17" s="43" customFormat="1" ht="24" customHeight="1">
      <c r="A1" s="116" t="s">
        <v>152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s="43" customFormat="1" ht="24" customHeight="1">
      <c r="A2" s="116" t="s">
        <v>62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43" customFormat="1" ht="24" customHeight="1">
      <c r="A3" s="117" t="s">
        <v>211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s="43" customFormat="1" ht="24" customHeight="1">
      <c r="A4" s="117" t="s">
        <v>198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44" t="s">
        <v>101</v>
      </c>
    </row>
    <row r="6" spans="1:17" ht="24" customHeight="1">
      <c r="A6" s="113"/>
      <c r="B6" s="113"/>
      <c r="C6" s="113"/>
      <c r="D6" s="113"/>
      <c r="E6" s="113"/>
      <c r="F6" s="113"/>
      <c r="G6" s="118" t="s">
        <v>145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4" customHeight="1">
      <c r="A7" s="45"/>
      <c r="B7" s="45"/>
      <c r="C7" s="45"/>
      <c r="D7" s="45"/>
      <c r="E7" s="45"/>
      <c r="F7" s="91" t="s">
        <v>6</v>
      </c>
      <c r="G7" s="46" t="s">
        <v>44</v>
      </c>
      <c r="H7" s="47"/>
      <c r="I7" s="46" t="s">
        <v>1</v>
      </c>
      <c r="J7" s="46"/>
      <c r="K7" s="46" t="s">
        <v>102</v>
      </c>
      <c r="L7" s="47"/>
      <c r="M7" s="119" t="s">
        <v>4</v>
      </c>
      <c r="N7" s="119"/>
      <c r="O7" s="119"/>
      <c r="P7" s="46"/>
      <c r="Q7" s="46" t="s">
        <v>11</v>
      </c>
    </row>
    <row r="8" spans="1:17" ht="24" customHeight="1">
      <c r="A8" s="48"/>
      <c r="B8" s="48"/>
      <c r="C8" s="48"/>
      <c r="D8" s="48"/>
      <c r="E8" s="48"/>
      <c r="F8" s="49" t="s">
        <v>6</v>
      </c>
      <c r="G8" s="50" t="s">
        <v>45</v>
      </c>
      <c r="H8" s="51"/>
      <c r="I8" s="50" t="s">
        <v>2</v>
      </c>
      <c r="J8" s="50"/>
      <c r="K8" s="50" t="s">
        <v>103</v>
      </c>
      <c r="L8" s="52"/>
      <c r="M8" s="50" t="s">
        <v>3</v>
      </c>
      <c r="N8" s="52"/>
      <c r="O8" s="50" t="s">
        <v>5</v>
      </c>
      <c r="P8" s="52"/>
      <c r="Q8" s="52"/>
    </row>
    <row r="9" spans="1:17" ht="23.25" customHeight="1">
      <c r="A9" s="48" t="s">
        <v>162</v>
      </c>
      <c r="D9" s="48"/>
      <c r="E9" s="48"/>
      <c r="G9" s="2">
        <v>1108857244</v>
      </c>
      <c r="H9" s="79"/>
      <c r="I9" s="2">
        <v>279957364.10000002</v>
      </c>
      <c r="K9" s="2">
        <v>42752220</v>
      </c>
      <c r="M9" s="2">
        <v>45295868.999999993</v>
      </c>
      <c r="O9" s="2">
        <v>272764244.20999986</v>
      </c>
      <c r="P9" s="79"/>
      <c r="Q9" s="79">
        <f>SUM(G9:O9)</f>
        <v>1749626941.3099997</v>
      </c>
    </row>
    <row r="10" spans="1:17" ht="23.25" customHeight="1">
      <c r="A10" s="48" t="s">
        <v>170</v>
      </c>
      <c r="F10" s="57"/>
      <c r="G10" s="2">
        <v>1758</v>
      </c>
      <c r="I10" s="2">
        <v>0</v>
      </c>
      <c r="K10" s="2">
        <v>0</v>
      </c>
      <c r="M10" s="2">
        <v>0</v>
      </c>
      <c r="O10" s="2">
        <v>0</v>
      </c>
      <c r="Q10" s="2">
        <f t="shared" ref="Q10:Q15" si="0">SUM(G10:O10)</f>
        <v>1758</v>
      </c>
    </row>
    <row r="11" spans="1:17" ht="23.25" customHeight="1">
      <c r="A11" s="48" t="s">
        <v>169</v>
      </c>
      <c r="F11" s="57"/>
      <c r="G11" s="2">
        <v>0</v>
      </c>
      <c r="I11" s="2">
        <v>1494.3000000119209</v>
      </c>
      <c r="K11" s="2">
        <v>0</v>
      </c>
      <c r="M11" s="2">
        <v>0</v>
      </c>
      <c r="O11" s="2">
        <v>0</v>
      </c>
      <c r="Q11" s="2">
        <f t="shared" si="0"/>
        <v>1494.3000000119209</v>
      </c>
    </row>
    <row r="12" spans="1:17" ht="22.95" customHeight="1">
      <c r="A12" s="48" t="s">
        <v>104</v>
      </c>
      <c r="G12" s="2">
        <v>0</v>
      </c>
      <c r="I12" s="2">
        <v>0</v>
      </c>
      <c r="K12" s="2">
        <v>0</v>
      </c>
      <c r="M12" s="2">
        <v>4267676.46</v>
      </c>
      <c r="O12" s="71">
        <f>-M12</f>
        <v>-4267676.46</v>
      </c>
      <c r="Q12" s="2">
        <f t="shared" si="0"/>
        <v>0</v>
      </c>
    </row>
    <row r="13" spans="1:17" ht="22.95" customHeight="1">
      <c r="A13" s="48" t="s">
        <v>182</v>
      </c>
      <c r="F13" s="57" t="s">
        <v>188</v>
      </c>
      <c r="G13" s="79">
        <v>0</v>
      </c>
      <c r="H13" s="79"/>
      <c r="I13" s="79">
        <v>0</v>
      </c>
      <c r="K13" s="79">
        <v>0</v>
      </c>
      <c r="M13" s="79">
        <v>0</v>
      </c>
      <c r="O13" s="71">
        <v>-110835890.2</v>
      </c>
      <c r="Q13" s="71">
        <f t="shared" si="0"/>
        <v>-110835890.2</v>
      </c>
    </row>
    <row r="14" spans="1:17" ht="23.25" customHeight="1">
      <c r="A14" s="48" t="s">
        <v>199</v>
      </c>
      <c r="G14" s="82">
        <v>0</v>
      </c>
      <c r="H14" s="82"/>
      <c r="I14" s="82">
        <v>0</v>
      </c>
      <c r="J14" s="82"/>
      <c r="K14" s="82">
        <v>0</v>
      </c>
      <c r="M14" s="82">
        <v>0</v>
      </c>
      <c r="O14" s="2">
        <f>งบกำไร!J73</f>
        <v>89258569.26000002</v>
      </c>
      <c r="Q14" s="2">
        <f t="shared" si="0"/>
        <v>89258569.26000002</v>
      </c>
    </row>
    <row r="15" spans="1:17" ht="23.25" customHeight="1">
      <c r="A15" s="48" t="s">
        <v>168</v>
      </c>
      <c r="G15" s="104">
        <v>0</v>
      </c>
      <c r="H15" s="82"/>
      <c r="I15" s="104">
        <v>0</v>
      </c>
      <c r="J15" s="82"/>
      <c r="K15" s="104">
        <v>0</v>
      </c>
      <c r="M15" s="104">
        <v>0</v>
      </c>
      <c r="O15" s="69">
        <f>งบกำไร!J78</f>
        <v>-633656.80000000005</v>
      </c>
      <c r="Q15" s="69">
        <f t="shared" si="0"/>
        <v>-633656.80000000005</v>
      </c>
    </row>
    <row r="16" spans="1:17" ht="23.25" customHeight="1">
      <c r="A16" s="48" t="s">
        <v>212</v>
      </c>
      <c r="D16" s="48"/>
      <c r="E16" s="48"/>
      <c r="G16" s="2">
        <f>SUM(G9:G15)</f>
        <v>1108859002</v>
      </c>
      <c r="H16" s="79"/>
      <c r="I16" s="2">
        <f>SUM(I9:I15)</f>
        <v>279958858.40000004</v>
      </c>
      <c r="K16" s="2">
        <f>SUM(K9:K15)</f>
        <v>42752220</v>
      </c>
      <c r="M16" s="2">
        <f>SUM(M9:M15)</f>
        <v>49563545.459999993</v>
      </c>
      <c r="O16" s="2">
        <f>SUM(O9:O15)</f>
        <v>246285590.0099999</v>
      </c>
      <c r="P16" s="79"/>
      <c r="Q16" s="2">
        <f>SUM(Q9:Q15)</f>
        <v>1727419215.8699996</v>
      </c>
    </row>
    <row r="17" spans="1:25" ht="23.25" customHeight="1">
      <c r="A17" s="48" t="s">
        <v>29</v>
      </c>
      <c r="D17" s="48"/>
      <c r="E17" s="48"/>
      <c r="G17" s="79">
        <v>0</v>
      </c>
      <c r="H17" s="79"/>
      <c r="I17" s="2">
        <v>0</v>
      </c>
      <c r="K17" s="2">
        <v>0</v>
      </c>
      <c r="M17" s="2">
        <f>9189941.93-M12</f>
        <v>4922265.47</v>
      </c>
      <c r="O17" s="71">
        <f>-M17</f>
        <v>-4922265.47</v>
      </c>
      <c r="P17" s="79"/>
      <c r="Q17" s="79">
        <f>SUM(G17:O17)</f>
        <v>0</v>
      </c>
    </row>
    <row r="18" spans="1:25" ht="23.25" customHeight="1">
      <c r="A18" s="48" t="s">
        <v>199</v>
      </c>
      <c r="D18" s="48"/>
      <c r="E18" s="48"/>
      <c r="G18" s="80">
        <v>0</v>
      </c>
      <c r="H18" s="79"/>
      <c r="I18" s="81">
        <v>0</v>
      </c>
      <c r="K18" s="81">
        <v>0</v>
      </c>
      <c r="M18" s="81">
        <v>0</v>
      </c>
      <c r="O18" s="81">
        <f>194013396.45-O14</f>
        <v>104754827.18999997</v>
      </c>
      <c r="P18" s="79"/>
      <c r="Q18" s="81">
        <f>SUM(G18:O18)</f>
        <v>104754827.18999997</v>
      </c>
    </row>
    <row r="19" spans="1:25" ht="23.25" customHeight="1" thickBot="1">
      <c r="A19" s="48" t="s">
        <v>191</v>
      </c>
      <c r="D19" s="48"/>
      <c r="E19" s="48"/>
      <c r="G19" s="99">
        <f>SUM(G16:G18)</f>
        <v>1108859002</v>
      </c>
      <c r="H19" s="79"/>
      <c r="I19" s="99">
        <f>SUM(I16:I18)</f>
        <v>279958858.40000004</v>
      </c>
      <c r="K19" s="99">
        <f>SUM(K16:K18)</f>
        <v>42752220</v>
      </c>
      <c r="M19" s="99">
        <f>SUM(M16:M18)</f>
        <v>54485810.929999992</v>
      </c>
      <c r="O19" s="99">
        <f>SUM(O16:O18)</f>
        <v>346118151.7299999</v>
      </c>
      <c r="P19" s="79"/>
      <c r="Q19" s="99">
        <f>SUM(Q16:Q18)</f>
        <v>1832174043.0599997</v>
      </c>
    </row>
    <row r="20" spans="1:25" ht="23.25" customHeight="1" thickTop="1">
      <c r="A20" s="48"/>
      <c r="D20" s="48"/>
      <c r="E20" s="48"/>
      <c r="G20" s="79"/>
      <c r="H20" s="79"/>
      <c r="I20" s="79"/>
      <c r="J20" s="79"/>
      <c r="K20" s="85"/>
      <c r="L20" s="79"/>
      <c r="M20" s="79"/>
      <c r="N20" s="79"/>
      <c r="O20" s="79"/>
      <c r="P20" s="79"/>
      <c r="Q20" s="79"/>
    </row>
    <row r="21" spans="1:25" ht="23.25" customHeight="1">
      <c r="A21" s="48" t="s">
        <v>200</v>
      </c>
      <c r="G21" s="2">
        <v>1108859002</v>
      </c>
      <c r="I21" s="2">
        <v>279958858.40000004</v>
      </c>
      <c r="K21" s="2">
        <v>42752220</v>
      </c>
      <c r="M21" s="2">
        <v>54485810.929999992</v>
      </c>
      <c r="O21" s="2">
        <v>346118151.72999984</v>
      </c>
      <c r="Q21" s="2">
        <f t="shared" ref="Q21:Q24" si="1">SUM(G21:O21)</f>
        <v>1832174043.0599999</v>
      </c>
    </row>
    <row r="22" spans="1:25" ht="22.95" customHeight="1">
      <c r="A22" s="48" t="s">
        <v>104</v>
      </c>
      <c r="G22" s="2">
        <v>0</v>
      </c>
      <c r="I22" s="2">
        <v>0</v>
      </c>
      <c r="K22" s="2">
        <v>0</v>
      </c>
      <c r="M22" s="2">
        <v>4869714.01</v>
      </c>
      <c r="O22" s="71">
        <f>-M22</f>
        <v>-4869714.01</v>
      </c>
      <c r="Q22" s="2">
        <f t="shared" si="1"/>
        <v>0</v>
      </c>
    </row>
    <row r="23" spans="1:25" ht="23.25" customHeight="1">
      <c r="A23" s="48" t="s">
        <v>182</v>
      </c>
      <c r="G23" s="2">
        <v>0</v>
      </c>
      <c r="I23" s="2">
        <v>0</v>
      </c>
      <c r="K23" s="2">
        <v>0</v>
      </c>
      <c r="M23" s="2">
        <v>0</v>
      </c>
      <c r="O23" s="71">
        <v>-88704096.159999996</v>
      </c>
      <c r="Q23" s="71">
        <f t="shared" si="1"/>
        <v>-88704096.159999996</v>
      </c>
    </row>
    <row r="24" spans="1:25" ht="23.25" customHeight="1">
      <c r="A24" s="48" t="s">
        <v>199</v>
      </c>
      <c r="G24" s="82">
        <v>0</v>
      </c>
      <c r="H24" s="82"/>
      <c r="I24" s="82">
        <v>0</v>
      </c>
      <c r="J24" s="82"/>
      <c r="K24" s="82">
        <v>0</v>
      </c>
      <c r="M24" s="82">
        <v>0</v>
      </c>
      <c r="O24" s="2">
        <f>งบกำไร!H73</f>
        <v>103581078.51999998</v>
      </c>
      <c r="Q24" s="2">
        <f t="shared" si="1"/>
        <v>103581078.51999998</v>
      </c>
    </row>
    <row r="25" spans="1:25" ht="23.25" customHeight="1" thickBot="1">
      <c r="A25" s="48" t="s">
        <v>213</v>
      </c>
      <c r="G25" s="84">
        <f>SUM(G21:G24)</f>
        <v>1108859002</v>
      </c>
      <c r="I25" s="84">
        <f>SUM(I21:I24)</f>
        <v>279958858.40000004</v>
      </c>
      <c r="K25" s="84">
        <f>SUM(K21:K24)</f>
        <v>42752220</v>
      </c>
      <c r="M25" s="84">
        <f>SUM(M21:M24)</f>
        <v>59355524.93999999</v>
      </c>
      <c r="O25" s="84">
        <f>SUM(O21:O24)</f>
        <v>356125420.0799998</v>
      </c>
      <c r="Q25" s="84">
        <f>SUM(Q21:Q24)</f>
        <v>1847051025.4199998</v>
      </c>
    </row>
    <row r="26" spans="1:25" ht="16.2" customHeight="1" thickTop="1">
      <c r="A26" s="48"/>
    </row>
    <row r="27" spans="1:25" ht="24" customHeight="1">
      <c r="A27" s="60" t="s">
        <v>7</v>
      </c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</row>
    <row r="28" spans="1:25" ht="19.2" customHeight="1">
      <c r="A28" s="60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</row>
    <row r="29" spans="1:25" ht="24" customHeight="1">
      <c r="E29" s="74"/>
      <c r="F29" s="74"/>
      <c r="G29" s="74" t="s">
        <v>42</v>
      </c>
    </row>
    <row r="30" spans="1:25" ht="24" customHeight="1">
      <c r="E30" s="74"/>
      <c r="F30" s="74"/>
      <c r="G30" s="74" t="s">
        <v>105</v>
      </c>
    </row>
    <row r="31" spans="1:25" s="43" customFormat="1" ht="24" customHeight="1">
      <c r="A31" s="116" t="s">
        <v>152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</row>
    <row r="32" spans="1:25" s="43" customFormat="1" ht="24" customHeight="1">
      <c r="A32" s="116" t="s">
        <v>62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</row>
    <row r="33" spans="1:17" s="43" customFormat="1" ht="24" customHeight="1">
      <c r="A33" s="117" t="s">
        <v>211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s="43" customFormat="1" ht="24" customHeight="1">
      <c r="A34" s="117" t="s">
        <v>198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</row>
    <row r="35" spans="1:17" ht="24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44" t="s">
        <v>101</v>
      </c>
    </row>
    <row r="36" spans="1:17" ht="24" customHeight="1">
      <c r="A36" s="113"/>
      <c r="B36" s="113"/>
      <c r="C36" s="113"/>
      <c r="D36" s="113"/>
      <c r="E36" s="113"/>
      <c r="F36" s="113"/>
      <c r="G36" s="118" t="s">
        <v>85</v>
      </c>
      <c r="H36" s="118"/>
      <c r="I36" s="118"/>
      <c r="J36" s="118"/>
      <c r="K36" s="118"/>
      <c r="L36" s="118"/>
      <c r="M36" s="118"/>
      <c r="N36" s="118"/>
      <c r="O36" s="118"/>
      <c r="P36" s="118"/>
      <c r="Q36" s="118"/>
    </row>
    <row r="37" spans="1:17" ht="24" customHeight="1">
      <c r="A37" s="45"/>
      <c r="B37" s="45"/>
      <c r="C37" s="45"/>
      <c r="D37" s="45"/>
      <c r="E37" s="45"/>
      <c r="F37" s="91" t="s">
        <v>6</v>
      </c>
      <c r="G37" s="46" t="s">
        <v>44</v>
      </c>
      <c r="H37" s="47"/>
      <c r="I37" s="46" t="s">
        <v>1</v>
      </c>
      <c r="J37" s="46"/>
      <c r="K37" s="46" t="s">
        <v>102</v>
      </c>
      <c r="L37" s="47"/>
      <c r="M37" s="119" t="s">
        <v>4</v>
      </c>
      <c r="N37" s="119"/>
      <c r="O37" s="119"/>
      <c r="P37" s="46"/>
      <c r="Q37" s="46" t="s">
        <v>11</v>
      </c>
    </row>
    <row r="38" spans="1:17" ht="24" customHeight="1">
      <c r="A38" s="48"/>
      <c r="B38" s="48"/>
      <c r="C38" s="48"/>
      <c r="D38" s="48"/>
      <c r="E38" s="48"/>
      <c r="F38" s="49" t="s">
        <v>6</v>
      </c>
      <c r="G38" s="50" t="s">
        <v>45</v>
      </c>
      <c r="H38" s="51"/>
      <c r="I38" s="50" t="s">
        <v>2</v>
      </c>
      <c r="J38" s="50"/>
      <c r="K38" s="50" t="s">
        <v>103</v>
      </c>
      <c r="L38" s="52"/>
      <c r="M38" s="50" t="s">
        <v>3</v>
      </c>
      <c r="N38" s="52"/>
      <c r="O38" s="50" t="s">
        <v>5</v>
      </c>
      <c r="P38" s="52"/>
      <c r="Q38" s="52"/>
    </row>
    <row r="39" spans="1:17" ht="23.25" customHeight="1">
      <c r="A39" s="48" t="s">
        <v>162</v>
      </c>
      <c r="D39" s="48"/>
      <c r="E39" s="48"/>
      <c r="G39" s="2">
        <v>1108857244</v>
      </c>
      <c r="I39" s="2">
        <v>279957364.10000002</v>
      </c>
      <c r="K39" s="2">
        <v>42752220</v>
      </c>
      <c r="L39" s="79"/>
      <c r="M39" s="2">
        <v>45295868.999999993</v>
      </c>
      <c r="O39" s="2">
        <v>246067042.34</v>
      </c>
      <c r="P39" s="79"/>
      <c r="Q39" s="79">
        <f>SUM(G39:O39)</f>
        <v>1722929739.4399998</v>
      </c>
    </row>
    <row r="40" spans="1:17" ht="23.25" customHeight="1">
      <c r="A40" s="48" t="s">
        <v>170</v>
      </c>
      <c r="F40" s="57"/>
      <c r="G40" s="2">
        <v>1758</v>
      </c>
      <c r="I40" s="2">
        <v>0</v>
      </c>
      <c r="K40" s="2">
        <v>0</v>
      </c>
      <c r="M40" s="2">
        <v>0</v>
      </c>
      <c r="O40" s="2">
        <v>0</v>
      </c>
      <c r="Q40" s="2">
        <f t="shared" ref="Q40:Q45" si="2">SUM(G40:O40)</f>
        <v>1758</v>
      </c>
    </row>
    <row r="41" spans="1:17" ht="23.25" customHeight="1">
      <c r="A41" s="48" t="s">
        <v>169</v>
      </c>
      <c r="F41" s="57"/>
      <c r="G41" s="2">
        <v>0</v>
      </c>
      <c r="I41" s="2">
        <v>1494.3000000119209</v>
      </c>
      <c r="K41" s="2">
        <v>0</v>
      </c>
      <c r="M41" s="2">
        <v>0</v>
      </c>
      <c r="O41" s="2">
        <v>0</v>
      </c>
      <c r="Q41" s="2">
        <f t="shared" si="2"/>
        <v>1494.3000000119209</v>
      </c>
    </row>
    <row r="42" spans="1:17" ht="23.25" customHeight="1">
      <c r="A42" s="48" t="s">
        <v>104</v>
      </c>
      <c r="G42" s="2">
        <v>0</v>
      </c>
      <c r="I42" s="2">
        <v>0</v>
      </c>
      <c r="K42" s="2">
        <v>0</v>
      </c>
      <c r="M42" s="2">
        <v>4267676.46</v>
      </c>
      <c r="O42" s="71">
        <f>-M42</f>
        <v>-4267676.46</v>
      </c>
      <c r="Q42" s="2">
        <f t="shared" si="2"/>
        <v>0</v>
      </c>
    </row>
    <row r="43" spans="1:17" ht="23.25" customHeight="1">
      <c r="A43" s="48" t="s">
        <v>182</v>
      </c>
      <c r="F43" s="57" t="s">
        <v>188</v>
      </c>
      <c r="G43" s="2">
        <v>0</v>
      </c>
      <c r="I43" s="2">
        <v>0</v>
      </c>
      <c r="K43" s="2">
        <v>0</v>
      </c>
      <c r="M43" s="2">
        <v>0</v>
      </c>
      <c r="O43" s="71">
        <v>-110835890.2</v>
      </c>
      <c r="Q43" s="71">
        <f t="shared" ref="Q43" si="3">SUM(G43:O43)</f>
        <v>-110835890.2</v>
      </c>
    </row>
    <row r="44" spans="1:17" ht="23.25" customHeight="1">
      <c r="A44" s="48" t="s">
        <v>199</v>
      </c>
      <c r="G44" s="82">
        <v>0</v>
      </c>
      <c r="H44" s="82"/>
      <c r="I44" s="82">
        <v>0</v>
      </c>
      <c r="J44" s="82"/>
      <c r="K44" s="82">
        <v>0</v>
      </c>
      <c r="M44" s="82">
        <v>0</v>
      </c>
      <c r="O44" s="82">
        <f>งบกำไร!N73</f>
        <v>85353529.24999994</v>
      </c>
      <c r="Q44" s="82">
        <f t="shared" si="2"/>
        <v>85353529.24999994</v>
      </c>
    </row>
    <row r="45" spans="1:17" ht="23.25" customHeight="1">
      <c r="A45" s="48" t="s">
        <v>168</v>
      </c>
      <c r="G45" s="104">
        <v>0</v>
      </c>
      <c r="H45" s="82"/>
      <c r="I45" s="104">
        <v>0</v>
      </c>
      <c r="J45" s="82"/>
      <c r="K45" s="104">
        <v>0</v>
      </c>
      <c r="M45" s="104">
        <v>0</v>
      </c>
      <c r="O45" s="69">
        <f>งบกำไร!N78</f>
        <v>-633656.80000000005</v>
      </c>
      <c r="Q45" s="69">
        <f t="shared" si="2"/>
        <v>-633656.80000000005</v>
      </c>
    </row>
    <row r="46" spans="1:17" ht="23.25" customHeight="1">
      <c r="A46" s="48" t="s">
        <v>212</v>
      </c>
      <c r="D46" s="48"/>
      <c r="E46" s="48"/>
      <c r="G46" s="2">
        <f>SUM(G39:G45)</f>
        <v>1108859002</v>
      </c>
      <c r="I46" s="2">
        <f>SUM(I39:I45)</f>
        <v>279958858.40000004</v>
      </c>
      <c r="K46" s="2">
        <f>SUM(K39:K45)</f>
        <v>42752220</v>
      </c>
      <c r="L46" s="79"/>
      <c r="M46" s="2">
        <f>SUM(M39:M45)</f>
        <v>49563545.459999993</v>
      </c>
      <c r="O46" s="2">
        <f>SUM(O39:O45)</f>
        <v>215683348.12999994</v>
      </c>
      <c r="P46" s="79"/>
      <c r="Q46" s="2">
        <f>SUM(Q39:Q45)</f>
        <v>1696816973.9899998</v>
      </c>
    </row>
    <row r="47" spans="1:17" ht="23.25" customHeight="1">
      <c r="A47" s="48" t="s">
        <v>29</v>
      </c>
      <c r="D47" s="48"/>
      <c r="E47" s="48"/>
      <c r="G47" s="100">
        <v>0</v>
      </c>
      <c r="H47" s="100"/>
      <c r="I47" s="100">
        <v>0</v>
      </c>
      <c r="J47" s="100"/>
      <c r="K47" s="100">
        <v>0</v>
      </c>
      <c r="L47" s="101"/>
      <c r="M47" s="2">
        <f>9189941.93-M42</f>
        <v>4922265.47</v>
      </c>
      <c r="N47" s="100"/>
      <c r="O47" s="71">
        <f>-M47</f>
        <v>-4922265.47</v>
      </c>
      <c r="P47" s="101"/>
      <c r="Q47" s="101">
        <f>SUM(G47:O47)</f>
        <v>0</v>
      </c>
    </row>
    <row r="48" spans="1:17" ht="23.25" customHeight="1">
      <c r="A48" s="48" t="s">
        <v>199</v>
      </c>
      <c r="D48" s="48"/>
      <c r="E48" s="48"/>
      <c r="G48" s="100">
        <v>0</v>
      </c>
      <c r="H48" s="100"/>
      <c r="I48" s="100">
        <v>0</v>
      </c>
      <c r="J48" s="100"/>
      <c r="K48" s="100">
        <v>0</v>
      </c>
      <c r="L48" s="101"/>
      <c r="M48" s="100">
        <v>0</v>
      </c>
      <c r="N48" s="100"/>
      <c r="O48" s="94">
        <f>183798838.53-O44</f>
        <v>98445309.280000061</v>
      </c>
      <c r="P48" s="101"/>
      <c r="Q48" s="94">
        <f>SUM(G48:O48)</f>
        <v>98445309.280000061</v>
      </c>
    </row>
    <row r="49" spans="1:17" ht="23.25" customHeight="1" thickBot="1">
      <c r="A49" s="48" t="s">
        <v>191</v>
      </c>
      <c r="D49" s="48"/>
      <c r="E49" s="48"/>
      <c r="G49" s="83">
        <f>SUM(G46:G48)</f>
        <v>1108859002</v>
      </c>
      <c r="H49" s="79"/>
      <c r="I49" s="83">
        <f>SUM(I46:I48)</f>
        <v>279958858.40000004</v>
      </c>
      <c r="J49" s="79"/>
      <c r="K49" s="83">
        <f>SUM(K46:K48)</f>
        <v>42752220</v>
      </c>
      <c r="L49" s="79"/>
      <c r="M49" s="83">
        <f>SUM(M46:M48)</f>
        <v>54485810.929999992</v>
      </c>
      <c r="N49" s="79"/>
      <c r="O49" s="83">
        <f>SUM(O46:O48)</f>
        <v>309206391.94</v>
      </c>
      <c r="P49" s="79"/>
      <c r="Q49" s="83">
        <f>SUM(Q46:Q48)</f>
        <v>1795262283.2699997</v>
      </c>
    </row>
    <row r="50" spans="1:17" ht="24" customHeight="1" thickTop="1">
      <c r="A50" s="48"/>
    </row>
    <row r="51" spans="1:17" ht="23.25" customHeight="1">
      <c r="A51" s="48" t="s">
        <v>200</v>
      </c>
      <c r="G51" s="2">
        <v>1108859002</v>
      </c>
      <c r="I51" s="2">
        <v>279958858.40000004</v>
      </c>
      <c r="K51" s="2">
        <v>42752220</v>
      </c>
      <c r="M51" s="2">
        <v>54485810.929999992</v>
      </c>
      <c r="O51" s="2">
        <v>309206391.94000006</v>
      </c>
      <c r="Q51" s="2">
        <f t="shared" ref="Q51:Q54" si="4">SUM(G51:O51)</f>
        <v>1795262283.2700002</v>
      </c>
    </row>
    <row r="52" spans="1:17" ht="23.25" customHeight="1">
      <c r="A52" s="48" t="s">
        <v>104</v>
      </c>
      <c r="G52" s="2">
        <v>0</v>
      </c>
      <c r="I52" s="2">
        <v>0</v>
      </c>
      <c r="K52" s="2">
        <v>0</v>
      </c>
      <c r="M52" s="2">
        <v>4869714.01</v>
      </c>
      <c r="O52" s="71">
        <f>-M52</f>
        <v>-4869714.01</v>
      </c>
      <c r="Q52" s="2">
        <f t="shared" si="4"/>
        <v>0</v>
      </c>
    </row>
    <row r="53" spans="1:17" ht="23.25" customHeight="1">
      <c r="A53" s="48" t="s">
        <v>182</v>
      </c>
      <c r="G53" s="2">
        <v>0</v>
      </c>
      <c r="I53" s="2">
        <v>0</v>
      </c>
      <c r="K53" s="2">
        <v>0</v>
      </c>
      <c r="M53" s="2">
        <v>0</v>
      </c>
      <c r="O53" s="71">
        <v>-88704096.159999996</v>
      </c>
      <c r="Q53" s="71">
        <f t="shared" si="4"/>
        <v>-88704096.159999996</v>
      </c>
    </row>
    <row r="54" spans="1:17" ht="23.25" customHeight="1">
      <c r="A54" s="48" t="s">
        <v>199</v>
      </c>
      <c r="G54" s="82">
        <v>0</v>
      </c>
      <c r="H54" s="82"/>
      <c r="I54" s="82">
        <v>0</v>
      </c>
      <c r="J54" s="82"/>
      <c r="K54" s="82">
        <v>0</v>
      </c>
      <c r="M54" s="82">
        <v>0</v>
      </c>
      <c r="O54" s="82">
        <f>งบกำไร!L73</f>
        <v>97394280.170000002</v>
      </c>
      <c r="Q54" s="82">
        <f t="shared" si="4"/>
        <v>97394280.170000002</v>
      </c>
    </row>
    <row r="55" spans="1:17" ht="23.25" customHeight="1" thickBot="1">
      <c r="A55" s="48" t="s">
        <v>213</v>
      </c>
      <c r="G55" s="84">
        <f>SUM(G51:G54)</f>
        <v>1108859002</v>
      </c>
      <c r="I55" s="84">
        <f>SUM(I51:I54)</f>
        <v>279958858.40000004</v>
      </c>
      <c r="K55" s="84">
        <f>SUM(K51:K54)</f>
        <v>42752220</v>
      </c>
      <c r="M55" s="84">
        <f>SUM(M51:M54)</f>
        <v>59355524.93999999</v>
      </c>
      <c r="O55" s="84">
        <f>SUM(O51:O54)</f>
        <v>313026861.94000006</v>
      </c>
      <c r="Q55" s="84">
        <f>SUM(Q51:Q54)</f>
        <v>1803952467.2800002</v>
      </c>
    </row>
    <row r="56" spans="1:17" ht="17.399999999999999" customHeight="1" thickTop="1">
      <c r="A56" s="48"/>
    </row>
    <row r="57" spans="1:17" ht="24" customHeight="1">
      <c r="A57" s="60" t="s">
        <v>7</v>
      </c>
    </row>
    <row r="58" spans="1:17" ht="24" customHeight="1">
      <c r="A58" s="60"/>
    </row>
    <row r="59" spans="1:17" ht="24" customHeight="1">
      <c r="F59" s="74"/>
      <c r="G59" s="74" t="s">
        <v>42</v>
      </c>
    </row>
    <row r="60" spans="1:17" ht="24" customHeight="1">
      <c r="F60" s="74"/>
      <c r="G60" s="74" t="s">
        <v>105</v>
      </c>
    </row>
    <row r="61" spans="1:17" ht="24" customHeight="1">
      <c r="E61" s="74"/>
      <c r="F61" s="74"/>
    </row>
  </sheetData>
  <mergeCells count="12">
    <mergeCell ref="A31:Q31"/>
    <mergeCell ref="A32:Q32"/>
    <mergeCell ref="G36:Q36"/>
    <mergeCell ref="M37:O37"/>
    <mergeCell ref="A33:Q33"/>
    <mergeCell ref="A34:Q34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6"/>
  <sheetViews>
    <sheetView tabSelected="1" view="pageBreakPreview" zoomScale="80" zoomScaleNormal="90" zoomScaleSheetLayoutView="80" workbookViewId="0">
      <selection activeCell="H13" sqref="H13"/>
    </sheetView>
  </sheetViews>
  <sheetFormatPr defaultColWidth="9.109375" defaultRowHeight="24" customHeight="1"/>
  <cols>
    <col min="1" max="1" width="4" style="87" customWidth="1"/>
    <col min="2" max="5" width="9.109375" style="87" customWidth="1"/>
    <col min="6" max="6" width="12.33203125" style="87" customWidth="1"/>
    <col min="7" max="7" width="4.44140625" style="87" customWidth="1"/>
    <col min="8" max="8" width="17" style="87" customWidth="1"/>
    <col min="9" max="9" width="0.88671875" style="87" customWidth="1"/>
    <col min="10" max="10" width="17" style="87" customWidth="1"/>
    <col min="11" max="11" width="0.88671875" style="87" customWidth="1"/>
    <col min="12" max="12" width="17" style="87" customWidth="1"/>
    <col min="13" max="13" width="0.88671875" style="87" customWidth="1"/>
    <col min="14" max="14" width="17" style="87" customWidth="1"/>
    <col min="15" max="15" width="1.109375" style="87" customWidth="1"/>
    <col min="16" max="16384" width="9.109375" style="87"/>
  </cols>
  <sheetData>
    <row r="1" spans="1:14" s="92" customFormat="1" ht="23.25" customHeight="1">
      <c r="A1" s="115" t="s">
        <v>152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s="92" customFormat="1" ht="23.25" customHeight="1">
      <c r="A2" s="115" t="s">
        <v>14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92" customFormat="1" ht="23.25" customHeight="1">
      <c r="A3" s="115" t="s">
        <v>211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92" customFormat="1" ht="23.25" customHeight="1">
      <c r="A4" s="115" t="s">
        <v>198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ht="6.75" customHeight="1">
      <c r="A5" s="112"/>
      <c r="B5" s="112"/>
      <c r="C5" s="112"/>
      <c r="D5" s="112"/>
      <c r="E5" s="112"/>
      <c r="F5" s="112"/>
      <c r="G5" s="112"/>
      <c r="H5" s="86"/>
      <c r="I5" s="86"/>
      <c r="J5" s="86"/>
      <c r="L5" s="86"/>
      <c r="M5" s="86"/>
      <c r="N5" s="86"/>
    </row>
    <row r="6" spans="1:14" ht="23.25" customHeight="1">
      <c r="A6" s="112"/>
      <c r="B6" s="112"/>
      <c r="C6" s="112"/>
      <c r="D6" s="112"/>
      <c r="E6" s="112"/>
      <c r="F6" s="112"/>
      <c r="G6" s="112"/>
      <c r="H6" s="86"/>
      <c r="I6" s="86"/>
      <c r="J6" s="88"/>
      <c r="L6" s="86"/>
      <c r="M6" s="86"/>
      <c r="N6" s="88" t="s">
        <v>71</v>
      </c>
    </row>
    <row r="7" spans="1:14" ht="23.25" customHeight="1">
      <c r="A7" s="112"/>
      <c r="B7" s="112"/>
      <c r="C7" s="112"/>
      <c r="D7" s="112"/>
      <c r="E7" s="112"/>
      <c r="F7" s="112"/>
      <c r="G7" s="112"/>
      <c r="H7" s="89"/>
      <c r="I7" s="89" t="s">
        <v>145</v>
      </c>
      <c r="J7" s="90"/>
      <c r="L7" s="89"/>
      <c r="M7" s="89" t="s">
        <v>85</v>
      </c>
      <c r="N7" s="90"/>
    </row>
    <row r="8" spans="1:14" ht="23.25" customHeight="1">
      <c r="A8" s="61"/>
      <c r="B8" s="61"/>
      <c r="C8" s="61"/>
      <c r="D8" s="61"/>
      <c r="E8" s="61"/>
      <c r="F8" s="61"/>
      <c r="G8" s="61"/>
      <c r="H8" s="109" t="s">
        <v>206</v>
      </c>
      <c r="I8" s="91"/>
      <c r="J8" s="109" t="s">
        <v>207</v>
      </c>
      <c r="K8" s="74"/>
      <c r="L8" s="109" t="s">
        <v>206</v>
      </c>
      <c r="M8" s="91"/>
      <c r="N8" s="109" t="s">
        <v>207</v>
      </c>
    </row>
    <row r="9" spans="1:14" s="92" customFormat="1" ht="23.25" customHeight="1">
      <c r="A9" s="10" t="s">
        <v>15</v>
      </c>
      <c r="B9" s="11"/>
      <c r="C9" s="11"/>
      <c r="D9" s="11"/>
      <c r="E9" s="11"/>
      <c r="F9" s="11"/>
      <c r="G9" s="11"/>
      <c r="H9" s="76"/>
      <c r="L9" s="76"/>
    </row>
    <row r="10" spans="1:14" ht="23.25" customHeight="1">
      <c r="A10" s="60" t="s">
        <v>204</v>
      </c>
      <c r="B10" s="61"/>
      <c r="C10" s="61"/>
      <c r="D10" s="61"/>
      <c r="E10" s="61"/>
      <c r="F10" s="61"/>
      <c r="G10" s="61"/>
      <c r="H10" s="73">
        <f>งบกำไร!H73</f>
        <v>103581078.51999998</v>
      </c>
      <c r="J10" s="73">
        <f>งบกำไร!J73</f>
        <v>89258569.26000002</v>
      </c>
      <c r="L10" s="73">
        <f>งบกำไร!L73</f>
        <v>97394280.170000002</v>
      </c>
      <c r="N10" s="73">
        <f>งบกำไร!N73</f>
        <v>85353529.24999994</v>
      </c>
    </row>
    <row r="11" spans="1:14" ht="23.25" customHeight="1">
      <c r="A11" s="60" t="s">
        <v>122</v>
      </c>
      <c r="B11" s="61"/>
      <c r="C11" s="61"/>
      <c r="D11" s="61"/>
      <c r="E11" s="61"/>
      <c r="F11" s="61"/>
      <c r="G11" s="61"/>
      <c r="H11" s="73"/>
      <c r="J11" s="73"/>
      <c r="L11" s="73"/>
      <c r="N11" s="73"/>
    </row>
    <row r="12" spans="1:14" ht="23.25" customHeight="1">
      <c r="A12" s="60"/>
      <c r="B12" s="61" t="s">
        <v>84</v>
      </c>
      <c r="C12" s="61"/>
      <c r="D12" s="61"/>
      <c r="E12" s="61"/>
      <c r="F12" s="61"/>
      <c r="G12" s="61"/>
      <c r="H12" s="73">
        <f>-งบกำไร!H72</f>
        <v>23753294.77</v>
      </c>
      <c r="J12" s="73">
        <f>-งบกำไร!J72</f>
        <v>22357550.300000001</v>
      </c>
      <c r="L12" s="73">
        <f>-งบกำไร!L72</f>
        <v>23229812.989999998</v>
      </c>
      <c r="N12" s="73">
        <f>-งบกำไร!N72</f>
        <v>22003336.93</v>
      </c>
    </row>
    <row r="13" spans="1:14" ht="23.25" customHeight="1">
      <c r="A13" s="60"/>
      <c r="B13" s="61" t="s">
        <v>119</v>
      </c>
      <c r="C13" s="61"/>
      <c r="D13" s="61"/>
      <c r="E13" s="61"/>
      <c r="F13" s="61"/>
      <c r="G13" s="61"/>
      <c r="H13" s="73">
        <v>9360633.0100000016</v>
      </c>
      <c r="J13" s="73">
        <v>10437130.859999999</v>
      </c>
      <c r="L13" s="73">
        <v>9118598.1600000001</v>
      </c>
      <c r="N13" s="73">
        <v>10394675.92</v>
      </c>
    </row>
    <row r="14" spans="1:14" ht="23.25" customHeight="1">
      <c r="A14" s="60"/>
      <c r="B14" s="61" t="s">
        <v>97</v>
      </c>
      <c r="C14" s="61"/>
      <c r="D14" s="61"/>
      <c r="E14" s="61"/>
      <c r="F14" s="61"/>
      <c r="G14" s="61"/>
      <c r="H14" s="73">
        <v>16791141.780000001</v>
      </c>
      <c r="J14" s="73">
        <v>25433345.57</v>
      </c>
      <c r="L14" s="73">
        <v>16791141.780000001</v>
      </c>
      <c r="N14" s="73">
        <v>25433345.57</v>
      </c>
    </row>
    <row r="15" spans="1:14" ht="23.25" customHeight="1">
      <c r="A15" s="60"/>
      <c r="B15" s="61" t="s">
        <v>180</v>
      </c>
      <c r="C15" s="61"/>
      <c r="D15" s="61"/>
      <c r="E15" s="61"/>
      <c r="F15" s="61"/>
      <c r="G15" s="61"/>
      <c r="H15" s="73">
        <v>12330998.969999995</v>
      </c>
      <c r="J15" s="71">
        <v>-10673150.890000008</v>
      </c>
      <c r="L15" s="73">
        <v>12330998.969999995</v>
      </c>
      <c r="N15" s="71">
        <v>-10673150.890000008</v>
      </c>
    </row>
    <row r="16" spans="1:14" ht="23.25" customHeight="1">
      <c r="A16" s="60"/>
      <c r="B16" s="61" t="s">
        <v>155</v>
      </c>
      <c r="C16" s="61"/>
      <c r="D16" s="61"/>
      <c r="E16" s="61"/>
      <c r="F16" s="61"/>
      <c r="G16" s="61"/>
      <c r="H16" s="71">
        <v>-2400</v>
      </c>
      <c r="I16" s="71"/>
      <c r="J16" s="71">
        <v>-28800</v>
      </c>
      <c r="K16" s="71"/>
      <c r="L16" s="71">
        <v>-2400</v>
      </c>
      <c r="M16" s="71"/>
      <c r="N16" s="71">
        <v>-28800</v>
      </c>
    </row>
    <row r="17" spans="1:14" ht="23.25" customHeight="1">
      <c r="A17" s="60"/>
      <c r="B17" s="61" t="s">
        <v>140</v>
      </c>
      <c r="C17" s="61"/>
      <c r="D17" s="61"/>
      <c r="E17" s="61"/>
      <c r="F17" s="61"/>
      <c r="G17" s="61"/>
      <c r="H17" s="73"/>
      <c r="J17" s="73"/>
      <c r="L17" s="73"/>
      <c r="N17" s="73"/>
    </row>
    <row r="18" spans="1:14" ht="23.25" customHeight="1">
      <c r="A18" s="60"/>
      <c r="B18" s="61" t="s">
        <v>95</v>
      </c>
      <c r="C18" s="61"/>
      <c r="D18" s="61"/>
      <c r="E18" s="61"/>
      <c r="F18" s="61"/>
      <c r="G18" s="61"/>
      <c r="H18" s="71">
        <v>-4143122.35</v>
      </c>
      <c r="I18" s="71"/>
      <c r="J18" s="71">
        <v>-2461823.9500000002</v>
      </c>
      <c r="L18" s="73">
        <v>0</v>
      </c>
      <c r="M18" s="93"/>
      <c r="N18" s="73">
        <v>0</v>
      </c>
    </row>
    <row r="19" spans="1:14" ht="23.25" customHeight="1">
      <c r="A19" s="60"/>
      <c r="B19" s="61" t="s">
        <v>77</v>
      </c>
      <c r="C19" s="61"/>
      <c r="D19" s="61"/>
      <c r="E19" s="61"/>
      <c r="F19" s="61"/>
      <c r="G19" s="61"/>
      <c r="H19" s="73">
        <v>74204.97</v>
      </c>
      <c r="J19" s="73">
        <v>17814.8</v>
      </c>
      <c r="L19" s="73">
        <v>74204.97</v>
      </c>
      <c r="N19" s="73">
        <v>17814.8</v>
      </c>
    </row>
    <row r="20" spans="1:14" ht="21.6" hidden="1">
      <c r="A20" s="60"/>
      <c r="B20" s="61" t="s">
        <v>153</v>
      </c>
      <c r="C20" s="61"/>
      <c r="D20" s="61"/>
      <c r="E20" s="61"/>
      <c r="F20" s="61"/>
      <c r="G20" s="61"/>
      <c r="H20" s="73"/>
      <c r="J20" s="73"/>
      <c r="L20" s="73"/>
      <c r="N20" s="73"/>
    </row>
    <row r="21" spans="1:14" ht="21.6">
      <c r="A21" s="60"/>
      <c r="B21" s="61" t="s">
        <v>184</v>
      </c>
      <c r="C21" s="61"/>
      <c r="D21" s="61"/>
      <c r="E21" s="61"/>
      <c r="F21" s="61"/>
      <c r="G21" s="61"/>
      <c r="H21" s="73">
        <v>0</v>
      </c>
      <c r="J21" s="73">
        <v>5100000</v>
      </c>
      <c r="L21" s="73">
        <v>0</v>
      </c>
      <c r="N21" s="73">
        <v>5100000</v>
      </c>
    </row>
    <row r="22" spans="1:14" ht="23.25" customHeight="1">
      <c r="A22" s="60"/>
      <c r="B22" s="61" t="s">
        <v>94</v>
      </c>
      <c r="C22" s="61"/>
      <c r="D22" s="61"/>
      <c r="E22" s="61"/>
      <c r="F22" s="61"/>
      <c r="G22" s="61"/>
      <c r="H22" s="71">
        <v>-16293530.610000003</v>
      </c>
      <c r="I22" s="71"/>
      <c r="J22" s="71">
        <v>-15548701.289999999</v>
      </c>
      <c r="K22" s="71"/>
      <c r="L22" s="71">
        <v>-16293530.610000003</v>
      </c>
      <c r="M22" s="71"/>
      <c r="N22" s="71">
        <v>-15548701.289999999</v>
      </c>
    </row>
    <row r="23" spans="1:14" ht="23.25" customHeight="1">
      <c r="A23" s="60"/>
      <c r="B23" s="61" t="s">
        <v>205</v>
      </c>
      <c r="C23" s="61"/>
      <c r="D23" s="61"/>
      <c r="E23" s="61"/>
      <c r="F23" s="61"/>
      <c r="G23" s="61"/>
      <c r="H23" s="71">
        <v>-59228.99</v>
      </c>
      <c r="J23" s="73">
        <v>0</v>
      </c>
      <c r="L23" s="71">
        <v>-59228.99</v>
      </c>
      <c r="N23" s="73">
        <v>0</v>
      </c>
    </row>
    <row r="24" spans="1:14" ht="23.25" customHeight="1">
      <c r="A24" s="60"/>
      <c r="B24" s="61" t="s">
        <v>161</v>
      </c>
      <c r="C24" s="61"/>
      <c r="D24" s="61"/>
      <c r="E24" s="61"/>
      <c r="F24" s="61"/>
      <c r="G24" s="61"/>
      <c r="H24" s="73">
        <v>3050664.86</v>
      </c>
      <c r="J24" s="73">
        <v>2956719.42</v>
      </c>
      <c r="L24" s="73">
        <v>3050664.86</v>
      </c>
      <c r="N24" s="73">
        <v>2956719.42</v>
      </c>
    </row>
    <row r="25" spans="1:14" ht="23.25" customHeight="1">
      <c r="A25" s="60"/>
      <c r="B25" s="61" t="s">
        <v>185</v>
      </c>
      <c r="C25" s="61"/>
      <c r="D25" s="61"/>
      <c r="E25" s="61"/>
      <c r="F25" s="61"/>
      <c r="G25" s="61"/>
      <c r="H25" s="71">
        <v>-6450000</v>
      </c>
      <c r="I25" s="71"/>
      <c r="J25" s="71">
        <v>-720000</v>
      </c>
      <c r="K25" s="71"/>
      <c r="L25" s="71">
        <v>-6450000</v>
      </c>
      <c r="M25" s="71"/>
      <c r="N25" s="71">
        <v>-720000</v>
      </c>
    </row>
    <row r="26" spans="1:14" ht="21.6" hidden="1">
      <c r="A26" s="60"/>
      <c r="B26" s="61" t="s">
        <v>138</v>
      </c>
      <c r="C26" s="61"/>
      <c r="D26" s="61"/>
      <c r="E26" s="61"/>
      <c r="F26" s="61"/>
      <c r="G26" s="61"/>
      <c r="H26" s="73"/>
      <c r="J26" s="73"/>
      <c r="L26" s="73"/>
      <c r="N26" s="73"/>
    </row>
    <row r="27" spans="1:14" s="74" customFormat="1" ht="21.6">
      <c r="A27" s="60"/>
      <c r="B27" s="61" t="s">
        <v>187</v>
      </c>
      <c r="C27" s="61"/>
      <c r="D27" s="61"/>
      <c r="E27" s="61"/>
      <c r="F27" s="61"/>
      <c r="G27" s="61"/>
    </row>
    <row r="28" spans="1:14" s="74" customFormat="1" ht="23.25" customHeight="1">
      <c r="A28" s="60"/>
      <c r="B28" s="61" t="s">
        <v>186</v>
      </c>
      <c r="C28" s="61"/>
      <c r="D28" s="61"/>
      <c r="E28" s="61"/>
      <c r="F28" s="61"/>
      <c r="G28" s="61"/>
      <c r="H28" s="93">
        <v>0</v>
      </c>
      <c r="J28" s="74">
        <v>2022840.45</v>
      </c>
      <c r="L28" s="93">
        <v>0</v>
      </c>
      <c r="N28" s="74">
        <v>2022840.45</v>
      </c>
    </row>
    <row r="29" spans="1:14" ht="23.25" customHeight="1">
      <c r="A29" s="60"/>
      <c r="B29" s="61" t="s">
        <v>123</v>
      </c>
      <c r="C29" s="61"/>
      <c r="D29" s="61"/>
      <c r="E29" s="61"/>
      <c r="F29" s="61"/>
      <c r="G29" s="61"/>
      <c r="H29" s="73">
        <v>1410321</v>
      </c>
      <c r="J29" s="73">
        <v>1438823.31</v>
      </c>
      <c r="L29" s="73">
        <v>1410321</v>
      </c>
      <c r="N29" s="73">
        <v>1438823.31</v>
      </c>
    </row>
    <row r="30" spans="1:14" ht="23.25" customHeight="1">
      <c r="A30" s="60"/>
      <c r="B30" s="61" t="s">
        <v>106</v>
      </c>
      <c r="C30" s="61"/>
      <c r="D30" s="61"/>
      <c r="E30" s="61"/>
      <c r="F30" s="61"/>
      <c r="G30" s="61"/>
      <c r="H30" s="77">
        <v>48673300.189999998</v>
      </c>
      <c r="J30" s="77">
        <v>70085356.079999998</v>
      </c>
      <c r="L30" s="77">
        <v>48657808.409999989</v>
      </c>
      <c r="N30" s="77">
        <v>70085356.079999998</v>
      </c>
    </row>
    <row r="31" spans="1:14" ht="23.25" customHeight="1">
      <c r="A31" s="10" t="s">
        <v>31</v>
      </c>
      <c r="B31" s="11"/>
      <c r="C31" s="11"/>
      <c r="D31" s="11"/>
      <c r="E31" s="11"/>
      <c r="F31" s="11"/>
      <c r="G31" s="61"/>
      <c r="H31" s="73">
        <f>SUM(H10:H30)</f>
        <v>192077356.11999997</v>
      </c>
      <c r="J31" s="73">
        <f>SUM(J10:J30)</f>
        <v>199675673.92000002</v>
      </c>
      <c r="L31" s="73">
        <f>SUM(L10:L30)</f>
        <v>189252671.70999998</v>
      </c>
      <c r="N31" s="73">
        <f>SUM(N10:N30)</f>
        <v>197835789.54999995</v>
      </c>
    </row>
    <row r="32" spans="1:14" ht="23.25" customHeight="1">
      <c r="A32" s="60"/>
      <c r="B32" s="61" t="s">
        <v>32</v>
      </c>
      <c r="C32" s="61"/>
      <c r="D32" s="61"/>
      <c r="E32" s="61"/>
      <c r="F32" s="61"/>
      <c r="G32" s="61"/>
      <c r="H32" s="73">
        <v>289307456.75</v>
      </c>
      <c r="J32" s="73">
        <v>688690187.24000001</v>
      </c>
      <c r="L32" s="73">
        <v>289307456.75</v>
      </c>
      <c r="N32" s="73">
        <v>688690187.24000001</v>
      </c>
    </row>
    <row r="33" spans="1:14" ht="23.25" customHeight="1">
      <c r="A33" s="60"/>
      <c r="B33" s="61" t="s">
        <v>115</v>
      </c>
      <c r="C33" s="61"/>
      <c r="D33" s="61"/>
      <c r="E33" s="61"/>
      <c r="F33" s="61"/>
      <c r="G33" s="61"/>
      <c r="H33" s="71">
        <v>-405961.77999999211</v>
      </c>
      <c r="J33" s="73">
        <v>182606.68</v>
      </c>
      <c r="L33" s="73">
        <v>530992.22</v>
      </c>
      <c r="N33" s="73">
        <v>638878.48</v>
      </c>
    </row>
    <row r="34" spans="1:14" ht="23.25" customHeight="1">
      <c r="A34" s="60"/>
      <c r="B34" s="61" t="s">
        <v>33</v>
      </c>
      <c r="C34" s="61"/>
      <c r="D34" s="61"/>
      <c r="E34" s="61"/>
      <c r="F34" s="61"/>
      <c r="G34" s="61"/>
      <c r="H34" s="73">
        <v>36434837.310000017</v>
      </c>
      <c r="I34" s="73"/>
      <c r="J34" s="71">
        <v>27362537.100000001</v>
      </c>
      <c r="K34" s="73"/>
      <c r="L34" s="73">
        <v>36434837.310000017</v>
      </c>
      <c r="M34" s="73"/>
      <c r="N34" s="71">
        <v>27362537.100000001</v>
      </c>
    </row>
    <row r="35" spans="1:14" ht="23.25" customHeight="1">
      <c r="A35" s="60"/>
      <c r="B35" s="61" t="s">
        <v>116</v>
      </c>
      <c r="C35" s="61"/>
      <c r="D35" s="61"/>
      <c r="E35" s="61"/>
      <c r="F35" s="61"/>
      <c r="G35" s="61"/>
      <c r="H35" s="71">
        <v>-55452627.609999999</v>
      </c>
      <c r="I35" s="73"/>
      <c r="J35" s="71">
        <v>-88795203.569999993</v>
      </c>
      <c r="K35" s="73"/>
      <c r="L35" s="71">
        <v>-55452627.609999999</v>
      </c>
      <c r="M35" s="73"/>
      <c r="N35" s="71">
        <v>-88795203.569999993</v>
      </c>
    </row>
    <row r="36" spans="1:14" ht="21.6">
      <c r="A36" s="60"/>
      <c r="B36" s="61" t="s">
        <v>157</v>
      </c>
      <c r="C36" s="61"/>
      <c r="D36" s="61"/>
      <c r="E36" s="61"/>
      <c r="F36" s="61"/>
      <c r="G36" s="61"/>
      <c r="H36" s="71">
        <v>-2018.83</v>
      </c>
      <c r="I36" s="71"/>
      <c r="J36" s="71">
        <v>-200000</v>
      </c>
      <c r="K36" s="73"/>
      <c r="L36" s="93">
        <v>0</v>
      </c>
      <c r="M36" s="73"/>
      <c r="N36" s="93">
        <v>0</v>
      </c>
    </row>
    <row r="37" spans="1:14" ht="23.25" customHeight="1">
      <c r="A37" s="60"/>
      <c r="B37" s="61" t="s">
        <v>60</v>
      </c>
      <c r="C37" s="61"/>
      <c r="D37" s="61"/>
      <c r="E37" s="61"/>
      <c r="F37" s="61"/>
      <c r="G37" s="61"/>
      <c r="H37" s="71">
        <v>90042</v>
      </c>
      <c r="I37" s="73"/>
      <c r="J37" s="71">
        <v>-50000</v>
      </c>
      <c r="K37" s="73"/>
      <c r="L37" s="71">
        <v>-59958</v>
      </c>
      <c r="M37" s="73"/>
      <c r="N37" s="73">
        <v>0</v>
      </c>
    </row>
    <row r="38" spans="1:14" ht="23.25" customHeight="1">
      <c r="A38" s="60"/>
      <c r="B38" s="61" t="s">
        <v>117</v>
      </c>
      <c r="C38" s="61"/>
      <c r="D38" s="61"/>
      <c r="E38" s="61"/>
      <c r="F38" s="61"/>
      <c r="G38" s="61"/>
      <c r="H38" s="73">
        <v>12738665.21000001</v>
      </c>
      <c r="I38" s="73"/>
      <c r="J38" s="71">
        <v>-1398371.54</v>
      </c>
      <c r="K38" s="73"/>
      <c r="L38" s="73">
        <v>12592694.670000011</v>
      </c>
      <c r="M38" s="73"/>
      <c r="N38" s="71">
        <v>-833222.82</v>
      </c>
    </row>
    <row r="39" spans="1:14" ht="21.6">
      <c r="A39" s="60"/>
      <c r="B39" s="61" t="s">
        <v>154</v>
      </c>
      <c r="C39" s="61"/>
      <c r="D39" s="61"/>
      <c r="E39" s="61"/>
      <c r="F39" s="61"/>
      <c r="G39" s="61"/>
      <c r="H39" s="69">
        <v>45539.03</v>
      </c>
      <c r="I39" s="71"/>
      <c r="J39" s="69">
        <v>0</v>
      </c>
      <c r="K39" s="71"/>
      <c r="L39" s="69">
        <v>-17656</v>
      </c>
      <c r="M39" s="71"/>
      <c r="N39" s="69">
        <v>0</v>
      </c>
    </row>
    <row r="40" spans="1:14" ht="23.25" customHeight="1">
      <c r="A40" s="11" t="s">
        <v>34</v>
      </c>
      <c r="B40" s="11"/>
      <c r="C40" s="11"/>
      <c r="D40" s="11"/>
      <c r="E40" s="61"/>
      <c r="F40" s="61"/>
      <c r="G40" s="61"/>
      <c r="H40" s="73">
        <f>SUM(H31:H39)</f>
        <v>474833288.20000005</v>
      </c>
      <c r="J40" s="73">
        <f>SUM(J31:J39)</f>
        <v>825467429.83000016</v>
      </c>
      <c r="L40" s="73">
        <f>SUM(L31:L39)</f>
        <v>472588411.05000001</v>
      </c>
      <c r="N40" s="73">
        <f>SUM(N31:N39)</f>
        <v>824898965.9799999</v>
      </c>
    </row>
    <row r="41" spans="1:14" ht="23.25" customHeight="1">
      <c r="A41" s="60"/>
      <c r="B41" s="61" t="s">
        <v>59</v>
      </c>
      <c r="C41" s="61"/>
      <c r="D41" s="61"/>
      <c r="E41" s="61"/>
      <c r="F41" s="61"/>
      <c r="G41" s="61"/>
      <c r="H41" s="103">
        <v>-48246581.520000003</v>
      </c>
      <c r="I41" s="73"/>
      <c r="J41" s="103">
        <v>-70691452.340000004</v>
      </c>
      <c r="K41" s="103"/>
      <c r="L41" s="103">
        <v>-48246581.519999996</v>
      </c>
      <c r="M41" s="103"/>
      <c r="N41" s="103">
        <v>-70691452.340000004</v>
      </c>
    </row>
    <row r="42" spans="1:14" ht="23.25" customHeight="1">
      <c r="A42" s="60"/>
      <c r="B42" s="61" t="s">
        <v>30</v>
      </c>
      <c r="C42" s="61"/>
      <c r="D42" s="61"/>
      <c r="E42" s="61"/>
      <c r="F42" s="61"/>
      <c r="G42" s="61"/>
      <c r="H42" s="103">
        <v>-11988443.590000004</v>
      </c>
      <c r="I42" s="73"/>
      <c r="J42" s="103">
        <v>1339354.18</v>
      </c>
      <c r="K42" s="73"/>
      <c r="L42" s="103">
        <v>-11286315.02</v>
      </c>
      <c r="M42" s="73"/>
      <c r="N42" s="103">
        <v>1557613.87</v>
      </c>
    </row>
    <row r="43" spans="1:14" ht="23.25" customHeight="1">
      <c r="A43" s="11" t="s">
        <v>17</v>
      </c>
      <c r="B43" s="61"/>
      <c r="C43" s="61"/>
      <c r="D43" s="61"/>
      <c r="E43" s="61"/>
      <c r="F43" s="61"/>
      <c r="G43" s="61"/>
      <c r="H43" s="75">
        <f>SUM(H40:H42)</f>
        <v>414598263.09000003</v>
      </c>
      <c r="J43" s="75">
        <f>SUM(J40:J42)</f>
        <v>756115331.67000008</v>
      </c>
      <c r="L43" s="75">
        <f>SUM(L40:L42)</f>
        <v>413055514.51000005</v>
      </c>
      <c r="N43" s="75">
        <f>SUM(N40:N42)</f>
        <v>755765127.50999987</v>
      </c>
    </row>
    <row r="44" spans="1:14" ht="3" customHeight="1">
      <c r="A44" s="61"/>
      <c r="C44" s="61"/>
      <c r="D44" s="61"/>
      <c r="E44" s="61"/>
      <c r="F44" s="61"/>
      <c r="G44" s="61"/>
      <c r="H44" s="73"/>
      <c r="J44" s="73"/>
      <c r="L44" s="73"/>
      <c r="N44" s="73"/>
    </row>
    <row r="45" spans="1:14" ht="21.6">
      <c r="A45" s="60" t="s">
        <v>7</v>
      </c>
      <c r="B45" s="61"/>
      <c r="C45" s="61"/>
      <c r="D45" s="61"/>
      <c r="E45" s="61"/>
      <c r="F45" s="61"/>
      <c r="G45" s="61"/>
      <c r="H45" s="73"/>
      <c r="L45" s="73"/>
      <c r="N45" s="73"/>
    </row>
    <row r="46" spans="1:14" ht="4.2" customHeight="1">
      <c r="A46" s="60"/>
      <c r="B46" s="61"/>
      <c r="C46" s="61"/>
      <c r="D46" s="61"/>
      <c r="E46" s="61"/>
      <c r="F46" s="61"/>
      <c r="G46" s="61"/>
      <c r="H46" s="73"/>
      <c r="L46" s="73"/>
      <c r="N46" s="73"/>
    </row>
    <row r="47" spans="1:14" ht="11.4" customHeight="1">
      <c r="A47" s="60"/>
      <c r="B47" s="61"/>
      <c r="C47" s="61"/>
      <c r="D47" s="61"/>
      <c r="E47" s="61"/>
      <c r="F47" s="61"/>
      <c r="G47" s="61"/>
      <c r="H47" s="73"/>
      <c r="L47" s="73"/>
    </row>
    <row r="48" spans="1:14" ht="21.6">
      <c r="A48" s="61"/>
      <c r="D48" s="87" t="s">
        <v>42</v>
      </c>
    </row>
    <row r="49" spans="1:14" ht="21.6">
      <c r="A49" s="61"/>
      <c r="D49" s="87" t="s">
        <v>43</v>
      </c>
    </row>
    <row r="50" spans="1:14" ht="24" customHeight="1">
      <c r="A50" s="115" t="s">
        <v>26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</row>
    <row r="51" spans="1:14" ht="24" customHeight="1">
      <c r="A51" s="112"/>
      <c r="B51" s="112"/>
      <c r="C51" s="112"/>
      <c r="D51" s="112"/>
      <c r="E51" s="112"/>
      <c r="F51" s="112"/>
      <c r="G51" s="112"/>
      <c r="H51" s="86"/>
      <c r="I51" s="86"/>
      <c r="J51" s="86"/>
      <c r="L51" s="86"/>
      <c r="M51" s="86"/>
      <c r="N51" s="86"/>
    </row>
    <row r="52" spans="1:14" s="92" customFormat="1" ht="24" customHeight="1">
      <c r="A52" s="115" t="s">
        <v>152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</row>
    <row r="53" spans="1:14" s="92" customFormat="1" ht="24" customHeight="1">
      <c r="A53" s="115" t="s">
        <v>93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</row>
    <row r="54" spans="1:14" s="92" customFormat="1" ht="23.25" customHeight="1">
      <c r="A54" s="115" t="s">
        <v>211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</row>
    <row r="55" spans="1:14" s="92" customFormat="1" ht="23.25" customHeight="1">
      <c r="A55" s="115" t="s">
        <v>198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</row>
    <row r="56" spans="1:14" s="92" customFormat="1" ht="24" customHeight="1">
      <c r="A56" s="112"/>
      <c r="B56" s="112"/>
      <c r="C56" s="112"/>
      <c r="D56" s="112"/>
      <c r="E56" s="112"/>
      <c r="F56" s="112"/>
      <c r="G56" s="112"/>
      <c r="H56" s="86"/>
      <c r="I56" s="86"/>
      <c r="J56" s="86"/>
      <c r="K56" s="86"/>
      <c r="L56" s="86"/>
      <c r="M56" s="86"/>
      <c r="N56" s="86"/>
    </row>
    <row r="57" spans="1:14" s="92" customFormat="1" ht="24" customHeight="1">
      <c r="A57" s="112"/>
      <c r="B57" s="112"/>
      <c r="C57" s="112"/>
      <c r="D57" s="112"/>
      <c r="E57" s="112"/>
      <c r="F57" s="112"/>
      <c r="G57" s="112"/>
      <c r="H57" s="86"/>
      <c r="I57" s="86"/>
      <c r="J57" s="88"/>
      <c r="K57" s="87"/>
      <c r="L57" s="86"/>
      <c r="M57" s="86"/>
      <c r="N57" s="88" t="s">
        <v>71</v>
      </c>
    </row>
    <row r="58" spans="1:14" s="92" customFormat="1" ht="24" customHeight="1">
      <c r="A58" s="112"/>
      <c r="B58" s="112"/>
      <c r="C58" s="112"/>
      <c r="D58" s="112"/>
      <c r="E58" s="112"/>
      <c r="F58" s="112"/>
      <c r="G58" s="112"/>
      <c r="H58" s="89"/>
      <c r="I58" s="89" t="s">
        <v>145</v>
      </c>
      <c r="J58" s="90"/>
      <c r="K58" s="87"/>
      <c r="L58" s="89"/>
      <c r="M58" s="89" t="s">
        <v>85</v>
      </c>
      <c r="N58" s="90"/>
    </row>
    <row r="59" spans="1:14" s="92" customFormat="1" ht="24" customHeight="1">
      <c r="A59" s="61"/>
      <c r="B59" s="61"/>
      <c r="C59" s="61"/>
      <c r="D59" s="61"/>
      <c r="E59" s="61"/>
      <c r="F59" s="61"/>
      <c r="G59" s="61"/>
      <c r="H59" s="109" t="s">
        <v>206</v>
      </c>
      <c r="I59" s="91"/>
      <c r="J59" s="109" t="s">
        <v>207</v>
      </c>
      <c r="K59" s="74"/>
      <c r="L59" s="109" t="s">
        <v>206</v>
      </c>
      <c r="M59" s="91"/>
      <c r="N59" s="109" t="s">
        <v>207</v>
      </c>
    </row>
    <row r="60" spans="1:14" ht="24" customHeight="1">
      <c r="A60" s="10" t="s">
        <v>20</v>
      </c>
      <c r="B60" s="61"/>
      <c r="C60" s="61"/>
      <c r="D60" s="61"/>
      <c r="E60" s="61"/>
      <c r="F60" s="61"/>
      <c r="G60" s="61"/>
      <c r="H60" s="73"/>
      <c r="J60" s="73"/>
      <c r="L60" s="73"/>
      <c r="N60" s="73"/>
    </row>
    <row r="61" spans="1:14" ht="24" hidden="1" customHeight="1">
      <c r="A61" s="10"/>
      <c r="B61" s="61" t="s">
        <v>135</v>
      </c>
      <c r="C61" s="61"/>
      <c r="D61" s="61"/>
      <c r="E61" s="61"/>
      <c r="F61" s="61"/>
      <c r="G61" s="61"/>
      <c r="H61" s="93">
        <v>0</v>
      </c>
      <c r="I61" s="73"/>
      <c r="J61" s="73">
        <v>0</v>
      </c>
      <c r="K61" s="73"/>
      <c r="L61" s="93">
        <v>0</v>
      </c>
      <c r="M61" s="73"/>
      <c r="N61" s="73">
        <v>0</v>
      </c>
    </row>
    <row r="62" spans="1:14" ht="24" customHeight="1">
      <c r="A62" s="60"/>
      <c r="B62" s="61" t="s">
        <v>193</v>
      </c>
      <c r="C62" s="61"/>
      <c r="D62" s="61"/>
      <c r="E62" s="61"/>
      <c r="F62" s="61"/>
      <c r="G62" s="61"/>
      <c r="H62" s="93">
        <v>8000000</v>
      </c>
      <c r="I62" s="73"/>
      <c r="J62" s="93">
        <v>0</v>
      </c>
      <c r="K62" s="73"/>
      <c r="L62" s="93">
        <v>8000000</v>
      </c>
      <c r="M62" s="73"/>
      <c r="N62" s="93">
        <v>0</v>
      </c>
    </row>
    <row r="63" spans="1:14" s="74" customFormat="1" ht="24" hidden="1" customHeight="1">
      <c r="A63" s="60"/>
      <c r="B63" s="61" t="s">
        <v>156</v>
      </c>
      <c r="C63" s="61"/>
      <c r="D63" s="61"/>
      <c r="E63" s="61"/>
      <c r="F63" s="61"/>
      <c r="G63" s="61"/>
      <c r="H63" s="93"/>
      <c r="I63" s="73"/>
      <c r="J63" s="93"/>
      <c r="K63" s="73"/>
      <c r="L63" s="93"/>
      <c r="M63" s="73"/>
      <c r="N63" s="93"/>
    </row>
    <row r="64" spans="1:14" ht="24" hidden="1" customHeight="1">
      <c r="A64" s="60"/>
      <c r="B64" s="61" t="s">
        <v>142</v>
      </c>
      <c r="C64" s="61"/>
      <c r="D64" s="61"/>
      <c r="E64" s="61"/>
      <c r="F64" s="61"/>
      <c r="G64" s="61"/>
      <c r="H64" s="93"/>
      <c r="I64" s="73"/>
      <c r="J64" s="93"/>
      <c r="K64" s="73"/>
      <c r="L64" s="93"/>
      <c r="M64" s="73"/>
      <c r="N64" s="93"/>
    </row>
    <row r="65" spans="1:14" ht="21.6" hidden="1">
      <c r="A65" s="60"/>
      <c r="B65" s="61" t="s">
        <v>158</v>
      </c>
      <c r="C65" s="61"/>
      <c r="D65" s="61"/>
      <c r="E65" s="61"/>
      <c r="F65" s="61"/>
      <c r="G65" s="61"/>
      <c r="H65" s="93"/>
      <c r="I65" s="73"/>
      <c r="J65" s="93"/>
      <c r="K65" s="73"/>
      <c r="L65" s="93"/>
      <c r="M65" s="73"/>
      <c r="N65" s="93"/>
    </row>
    <row r="66" spans="1:14" ht="24" customHeight="1">
      <c r="A66" s="60"/>
      <c r="B66" s="61" t="s">
        <v>132</v>
      </c>
      <c r="C66" s="61"/>
      <c r="D66" s="61"/>
      <c r="E66" s="61"/>
      <c r="F66" s="61"/>
      <c r="G66" s="61"/>
      <c r="H66" s="71">
        <v>-2534800</v>
      </c>
      <c r="I66" s="71"/>
      <c r="J66" s="71">
        <v>-66410</v>
      </c>
      <c r="K66" s="71"/>
      <c r="L66" s="71">
        <v>-2306300</v>
      </c>
      <c r="M66" s="73"/>
      <c r="N66" s="71">
        <v>-9260</v>
      </c>
    </row>
    <row r="67" spans="1:14" ht="24" customHeight="1">
      <c r="A67" s="60"/>
      <c r="B67" s="61" t="s">
        <v>78</v>
      </c>
      <c r="C67" s="61"/>
      <c r="D67" s="61"/>
      <c r="E67" s="61"/>
      <c r="F67" s="61"/>
      <c r="G67" s="61"/>
      <c r="H67" s="93">
        <v>1388556.07</v>
      </c>
      <c r="I67" s="73"/>
      <c r="J67" s="93">
        <v>27383.17</v>
      </c>
      <c r="K67" s="73"/>
      <c r="L67" s="93">
        <v>1388556.07</v>
      </c>
      <c r="M67" s="73"/>
      <c r="N67" s="93">
        <v>27383.17</v>
      </c>
    </row>
    <row r="68" spans="1:14" ht="24" customHeight="1">
      <c r="A68" s="60"/>
      <c r="B68" s="61" t="s">
        <v>27</v>
      </c>
      <c r="C68" s="61"/>
      <c r="D68" s="61"/>
      <c r="E68" s="61"/>
      <c r="F68" s="61"/>
      <c r="G68" s="61"/>
      <c r="H68" s="103">
        <v>-2157846.63</v>
      </c>
      <c r="I68" s="73"/>
      <c r="J68" s="103">
        <v>-2563956.0699999998</v>
      </c>
      <c r="K68" s="73"/>
      <c r="L68" s="103">
        <v>-711069.12</v>
      </c>
      <c r="M68" s="73"/>
      <c r="N68" s="103">
        <v>-2291736.67</v>
      </c>
    </row>
    <row r="69" spans="1:14" ht="24" customHeight="1">
      <c r="A69" s="11" t="s">
        <v>18</v>
      </c>
      <c r="C69" s="61"/>
      <c r="D69" s="61"/>
      <c r="E69" s="61"/>
      <c r="F69" s="61"/>
      <c r="G69" s="61"/>
      <c r="H69" s="75">
        <f>SUM(H61:H68)</f>
        <v>4695909.4400000004</v>
      </c>
      <c r="I69" s="73"/>
      <c r="J69" s="105">
        <f>SUM(J61:J68)</f>
        <v>-2602982.9</v>
      </c>
      <c r="K69" s="73"/>
      <c r="L69" s="75">
        <f>SUM(L61:L68)</f>
        <v>6371186.9500000002</v>
      </c>
      <c r="M69" s="73"/>
      <c r="N69" s="105">
        <f>SUM(N61:N68)</f>
        <v>-2273613.5</v>
      </c>
    </row>
    <row r="70" spans="1:14" ht="24" customHeight="1">
      <c r="A70" s="10" t="s">
        <v>28</v>
      </c>
      <c r="B70" s="61"/>
      <c r="C70" s="61"/>
      <c r="D70" s="61"/>
      <c r="E70" s="61"/>
      <c r="F70" s="61"/>
      <c r="G70" s="61"/>
      <c r="H70" s="73"/>
      <c r="J70" s="73"/>
      <c r="L70" s="73"/>
      <c r="N70" s="73"/>
    </row>
    <row r="71" spans="1:14" ht="24" customHeight="1">
      <c r="B71" s="60" t="s">
        <v>82</v>
      </c>
      <c r="C71" s="61"/>
      <c r="D71" s="61"/>
      <c r="E71" s="61"/>
      <c r="F71" s="61"/>
      <c r="G71" s="61"/>
      <c r="H71" s="73">
        <v>77616.83</v>
      </c>
      <c r="I71" s="73"/>
      <c r="J71" s="103">
        <v>13390434.33</v>
      </c>
      <c r="K71" s="73"/>
      <c r="L71" s="73">
        <v>77616.83</v>
      </c>
      <c r="M71" s="73"/>
      <c r="N71" s="103">
        <v>13390434.33</v>
      </c>
    </row>
    <row r="72" spans="1:14" ht="24" customHeight="1">
      <c r="B72" s="60" t="s">
        <v>79</v>
      </c>
      <c r="C72" s="61"/>
      <c r="D72" s="61"/>
      <c r="E72" s="61"/>
      <c r="F72" s="61"/>
      <c r="G72" s="61"/>
      <c r="H72" s="93">
        <v>740000000</v>
      </c>
      <c r="I72" s="73"/>
      <c r="J72" s="93">
        <v>20000000</v>
      </c>
      <c r="K72" s="73"/>
      <c r="L72" s="93">
        <v>740000000</v>
      </c>
      <c r="M72" s="73"/>
      <c r="N72" s="93">
        <v>20000000</v>
      </c>
    </row>
    <row r="73" spans="1:14" ht="24" customHeight="1">
      <c r="B73" s="60" t="s">
        <v>80</v>
      </c>
      <c r="C73" s="61"/>
      <c r="D73" s="61"/>
      <c r="E73" s="61"/>
      <c r="F73" s="61"/>
      <c r="G73" s="61"/>
      <c r="H73" s="103">
        <v>-460000000</v>
      </c>
      <c r="I73" s="73"/>
      <c r="J73" s="93">
        <v>0</v>
      </c>
      <c r="K73" s="73"/>
      <c r="L73" s="103">
        <v>-460000000</v>
      </c>
      <c r="M73" s="73"/>
      <c r="N73" s="93">
        <v>0</v>
      </c>
    </row>
    <row r="74" spans="1:14" ht="24" customHeight="1">
      <c r="B74" s="60" t="s">
        <v>74</v>
      </c>
      <c r="C74" s="61"/>
      <c r="D74" s="61"/>
      <c r="E74" s="61"/>
      <c r="F74" s="61"/>
      <c r="G74" s="61"/>
      <c r="H74" s="73">
        <v>54999999.999999993</v>
      </c>
      <c r="I74" s="73"/>
      <c r="J74" s="103">
        <v>215000000</v>
      </c>
      <c r="K74" s="73"/>
      <c r="L74" s="73">
        <v>54999999.999999993</v>
      </c>
      <c r="M74" s="73"/>
      <c r="N74" s="103">
        <v>215000000</v>
      </c>
    </row>
    <row r="75" spans="1:14" ht="24" customHeight="1">
      <c r="B75" s="60" t="s">
        <v>72</v>
      </c>
      <c r="C75" s="61"/>
      <c r="D75" s="61"/>
      <c r="E75" s="61"/>
      <c r="F75" s="61"/>
      <c r="G75" s="61"/>
      <c r="H75" s="103">
        <v>-55000000</v>
      </c>
      <c r="I75" s="73"/>
      <c r="J75" s="103">
        <v>-185000000</v>
      </c>
      <c r="K75" s="73"/>
      <c r="L75" s="103">
        <v>-55000000</v>
      </c>
      <c r="M75" s="73"/>
      <c r="N75" s="103">
        <v>-185000000</v>
      </c>
    </row>
    <row r="76" spans="1:14" ht="24" customHeight="1">
      <c r="B76" s="60" t="s">
        <v>75</v>
      </c>
      <c r="C76" s="61"/>
      <c r="D76" s="61"/>
      <c r="E76" s="61"/>
      <c r="F76" s="61"/>
      <c r="G76" s="61"/>
      <c r="H76" s="93">
        <v>249999999.99999976</v>
      </c>
      <c r="I76" s="73"/>
      <c r="J76" s="93">
        <v>160000000</v>
      </c>
      <c r="K76" s="73"/>
      <c r="L76" s="93">
        <v>249999999.99999976</v>
      </c>
      <c r="M76" s="73"/>
      <c r="N76" s="93">
        <v>160000000</v>
      </c>
    </row>
    <row r="77" spans="1:14" ht="24" customHeight="1">
      <c r="B77" s="60" t="s">
        <v>76</v>
      </c>
      <c r="C77" s="61"/>
      <c r="D77" s="61"/>
      <c r="E77" s="61"/>
      <c r="F77" s="61"/>
      <c r="G77" s="61"/>
      <c r="H77" s="103">
        <v>-858733666.50999999</v>
      </c>
      <c r="I77" s="73"/>
      <c r="J77" s="103">
        <v>-902151000.09000003</v>
      </c>
      <c r="K77" s="73"/>
      <c r="L77" s="103">
        <v>-858733666.50999999</v>
      </c>
      <c r="M77" s="73"/>
      <c r="N77" s="103">
        <v>-902151000.09000003</v>
      </c>
    </row>
    <row r="78" spans="1:14" ht="24" customHeight="1">
      <c r="B78" s="60" t="s">
        <v>192</v>
      </c>
      <c r="C78" s="61"/>
      <c r="D78" s="61"/>
      <c r="E78" s="61"/>
      <c r="F78" s="61"/>
      <c r="G78" s="61"/>
      <c r="H78" s="71">
        <v>-4890061.16</v>
      </c>
      <c r="I78" s="71"/>
      <c r="J78" s="71">
        <v>-4888852.99</v>
      </c>
      <c r="K78" s="71"/>
      <c r="L78" s="71">
        <v>-4768735.16</v>
      </c>
      <c r="M78" s="71"/>
      <c r="N78" s="71">
        <v>-4888852.99</v>
      </c>
    </row>
    <row r="79" spans="1:14" ht="24" hidden="1" customHeight="1">
      <c r="B79" s="60" t="s">
        <v>194</v>
      </c>
      <c r="C79" s="61"/>
      <c r="D79" s="61"/>
      <c r="E79" s="61"/>
      <c r="F79" s="61"/>
      <c r="G79" s="61"/>
      <c r="H79" s="93"/>
      <c r="I79" s="73"/>
      <c r="J79" s="93"/>
      <c r="K79" s="73"/>
      <c r="L79" s="93"/>
      <c r="M79" s="73"/>
      <c r="N79" s="93"/>
    </row>
    <row r="80" spans="1:14" ht="24" hidden="1" customHeight="1">
      <c r="B80" s="60" t="s">
        <v>189</v>
      </c>
      <c r="C80" s="61"/>
      <c r="D80" s="61"/>
      <c r="E80" s="61"/>
      <c r="F80" s="61"/>
      <c r="G80" s="61"/>
      <c r="H80" s="93"/>
      <c r="I80" s="73"/>
      <c r="J80" s="93"/>
      <c r="K80" s="73"/>
      <c r="L80" s="93"/>
      <c r="M80" s="73"/>
      <c r="N80" s="93"/>
    </row>
    <row r="81" spans="1:14" ht="24" customHeight="1">
      <c r="B81" s="60" t="s">
        <v>182</v>
      </c>
      <c r="C81" s="61"/>
      <c r="D81" s="61"/>
      <c r="E81" s="61"/>
      <c r="F81" s="61"/>
      <c r="G81" s="61"/>
      <c r="H81" s="103">
        <v>-88704096.159999996</v>
      </c>
      <c r="I81" s="73"/>
      <c r="J81" s="103">
        <v>-110835890.2</v>
      </c>
      <c r="K81" s="73"/>
      <c r="L81" s="103">
        <v>-88704096.159999996</v>
      </c>
      <c r="M81" s="103"/>
      <c r="N81" s="103">
        <v>-110835890.2</v>
      </c>
    </row>
    <row r="82" spans="1:14" ht="24" customHeight="1">
      <c r="B82" s="60" t="s">
        <v>175</v>
      </c>
      <c r="C82" s="61"/>
      <c r="D82" s="61"/>
      <c r="E82" s="61"/>
      <c r="F82" s="61"/>
      <c r="G82" s="61"/>
      <c r="H82" s="110">
        <v>0</v>
      </c>
      <c r="I82" s="73"/>
      <c r="J82" s="110">
        <v>3252.3</v>
      </c>
      <c r="K82" s="73"/>
      <c r="L82" s="110">
        <v>0</v>
      </c>
      <c r="M82" s="73"/>
      <c r="N82" s="110">
        <v>3252.3</v>
      </c>
    </row>
    <row r="83" spans="1:14" ht="24" customHeight="1">
      <c r="A83" s="11" t="s">
        <v>19</v>
      </c>
      <c r="C83" s="61"/>
      <c r="D83" s="61"/>
      <c r="E83" s="61"/>
      <c r="F83" s="61"/>
      <c r="G83" s="61"/>
      <c r="H83" s="105">
        <f>SUM(H71:H82)</f>
        <v>-422250207.00000024</v>
      </c>
      <c r="I83" s="95"/>
      <c r="J83" s="105">
        <f>SUM(J71:J82)</f>
        <v>-794482056.6500001</v>
      </c>
      <c r="K83" s="95"/>
      <c r="L83" s="105">
        <f>SUM(L71:L82)</f>
        <v>-422128881.00000024</v>
      </c>
      <c r="M83" s="95"/>
      <c r="N83" s="105">
        <f>SUM(N71:N82)</f>
        <v>-794482056.6500001</v>
      </c>
    </row>
    <row r="84" spans="1:14" ht="24" hidden="1" customHeight="1">
      <c r="A84" s="61" t="s">
        <v>181</v>
      </c>
      <c r="C84" s="61"/>
      <c r="D84" s="61"/>
      <c r="E84" s="61"/>
      <c r="F84" s="61"/>
      <c r="G84" s="61"/>
      <c r="H84" s="96"/>
      <c r="J84" s="96">
        <v>0</v>
      </c>
      <c r="L84" s="96"/>
      <c r="N84" s="96">
        <v>0</v>
      </c>
    </row>
    <row r="85" spans="1:14" ht="24" customHeight="1">
      <c r="A85" s="10" t="s">
        <v>21</v>
      </c>
      <c r="B85" s="61"/>
      <c r="C85" s="61"/>
      <c r="D85" s="61"/>
      <c r="E85" s="61"/>
      <c r="F85" s="61"/>
      <c r="G85" s="61"/>
      <c r="H85" s="103">
        <f>+H43+H69+H83+H84</f>
        <v>-2956034.4700002074</v>
      </c>
      <c r="J85" s="103">
        <f>+J43+J69+J83+J84</f>
        <v>-40969707.879999995</v>
      </c>
      <c r="L85" s="103">
        <f>+L43+L69+L83+L84</f>
        <v>-2702179.5400002003</v>
      </c>
      <c r="M85" s="73"/>
      <c r="N85" s="103">
        <f>+N43+N69+N83+N84</f>
        <v>-40990542.640000224</v>
      </c>
    </row>
    <row r="86" spans="1:14" ht="24" customHeight="1">
      <c r="A86" s="60" t="s">
        <v>96</v>
      </c>
      <c r="B86" s="61"/>
      <c r="C86" s="61"/>
      <c r="D86" s="61"/>
      <c r="E86" s="61"/>
      <c r="F86" s="61"/>
      <c r="G86" s="61"/>
      <c r="H86" s="73">
        <v>55101265.780000001</v>
      </c>
      <c r="J86" s="73">
        <v>54488493.189999998</v>
      </c>
      <c r="L86" s="73">
        <v>51291095.43</v>
      </c>
      <c r="N86" s="73">
        <v>50717065.979999997</v>
      </c>
    </row>
    <row r="87" spans="1:14" ht="24" customHeight="1" thickBot="1">
      <c r="A87" s="10" t="s">
        <v>214</v>
      </c>
      <c r="B87" s="61"/>
      <c r="C87" s="61"/>
      <c r="D87" s="61"/>
      <c r="E87" s="61"/>
      <c r="F87" s="61"/>
      <c r="G87" s="61"/>
      <c r="H87" s="78">
        <f>SUM(H85:H86)</f>
        <v>52145231.309999794</v>
      </c>
      <c r="J87" s="78">
        <f>SUM(J85:J86)</f>
        <v>13518785.310000002</v>
      </c>
      <c r="L87" s="78">
        <f>SUM(L85:L86)</f>
        <v>48588915.889999799</v>
      </c>
      <c r="N87" s="78">
        <f>SUM(N85:N86)</f>
        <v>9726523.3399997726</v>
      </c>
    </row>
    <row r="88" spans="1:14" ht="24" customHeight="1" thickTop="1">
      <c r="A88" s="60"/>
      <c r="B88" s="61"/>
      <c r="C88" s="61"/>
      <c r="D88" s="61"/>
      <c r="E88" s="61"/>
      <c r="F88" s="61"/>
      <c r="G88" s="61"/>
      <c r="H88" s="97"/>
      <c r="I88" s="98"/>
      <c r="J88" s="73"/>
      <c r="K88" s="74"/>
      <c r="L88" s="73"/>
      <c r="M88" s="74"/>
      <c r="N88" s="73"/>
    </row>
    <row r="89" spans="1:14" ht="24" customHeight="1">
      <c r="A89" s="60"/>
      <c r="B89" s="61"/>
      <c r="C89" s="61"/>
      <c r="D89" s="61"/>
      <c r="E89" s="61"/>
      <c r="F89" s="61"/>
      <c r="G89" s="61"/>
      <c r="H89" s="73"/>
      <c r="J89" s="73"/>
      <c r="L89" s="73"/>
      <c r="N89" s="73"/>
    </row>
    <row r="90" spans="1:14" ht="21.6">
      <c r="A90" s="60" t="s">
        <v>7</v>
      </c>
      <c r="B90" s="61"/>
      <c r="C90" s="61"/>
      <c r="D90" s="61"/>
      <c r="E90" s="61"/>
      <c r="F90" s="61"/>
      <c r="G90" s="61"/>
      <c r="H90" s="73"/>
      <c r="J90" s="73"/>
      <c r="L90" s="73"/>
      <c r="N90" s="73"/>
    </row>
    <row r="91" spans="1:14" ht="21.6">
      <c r="A91" s="60"/>
      <c r="B91" s="61"/>
      <c r="C91" s="61"/>
      <c r="D91" s="61"/>
      <c r="E91" s="61"/>
      <c r="F91" s="61"/>
      <c r="G91" s="61"/>
      <c r="H91" s="73"/>
      <c r="J91" s="73"/>
      <c r="L91" s="73"/>
      <c r="N91" s="73"/>
    </row>
    <row r="92" spans="1:14" ht="21.6">
      <c r="A92" s="60"/>
      <c r="B92" s="61"/>
      <c r="C92" s="61"/>
      <c r="D92" s="61"/>
      <c r="E92" s="61"/>
      <c r="F92" s="61"/>
      <c r="G92" s="61"/>
      <c r="H92" s="73"/>
      <c r="J92" s="73"/>
      <c r="L92" s="73"/>
      <c r="N92" s="73"/>
    </row>
    <row r="93" spans="1:14" ht="21.6"/>
    <row r="94" spans="1:14" ht="21.6"/>
    <row r="95" spans="1:14" ht="24" customHeight="1">
      <c r="A95" s="61"/>
      <c r="D95" s="87" t="s">
        <v>42</v>
      </c>
    </row>
    <row r="96" spans="1:14" ht="24" customHeight="1">
      <c r="A96" s="61"/>
      <c r="D96" s="87" t="s">
        <v>43</v>
      </c>
    </row>
  </sheetData>
  <mergeCells count="9">
    <mergeCell ref="A54:N54"/>
    <mergeCell ref="A55:N55"/>
    <mergeCell ref="A53:N53"/>
    <mergeCell ref="A1:N1"/>
    <mergeCell ref="A2:N2"/>
    <mergeCell ref="A3:N3"/>
    <mergeCell ref="A50:N50"/>
    <mergeCell ref="A52:N52"/>
    <mergeCell ref="A4:N4"/>
  </mergeCells>
  <pageMargins left="0.73" right="0.23622047244094491" top="0.54" bottom="0.22" header="0.27559055118110237" footer="0.19685039370078741"/>
  <pageSetup paperSize="9" scale="75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2022-08-11T03:53:39Z</cp:lastPrinted>
  <dcterms:created xsi:type="dcterms:W3CDTF">1999-04-17T06:02:17Z</dcterms:created>
  <dcterms:modified xsi:type="dcterms:W3CDTF">2022-08-11T03:55:51Z</dcterms:modified>
</cp:coreProperties>
</file>