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ECL\65\Q2'65\งบการเงิน\"/>
    </mc:Choice>
  </mc:AlternateContent>
  <xr:revisionPtr revIDLastSave="0" documentId="13_ncr:1_{BD129043-442D-4F7C-A50B-48E4840FE8D4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งบ!$A$1:$O$112</definedName>
    <definedName name="_xlnm.Print_Area" localSheetId="3">งบกระแสเงินสด!$A$1:$O$88</definedName>
    <definedName name="_xlnm.Print_Area" localSheetId="1">งบกำไร!$A$1:$M$85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5" i="15" l="1"/>
  <c r="Q24" i="15"/>
  <c r="O23" i="15"/>
  <c r="N12" i="12" l="1"/>
  <c r="N10" i="12"/>
  <c r="L12" i="12"/>
  <c r="J12" i="12"/>
  <c r="J10" i="12"/>
  <c r="H12" i="12"/>
  <c r="O47" i="15"/>
  <c r="O46" i="15"/>
  <c r="O16" i="15"/>
  <c r="O15" i="15"/>
  <c r="K32" i="14"/>
  <c r="K31" i="14"/>
  <c r="K27" i="14"/>
  <c r="K25" i="14"/>
  <c r="K24" i="14"/>
  <c r="K20" i="14"/>
  <c r="K19" i="14"/>
  <c r="K18" i="14"/>
  <c r="K15" i="14"/>
  <c r="K14" i="14"/>
  <c r="K13" i="14"/>
  <c r="K11" i="14"/>
  <c r="K10" i="14"/>
  <c r="G32" i="14"/>
  <c r="G31" i="14"/>
  <c r="G27" i="14"/>
  <c r="G25" i="14"/>
  <c r="G24" i="14"/>
  <c r="G11" i="14"/>
  <c r="G20" i="14"/>
  <c r="G19" i="14"/>
  <c r="G18" i="14"/>
  <c r="G15" i="14"/>
  <c r="G14" i="14"/>
  <c r="G13" i="14"/>
  <c r="G10" i="14"/>
  <c r="M76" i="14"/>
  <c r="K76" i="14"/>
  <c r="I76" i="14"/>
  <c r="G76" i="14"/>
  <c r="M66" i="14"/>
  <c r="M69" i="14" s="1"/>
  <c r="M71" i="14" s="1"/>
  <c r="M79" i="14" s="1"/>
  <c r="M65" i="14"/>
  <c r="I65" i="14"/>
  <c r="K65" i="14"/>
  <c r="G65" i="14"/>
  <c r="M59" i="14"/>
  <c r="I59" i="14"/>
  <c r="I66" i="14" s="1"/>
  <c r="I69" i="14" s="1"/>
  <c r="I71" i="14" s="1"/>
  <c r="I79" i="14" s="1"/>
  <c r="K59" i="14"/>
  <c r="G59" i="14"/>
  <c r="O85" i="1"/>
  <c r="M85" i="1"/>
  <c r="K85" i="1"/>
  <c r="I85" i="1"/>
  <c r="A82" i="1"/>
  <c r="O48" i="1"/>
  <c r="M48" i="1"/>
  <c r="K48" i="1"/>
  <c r="I48" i="1"/>
  <c r="A45" i="1"/>
  <c r="G66" i="14" l="1"/>
  <c r="G69" i="14" s="1"/>
  <c r="G71" i="14" s="1"/>
  <c r="M77" i="14"/>
  <c r="I77" i="14"/>
  <c r="K66" i="14"/>
  <c r="K69" i="14" s="1"/>
  <c r="K71" i="14" s="1"/>
  <c r="L10" i="12" l="1"/>
  <c r="O56" i="15"/>
  <c r="O25" i="15"/>
  <c r="H10" i="12"/>
  <c r="K79" i="14"/>
  <c r="K77" i="14"/>
  <c r="G79" i="14"/>
  <c r="G77" i="14"/>
  <c r="Q45" i="15" l="1"/>
  <c r="M49" i="15"/>
  <c r="O49" i="15" s="1"/>
  <c r="Q49" i="15" s="1"/>
  <c r="O44" i="15"/>
  <c r="Q44" i="15" s="1"/>
  <c r="Q43" i="15"/>
  <c r="Q42" i="15"/>
  <c r="Q14" i="15"/>
  <c r="M18" i="15"/>
  <c r="O18" i="15" s="1"/>
  <c r="Q18" i="15" s="1"/>
  <c r="O13" i="15"/>
  <c r="Q13" i="15" s="1"/>
  <c r="Q12" i="15"/>
  <c r="Q11" i="15"/>
  <c r="L64" i="12"/>
  <c r="H64" i="12"/>
  <c r="L78" i="12"/>
  <c r="M22" i="14"/>
  <c r="K22" i="14"/>
  <c r="I22" i="14"/>
  <c r="M26" i="15"/>
  <c r="I98" i="1" s="1"/>
  <c r="K26" i="15"/>
  <c r="I96" i="1" s="1"/>
  <c r="I26" i="15"/>
  <c r="I95" i="1" s="1"/>
  <c r="G26" i="15"/>
  <c r="I93" i="1" s="1"/>
  <c r="M57" i="15"/>
  <c r="M98" i="1" s="1"/>
  <c r="K57" i="15"/>
  <c r="M96" i="1" s="1"/>
  <c r="I57" i="15"/>
  <c r="M95" i="1" s="1"/>
  <c r="G57" i="15"/>
  <c r="M93" i="1" s="1"/>
  <c r="Q53" i="15"/>
  <c r="O54" i="15"/>
  <c r="Q54" i="15" s="1"/>
  <c r="M48" i="15"/>
  <c r="K48" i="15"/>
  <c r="K51" i="15" s="1"/>
  <c r="O96" i="1" s="1"/>
  <c r="I48" i="15"/>
  <c r="I51" i="15" s="1"/>
  <c r="O95" i="1" s="1"/>
  <c r="G48" i="15"/>
  <c r="G51" i="15" s="1"/>
  <c r="O93" i="1" s="1"/>
  <c r="Q41" i="15"/>
  <c r="Q23" i="15"/>
  <c r="G17" i="15"/>
  <c r="G20" i="15" s="1"/>
  <c r="K93" i="1" s="1"/>
  <c r="O58" i="1"/>
  <c r="O28" i="1"/>
  <c r="J64" i="12"/>
  <c r="N64" i="12"/>
  <c r="H78" i="12"/>
  <c r="J78" i="12"/>
  <c r="N78" i="12"/>
  <c r="Q10" i="15"/>
  <c r="I17" i="15"/>
  <c r="I20" i="15" s="1"/>
  <c r="K95" i="1" s="1"/>
  <c r="K17" i="15"/>
  <c r="K20" i="15" s="1"/>
  <c r="K96" i="1" s="1"/>
  <c r="M17" i="15"/>
  <c r="Q22" i="15"/>
  <c r="G16" i="14"/>
  <c r="I16" i="14"/>
  <c r="K16" i="14"/>
  <c r="M16" i="14"/>
  <c r="G33" i="14"/>
  <c r="I33" i="14"/>
  <c r="Q16" i="15" s="1"/>
  <c r="K33" i="14"/>
  <c r="M33" i="14"/>
  <c r="Q47" i="15" s="1"/>
  <c r="I15" i="1"/>
  <c r="K15" i="1"/>
  <c r="M15" i="1"/>
  <c r="O15" i="1"/>
  <c r="I28" i="1"/>
  <c r="K28" i="1"/>
  <c r="M28" i="1"/>
  <c r="I58" i="1"/>
  <c r="K58" i="1"/>
  <c r="M58" i="1"/>
  <c r="I64" i="1"/>
  <c r="K64" i="1"/>
  <c r="M64" i="1"/>
  <c r="O64" i="1"/>
  <c r="G22" i="14"/>
  <c r="M20" i="15" l="1"/>
  <c r="K98" i="1" s="1"/>
  <c r="I23" i="14"/>
  <c r="I26" i="14" s="1"/>
  <c r="I28" i="14" s="1"/>
  <c r="O29" i="1"/>
  <c r="M29" i="1"/>
  <c r="M23" i="14"/>
  <c r="M26" i="14" s="1"/>
  <c r="M28" i="14" s="1"/>
  <c r="G23" i="14"/>
  <c r="G26" i="14" s="1"/>
  <c r="G28" i="14" s="1"/>
  <c r="M51" i="15"/>
  <c r="O98" i="1" s="1"/>
  <c r="K23" i="14"/>
  <c r="K26" i="14" s="1"/>
  <c r="K28" i="14" s="1"/>
  <c r="K36" i="14" s="1"/>
  <c r="M65" i="1"/>
  <c r="I29" i="1"/>
  <c r="O65" i="1"/>
  <c r="K65" i="1"/>
  <c r="I65" i="1"/>
  <c r="K29" i="1"/>
  <c r="M34" i="14" l="1"/>
  <c r="M36" i="14"/>
  <c r="Q15" i="15"/>
  <c r="I36" i="14"/>
  <c r="O17" i="15"/>
  <c r="Q17" i="15" s="1"/>
  <c r="J29" i="12"/>
  <c r="J38" i="12" s="1"/>
  <c r="J41" i="12" s="1"/>
  <c r="J80" i="12" s="1"/>
  <c r="J82" i="12" s="1"/>
  <c r="I34" i="14"/>
  <c r="N29" i="12"/>
  <c r="N38" i="12" s="1"/>
  <c r="N41" i="12" s="1"/>
  <c r="N80" i="12" s="1"/>
  <c r="N82" i="12" s="1"/>
  <c r="H29" i="12"/>
  <c r="H38" i="12" s="1"/>
  <c r="H41" i="12" s="1"/>
  <c r="H80" i="12" s="1"/>
  <c r="H82" i="12" s="1"/>
  <c r="G36" i="14"/>
  <c r="O26" i="15"/>
  <c r="K34" i="14"/>
  <c r="G34" i="14"/>
  <c r="O57" i="15"/>
  <c r="M99" i="1" s="1"/>
  <c r="M100" i="1" s="1"/>
  <c r="M101" i="1" s="1"/>
  <c r="M113" i="1" s="1"/>
  <c r="L29" i="12"/>
  <c r="L38" i="12" s="1"/>
  <c r="L41" i="12" s="1"/>
  <c r="L80" i="12" s="1"/>
  <c r="L82" i="12" s="1"/>
  <c r="O19" i="15" l="1"/>
  <c r="Q19" i="15" s="1"/>
  <c r="Q25" i="15"/>
  <c r="Q56" i="15"/>
  <c r="Q57" i="15" s="1"/>
  <c r="Q46" i="15"/>
  <c r="O50" i="15"/>
  <c r="Q50" i="15" s="1"/>
  <c r="O48" i="15"/>
  <c r="Q26" i="15"/>
  <c r="I99" i="1"/>
  <c r="I100" i="1" s="1"/>
  <c r="I101" i="1" s="1"/>
  <c r="I113" i="1" s="1"/>
  <c r="O20" i="15" l="1"/>
  <c r="K99" i="1" s="1"/>
  <c r="K100" i="1" s="1"/>
  <c r="K101" i="1" s="1"/>
  <c r="K113" i="1" s="1"/>
  <c r="Q48" i="15"/>
  <c r="Q51" i="15" s="1"/>
  <c r="O51" i="15"/>
  <c r="O99" i="1" s="1"/>
  <c r="O100" i="1" s="1"/>
  <c r="O101" i="1" s="1"/>
  <c r="O113" i="1" s="1"/>
  <c r="Q20" i="15" l="1"/>
</calcChain>
</file>

<file path=xl/sharedStrings.xml><?xml version="1.0" encoding="utf-8"?>
<sst xmlns="http://schemas.openxmlformats.org/spreadsheetml/2006/main" count="388" uniqueCount="212">
  <si>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</si>
  <si>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</si>
  <si>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</si>
  <si>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</si>
  <si>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</si>
  <si>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</si>
  <si>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</si>
  <si>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</si>
  <si>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</si>
  <si>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</si>
  <si>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</si>
  <si>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</si>
  <si>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</si>
  <si>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</si>
  <si>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</si>
  <si>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</si>
  <si>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</si>
  <si>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</si>
  <si>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</si>
  <si>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</si>
  <si>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</si>
  <si>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</si>
  <si>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</si>
  <si>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</si>
  <si>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</si>
  <si>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</si>
  <si>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</si>
  <si>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</si>
  <si>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</si>
  <si>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</si>
  <si>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</si>
  <si>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</si>
  <si>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</si>
  <si>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</si>
  <si>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</si>
  <si>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</si>
  <si>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</si>
  <si>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</si>
  <si>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</si>
  <si>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</si>
  <si>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</si>
  <si>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</si>
  <si>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</si>
  <si>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</si>
  <si>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</si>
  <si>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</si>
  <si>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</si>
  <si>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</si>
  <si>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</si>
  <si>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</si>
  <si>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</si>
  <si>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</si>
  <si>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</si>
  <si>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</si>
  <si>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</si>
  <si>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</si>
  <si>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</si>
  <si>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</si>
  <si>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</si>
  <si>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</si>
  <si>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</si>
  <si>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</si>
  <si>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</si>
  <si>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</si>
  <si>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</si>
  <si>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</si>
  <si>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</si>
  <si>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</si>
  <si>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</si>
  <si>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</si>
  <si>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</si>
  <si>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</si>
  <si>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</si>
  <si>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</si>
  <si>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</si>
  <si>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</si>
  <si>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</si>
  <si>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</si>
  <si>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</si>
  <si>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</si>
  <si>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</si>
  <si>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</si>
  <si>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</si>
  <si>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</si>
  <si>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</si>
  <si>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</si>
  <si>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</si>
  <si>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</si>
  <si>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</si>
  <si>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</si>
  <si>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</si>
  <si>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</si>
  <si>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</si>
  <si>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</si>
  <si>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</si>
  <si>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</si>
  <si>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</si>
  <si>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</si>
  <si>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</si>
  <si>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</si>
  <si>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</si>
  <si>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</si>
  <si>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</si>
  <si>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</si>
  <si>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</si>
  <si>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</si>
  <si>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</si>
  <si>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</si>
  <si>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</si>
  <si>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</si>
  <si>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</si>
  <si>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</si>
  <si>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</si>
  <si>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</si>
  <si>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</si>
  <si>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</si>
  <si>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</si>
  <si>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</si>
  <si>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</si>
  <si>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</si>
  <si>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</si>
  <si>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</si>
  <si>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</si>
  <si>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</si>
  <si>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</si>
  <si>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</si>
  <si>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</si>
  <si>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</si>
  <si>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</si>
  <si>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</si>
  <si>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</si>
  <si>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>Payments for acquire of intangible assets</t>
  </si>
  <si>
    <t xml:space="preserve">        Short-term loans for joint venture</t>
  </si>
  <si>
    <t>16</t>
  </si>
  <si>
    <t>19</t>
  </si>
  <si>
    <t>Amortized portion of deferred transaction costs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</si>
  <si>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</si>
  <si>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</si>
  <si>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</si>
  <si>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</si>
  <si>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</si>
  <si>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</si>
  <si>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Re-measuring for post-employment benefit obligations</t>
  </si>
  <si>
    <t>Consolidated financial statements</t>
  </si>
  <si>
    <t xml:space="preserve">        Investments in subsidiaries</t>
  </si>
  <si>
    <t>26</t>
  </si>
  <si>
    <t>EASTERN COMMERCIAL LEASING PUBLIC COMPANY LIMITED AND SUBSIDIARIES</t>
  </si>
  <si>
    <t>Payments for acquire of investments in subsidiaries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</si>
  <si>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</si>
  <si>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</si>
  <si>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</si>
  <si>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</si>
  <si>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</si>
  <si>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</si>
  <si>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>Appropriated for legal reserve</t>
  </si>
  <si>
    <t>5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</si>
  <si>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</si>
  <si>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</si>
  <si>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</si>
  <si>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</si>
  <si>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</si>
  <si>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</si>
  <si>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</si>
  <si>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</si>
  <si>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9</t>
  </si>
  <si>
    <t>21.3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</si>
  <si>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</si>
  <si>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</si>
  <si>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</si>
  <si>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</si>
  <si>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</si>
  <si>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>Balance as at January 1, 2021</t>
  </si>
  <si>
    <t xml:space="preserve">Ordinary shares </t>
  </si>
  <si>
    <t xml:space="preserve">Reversal of expected credit loss (loss) </t>
  </si>
  <si>
    <t>Amortization loans issuing costs</t>
  </si>
  <si>
    <t>Dividend paid</t>
  </si>
  <si>
    <t>(Gain) Loss on impairment of intangible assets</t>
  </si>
  <si>
    <t>Expenses of loans issuing costs</t>
  </si>
  <si>
    <t>Proceeds from share capital payment</t>
  </si>
  <si>
    <t xml:space="preserve">Pledged deposit at financial institution </t>
  </si>
  <si>
    <t>27</t>
  </si>
  <si>
    <t>Payments for acquire of debentures</t>
  </si>
  <si>
    <t>December 31, 2021</t>
  </si>
  <si>
    <t>Balance as at December 31, 2021</t>
  </si>
  <si>
    <t>Payments for acquire lease liabilities</t>
  </si>
  <si>
    <t>Proceeds from  loans to joint venture</t>
  </si>
  <si>
    <t>Payments for right-of-use assets</t>
  </si>
  <si>
    <t>(UNAUDITED/</t>
  </si>
  <si>
    <t xml:space="preserve"> (AUDITED)</t>
  </si>
  <si>
    <t>REVIEWED ONLY)</t>
  </si>
  <si>
    <t>(UNAUDITED/REVIEWED ONLY)</t>
  </si>
  <si>
    <t>Profit  for the period</t>
  </si>
  <si>
    <t>Other comprehensive income for the period</t>
  </si>
  <si>
    <t>Total comprehensive income for the period</t>
  </si>
  <si>
    <t>Balance as at January 1, 2022</t>
  </si>
  <si>
    <t>(Gain) Loss on impairment of right-of-use assets</t>
  </si>
  <si>
    <t>(Gain) Loss on written off of properties foreclosed</t>
  </si>
  <si>
    <t>2022</t>
  </si>
  <si>
    <t>2021</t>
  </si>
  <si>
    <t xml:space="preserve">     Profit  for the period</t>
  </si>
  <si>
    <t>6</t>
  </si>
  <si>
    <t>18</t>
  </si>
  <si>
    <t>AS AT JUNE 30, 2022</t>
  </si>
  <si>
    <t>June 30, 2022</t>
  </si>
  <si>
    <t>FOR THE THREE-MONTH PERIODS ENDED JUNE 30, 2022</t>
  </si>
  <si>
    <t>FOR THE SIX-MONTH PERIODS ENDED JUNE 30, 2022</t>
  </si>
  <si>
    <t>Balance as at June 30, 2021</t>
  </si>
  <si>
    <t>Balance as at June 30, 2022</t>
  </si>
  <si>
    <t>Cash and cash equivalents, as at June 30</t>
  </si>
  <si>
    <t>34.3</t>
  </si>
  <si>
    <t>35</t>
  </si>
  <si>
    <t>34.1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</si>
</sst>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000_);\(#,##0.0000\)"/>
    <numFmt numFmtId="168" formatCode="#,##0.0_);\(#,##0.0\)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_);[Black]\(#,##0.00\)"/>
    <numFmt numFmtId="183" formatCode="#,##0.0;\-#,##0.0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7">
    <xf numFmtId="0" fontId="0" fillId="0" borderId="0" xfId="0"/>
    <xf numFmtId="39" fontId="74" fillId="0" borderId="0" xfId="231" applyNumberFormat="1" applyFont="1" applyFill="1"/>
    <xf numFmtId="166" fontId="74" fillId="0" borderId="0" xfId="143" applyNumberFormat="1" applyFont="1" applyFill="1"/>
    <xf numFmtId="166" fontId="86" fillId="0" borderId="0" xfId="429" applyNumberFormat="1" applyFont="1" applyFill="1"/>
    <xf numFmtId="182" fontId="74" fillId="0" borderId="0" xfId="231" applyNumberFormat="1" applyFont="1" applyFill="1"/>
    <xf numFmtId="182" fontId="74" fillId="0" borderId="0" xfId="143" applyNumberFormat="1" applyFont="1" applyFill="1"/>
    <xf numFmtId="182" fontId="86" fillId="0" borderId="0" xfId="82" applyNumberFormat="1" applyFont="1" applyFill="1"/>
    <xf numFmtId="170" fontId="86" fillId="0" borderId="0" xfId="429" applyNumberFormat="1" applyFont="1" applyFill="1"/>
    <xf numFmtId="0" fontId="86" fillId="0" borderId="0" xfId="0" applyFont="1" applyFill="1"/>
    <xf numFmtId="39" fontId="74" fillId="0" borderId="0" xfId="430" applyFont="1" applyFill="1" applyAlignment="1">
      <alignment horizontal="right"/>
    </xf>
    <xf numFmtId="39" fontId="86" fillId="0" borderId="14" xfId="429" applyFont="1" applyFill="1" applyBorder="1" applyAlignment="1">
      <alignment horizontal="center"/>
    </xf>
    <xf numFmtId="182" fontId="86" fillId="0" borderId="14" xfId="429" applyNumberFormat="1" applyFont="1" applyFill="1" applyBorder="1" applyAlignment="1">
      <alignment horizontal="center"/>
    </xf>
    <xf numFmtId="39" fontId="74" fillId="0" borderId="14" xfId="430" applyFont="1" applyFill="1" applyBorder="1" applyAlignment="1">
      <alignment horizontal="right"/>
    </xf>
    <xf numFmtId="181" fontId="74" fillId="0" borderId="15" xfId="244" quotePrefix="1" applyNumberFormat="1" applyFont="1" applyFill="1" applyBorder="1" applyAlignment="1">
      <alignment horizontal="center"/>
    </xf>
    <xf numFmtId="39" fontId="86" fillId="0" borderId="0" xfId="429" applyFont="1" applyFill="1" applyAlignment="1">
      <alignment horizontal="right"/>
    </xf>
    <xf numFmtId="169" fontId="86" fillId="0" borderId="14" xfId="429" applyNumberFormat="1" applyFont="1" applyFill="1" applyBorder="1"/>
    <xf numFmtId="169" fontId="86" fillId="0" borderId="16" xfId="429" applyNumberFormat="1" applyFont="1" applyFill="1" applyBorder="1"/>
    <xf numFmtId="37" fontId="62" fillId="0" borderId="0" xfId="429" applyNumberFormat="1" applyFont="1" applyFill="1"/>
    <xf numFmtId="0" fontId="62" fillId="0" borderId="0" xfId="0" applyFont="1" applyFill="1"/>
    <xf numFmtId="37" fontId="62" fillId="0" borderId="0" xfId="0" applyNumberFormat="1" applyFont="1" applyFill="1"/>
    <xf numFmtId="37" fontId="62" fillId="0" borderId="0" xfId="0" applyNumberFormat="1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39" fontId="62" fillId="0" borderId="0" xfId="429" applyFont="1" applyFill="1" applyAlignment="1">
      <alignment horizontal="left"/>
    </xf>
    <xf numFmtId="37" fontId="86" fillId="0" borderId="0" xfId="429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9" fontId="86" fillId="0" borderId="17" xfId="429" applyNumberFormat="1" applyFont="1" applyFill="1" applyBorder="1"/>
    <xf numFmtId="43" fontId="86" fillId="0" borderId="17" xfId="82" applyFont="1" applyFill="1" applyBorder="1"/>
    <xf numFmtId="182" fontId="86" fillId="0" borderId="0" xfId="429" applyNumberFormat="1" applyFont="1" applyFill="1" applyAlignment="1">
      <alignment horizontal="center"/>
    </xf>
    <xf numFmtId="182" fontId="74" fillId="0" borderId="0" xfId="430" applyNumberFormat="1" applyFont="1" applyFill="1" applyAlignment="1">
      <alignment horizontal="right"/>
    </xf>
    <xf numFmtId="182" fontId="74" fillId="0" borderId="14" xfId="430" applyNumberFormat="1" applyFont="1" applyFill="1" applyBorder="1" applyAlignment="1">
      <alignment horizontal="right"/>
    </xf>
    <xf numFmtId="182" fontId="86" fillId="0" borderId="14" xfId="429" applyNumberFormat="1" applyFont="1" applyFill="1" applyBorder="1"/>
    <xf numFmtId="182" fontId="86" fillId="0" borderId="16" xfId="429" applyNumberFormat="1" applyFont="1" applyFill="1" applyBorder="1"/>
    <xf numFmtId="39" fontId="74" fillId="0" borderId="0" xfId="430" applyFont="1" applyFill="1" applyAlignment="1">
      <alignment horizontal="left"/>
    </xf>
    <xf numFmtId="39" fontId="87" fillId="0" borderId="0" xfId="429" applyFont="1" applyFill="1" applyAlignment="1">
      <alignment horizontal="left"/>
    </xf>
    <xf numFmtId="39" fontId="87" fillId="0" borderId="0" xfId="429" applyFont="1" applyFill="1"/>
    <xf numFmtId="3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8" fillId="0" borderId="0" xfId="429" applyFont="1" applyFill="1"/>
    <xf numFmtId="39" fontId="88" fillId="0" borderId="0" xfId="429" applyFont="1" applyFill="1" applyAlignment="1">
      <alignment horizontal="left"/>
    </xf>
    <xf numFmtId="0" fontId="88" fillId="0" borderId="0" xfId="0" applyFont="1" applyFill="1"/>
    <xf numFmtId="182" fontId="87" fillId="0" borderId="0" xfId="429" applyNumberFormat="1" applyFont="1" applyFill="1"/>
    <xf numFmtId="182" fontId="87" fillId="0" borderId="0" xfId="0" applyNumberFormat="1" applyFont="1" applyFill="1"/>
    <xf numFmtId="40" fontId="86" fillId="0" borderId="0" xfId="429" applyNumberFormat="1" applyFont="1" applyFill="1" applyAlignment="1">
      <alignment horizontal="center"/>
    </xf>
    <xf numFmtId="182" fontId="86" fillId="0" borderId="0" xfId="0" applyNumberFormat="1" applyFont="1" applyFill="1" applyAlignment="1">
      <alignment horizontal="center"/>
    </xf>
    <xf numFmtId="182" fontId="86" fillId="0" borderId="0" xfId="0" quotePrefix="1" applyNumberFormat="1" applyFont="1" applyFill="1" applyAlignment="1">
      <alignment horizontal="center"/>
    </xf>
    <xf numFmtId="167" fontId="86" fillId="0" borderId="0" xfId="0" applyNumberFormat="1" applyFont="1" applyFill="1"/>
    <xf numFmtId="182" fontId="86" fillId="0" borderId="0" xfId="141" applyNumberFormat="1" applyFont="1" applyFill="1"/>
    <xf numFmtId="0" fontId="74" fillId="0" borderId="0" xfId="231" applyFont="1" applyFill="1"/>
    <xf numFmtId="182" fontId="74" fillId="0" borderId="0" xfId="430" applyNumberFormat="1" applyFont="1" applyFill="1" applyAlignment="1">
      <alignment horizontal="center"/>
    </xf>
    <xf numFmtId="39" fontId="74" fillId="0" borderId="0" xfId="430" applyFont="1" applyFill="1"/>
    <xf numFmtId="182" fontId="74" fillId="0" borderId="18" xfId="430" applyNumberFormat="1" applyFont="1" applyFill="1" applyBorder="1" applyAlignment="1">
      <alignment horizontal="center"/>
    </xf>
    <xf numFmtId="182" fontId="74" fillId="0" borderId="18" xfId="430" applyNumberFormat="1" applyFont="1" applyFill="1" applyBorder="1"/>
    <xf numFmtId="182" fontId="74" fillId="0" borderId="0" xfId="430" applyNumberFormat="1" applyFont="1" applyFill="1"/>
    <xf numFmtId="182" fontId="74" fillId="0" borderId="15" xfId="430" applyNumberFormat="1" applyFont="1" applyFill="1" applyBorder="1" applyAlignment="1">
      <alignment horizontal="center"/>
    </xf>
    <xf numFmtId="182" fontId="74" fillId="0" borderId="15" xfId="430" applyNumberFormat="1" applyFont="1" applyFill="1" applyBorder="1" applyAlignment="1">
      <alignment horizontal="right"/>
    </xf>
    <xf numFmtId="182" fontId="74" fillId="0" borderId="15" xfId="430" applyNumberFormat="1" applyFont="1" applyFill="1" applyBorder="1"/>
    <xf numFmtId="39" fontId="74" fillId="0" borderId="0" xfId="430" applyFont="1" applyFill="1" applyBorder="1" applyAlignment="1">
      <alignment horizontal="right"/>
    </xf>
    <xf numFmtId="182" fontId="74" fillId="0" borderId="0" xfId="430" applyNumberFormat="1" applyFont="1" applyFill="1" applyBorder="1" applyAlignment="1">
      <alignment horizontal="right"/>
    </xf>
    <xf numFmtId="182" fontId="74" fillId="0" borderId="16" xfId="430" applyNumberFormat="1" applyFont="1" applyFill="1" applyBorder="1" applyAlignment="1">
      <alignment horizontal="right"/>
    </xf>
    <xf numFmtId="182" fontId="74" fillId="0" borderId="0" xfId="143" applyNumberFormat="1" applyFont="1" applyFill="1" applyAlignment="1">
      <alignment horizontal="right"/>
    </xf>
    <xf numFmtId="1" fontId="86" fillId="0" borderId="0" xfId="429" applyNumberFormat="1" applyFont="1" applyFill="1" applyAlignment="1">
      <alignment horizontal="center"/>
    </xf>
    <xf numFmtId="1" fontId="86" fillId="0" borderId="0" xfId="429" applyNumberFormat="1" applyFont="1" applyFill="1"/>
    <xf numFmtId="1" fontId="86" fillId="0" borderId="0" xfId="0" applyNumberFormat="1" applyFont="1" applyFill="1"/>
    <xf numFmtId="1" fontId="88" fillId="0" borderId="0" xfId="429" applyNumberFormat="1" applyFont="1" applyFill="1"/>
    <xf numFmtId="178" fontId="87" fillId="0" borderId="0" xfId="429" applyNumberFormat="1" applyFont="1" applyFill="1"/>
    <xf numFmtId="169" fontId="87" fillId="0" borderId="0" xfId="429" applyNumberFormat="1" applyFont="1" applyFill="1"/>
    <xf numFmtId="169" fontId="87" fillId="0" borderId="0" xfId="0" applyNumberFormat="1" applyFont="1" applyFill="1"/>
    <xf numFmtId="182" fontId="74" fillId="0" borderId="0" xfId="430" applyNumberFormat="1" applyFont="1" applyFill="1" applyBorder="1"/>
    <xf numFmtId="39" fontId="74" fillId="0" borderId="0" xfId="231" applyNumberFormat="1" applyFont="1" applyFill="1" applyBorder="1"/>
    <xf numFmtId="182" fontId="74" fillId="0" borderId="0" xfId="231" applyNumberFormat="1" applyFont="1" applyFill="1" applyBorder="1"/>
    <xf numFmtId="39" fontId="86" fillId="0" borderId="0" xfId="429" applyFont="1" applyFill="1"/>
    <xf numFmtId="182" fontId="86" fillId="0" borderId="0" xfId="429" applyNumberFormat="1" applyFont="1" applyFill="1"/>
    <xf numFmtId="182" fontId="86" fillId="0" borderId="0" xfId="0" applyNumberFormat="1" applyFont="1" applyFill="1"/>
    <xf numFmtId="169" fontId="86" fillId="0" borderId="0" xfId="0" applyNumberFormat="1" applyFont="1" applyFill="1"/>
    <xf numFmtId="39" fontId="86" fillId="0" borderId="0" xfId="429" applyFont="1" applyFill="1" applyAlignment="1">
      <alignment horizontal="left"/>
    </xf>
    <xf numFmtId="39" fontId="86" fillId="0" borderId="0" xfId="0" applyNumberFormat="1" applyFont="1" applyFill="1" applyAlignment="1">
      <alignment horizontal="center"/>
    </xf>
    <xf numFmtId="169" fontId="86" fillId="0" borderId="0" xfId="429" applyNumberFormat="1" applyFont="1" applyFill="1"/>
    <xf numFmtId="39" fontId="74" fillId="0" borderId="0" xfId="231" quotePrefix="1" applyNumberFormat="1" applyFont="1" applyFill="1" applyAlignment="1">
      <alignment horizontal="center"/>
    </xf>
    <xf numFmtId="182" fontId="86" fillId="0" borderId="15" xfId="429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168" fontId="86" fillId="0" borderId="0" xfId="0" quotePrefix="1" applyNumberFormat="1" applyFont="1" applyFill="1" applyAlignment="1">
      <alignment horizontal="center"/>
    </xf>
    <xf numFmtId="182" fontId="74" fillId="0" borderId="15" xfId="231" applyNumberFormat="1" applyFont="1" applyFill="1" applyBorder="1"/>
    <xf numFmtId="182" fontId="74" fillId="0" borderId="16" xfId="231" applyNumberFormat="1" applyFont="1" applyFill="1" applyBorder="1"/>
    <xf numFmtId="39" fontId="86" fillId="0" borderId="0" xfId="145" applyNumberFormat="1" applyFont="1" applyFill="1"/>
    <xf numFmtId="39" fontId="86" fillId="0" borderId="0" xfId="429" applyNumberFormat="1" applyFont="1" applyFill="1"/>
    <xf numFmtId="39" fontId="86" fillId="0" borderId="15" xfId="429" applyNumberFormat="1" applyFont="1" applyFill="1" applyBorder="1"/>
    <xf numFmtId="39" fontId="86" fillId="0" borderId="0" xfId="0" applyNumberFormat="1" applyFont="1" applyFill="1"/>
    <xf numFmtId="39" fontId="86" fillId="0" borderId="14" xfId="429" applyNumberFormat="1" applyFont="1" applyFill="1" applyBorder="1"/>
    <xf numFmtId="39" fontId="86" fillId="0" borderId="0" xfId="429" applyNumberFormat="1" applyFont="1" applyFill="1" applyBorder="1" applyProtection="1"/>
    <xf numFmtId="166" fontId="74" fillId="0" borderId="0" xfId="143" applyNumberFormat="1" applyFont="1" applyFill="1" applyBorder="1"/>
    <xf numFmtId="39" fontId="86" fillId="0" borderId="0" xfId="289" applyNumberFormat="1" applyFont="1" applyFill="1"/>
    <xf numFmtId="39" fontId="86" fillId="0" borderId="15" xfId="429" applyFont="1" applyFill="1" applyBorder="1"/>
    <xf numFmtId="182" fontId="74" fillId="0" borderId="15" xfId="143" applyNumberFormat="1" applyFont="1" applyFill="1" applyBorder="1"/>
    <xf numFmtId="181" fontId="74" fillId="0" borderId="18" xfId="244" quotePrefix="1" applyNumberFormat="1" applyFont="1" applyFill="1" applyBorder="1" applyAlignment="1">
      <alignment horizontal="center"/>
    </xf>
    <xf numFmtId="39" fontId="90" fillId="0" borderId="0" xfId="429" applyFont="1" applyFill="1" applyAlignment="1">
      <alignment horizontal="right"/>
    </xf>
    <xf numFmtId="39" fontId="86" fillId="0" borderId="0" xfId="429" applyFont="1" applyFill="1" applyAlignment="1">
      <alignment horizontal="center"/>
    </xf>
    <xf numFmtId="39" fontId="74" fillId="0" borderId="0" xfId="430" applyFont="1" applyFill="1" applyAlignment="1">
      <alignment horizontal="center"/>
    </xf>
    <xf numFmtId="181" fontId="74" fillId="0" borderId="0" xfId="244" quotePrefix="1" applyNumberFormat="1" applyFont="1" applyFill="1" applyAlignment="1">
      <alignment horizontal="center"/>
    </xf>
    <xf numFmtId="183" fontId="86" fillId="0" borderId="0" xfId="429" quotePrefix="1" applyNumberFormat="1" applyFont="1" applyFill="1" applyAlignment="1">
      <alignment horizontal="center"/>
    </xf>
    <xf numFmtId="39" fontId="74" fillId="0" borderId="15" xfId="231" applyNumberFormat="1" applyFont="1" applyFill="1" applyBorder="1"/>
    <xf numFmtId="166" fontId="74" fillId="0" borderId="14" xfId="143" applyNumberFormat="1" applyFont="1" applyFill="1" applyBorder="1"/>
    <xf numFmtId="39" fontId="74" fillId="0" borderId="0" xfId="430" applyFont="1" applyFill="1" applyAlignment="1">
      <alignment horizontal="center"/>
    </xf>
    <xf numFmtId="182" fontId="86" fillId="0" borderId="0" xfId="429" applyNumberFormat="1" applyFont="1"/>
    <xf numFmtId="182" fontId="86" fillId="0" borderId="15" xfId="429" applyNumberFormat="1" applyFont="1" applyBorder="1"/>
    <xf numFmtId="39" fontId="86" fillId="0" borderId="0" xfId="429" applyFont="1"/>
    <xf numFmtId="182" fontId="86" fillId="0" borderId="0" xfId="82" applyNumberFormat="1" applyFont="1" applyFill="1" applyBorder="1"/>
    <xf numFmtId="39" fontId="74" fillId="0" borderId="0" xfId="231" applyNumberFormat="1" applyFont="1"/>
    <xf numFmtId="39" fontId="86" fillId="0" borderId="0" xfId="289" applyNumberFormat="1" applyFont="1"/>
    <xf numFmtId="39" fontId="86" fillId="0" borderId="0" xfId="0" applyNumberFormat="1" applyFont="1"/>
    <xf numFmtId="39" fontId="86" fillId="0" borderId="15" xfId="429" applyFont="1" applyBorder="1"/>
    <xf numFmtId="182" fontId="86" fillId="0" borderId="15" xfId="82" applyNumberFormat="1" applyFont="1" applyFill="1" applyBorder="1"/>
    <xf numFmtId="166" fontId="86" fillId="0" borderId="0" xfId="429" applyNumberFormat="1" applyFont="1"/>
    <xf numFmtId="39" fontId="86" fillId="0" borderId="15" xfId="145" applyNumberFormat="1" applyFont="1" applyFill="1" applyBorder="1"/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86" fillId="0" borderId="0" xfId="429" applyFont="1" applyFill="1" applyAlignment="1" applyProtection="1">
      <alignment horizontal="center"/>
    </xf>
    <xf numFmtId="39" fontId="86" fillId="0" borderId="0" xfId="429" applyFont="1" applyAlignment="1">
      <alignment horizontal="center"/>
    </xf>
    <xf numFmtId="39" fontId="74" fillId="0" borderId="0" xfId="430" applyFont="1" applyFill="1" applyAlignment="1">
      <alignment horizontal="center"/>
    </xf>
    <xf numFmtId="182" fontId="86" fillId="0" borderId="15" xfId="429" applyNumberFormat="1" applyFont="1" applyFill="1" applyBorder="1" applyAlignment="1">
      <alignment horizontal="center"/>
    </xf>
    <xf numFmtId="182" fontId="74" fillId="0" borderId="14" xfId="430" applyNumberFormat="1" applyFont="1" applyFill="1" applyBorder="1" applyAlignment="1">
      <alignment horizontal="center"/>
    </xf>
    <xf numFmtId="39" fontId="74" fillId="0" borderId="0" xfId="430" applyFont="1" applyFill="1" applyAlignment="1" applyProtection="1">
      <alignment horizontal="center"/>
    </xf>
    <xf numFmtId="39" fontId="89" fillId="0" borderId="0" xfId="429" applyFont="1" applyFill="1" applyAlignment="1" applyProtection="1">
      <alignment horizontal="center"/>
    </xf>
  </cellXfs>
  <cellStyles count="4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9" xfId="146" xr:uid="{00000000-0005-0000-0000-000091000000}"/>
    <cellStyle name="Comma 4" xfId="147" xr:uid="{00000000-0005-0000-0000-000092000000}"/>
    <cellStyle name="Comma 4 2" xfId="148" xr:uid="{00000000-0005-0000-0000-000093000000}"/>
    <cellStyle name="Comma 4 2 2" xfId="149" xr:uid="{00000000-0005-0000-0000-000094000000}"/>
    <cellStyle name="Comma 4 3" xfId="150" xr:uid="{00000000-0005-0000-0000-000095000000}"/>
    <cellStyle name="Comma 4 3 2" xfId="151" xr:uid="{00000000-0005-0000-0000-000096000000}"/>
    <cellStyle name="Comma 40" xfId="152" xr:uid="{00000000-0005-0000-0000-000097000000}"/>
    <cellStyle name="Comma 41" xfId="153" xr:uid="{00000000-0005-0000-0000-000098000000}"/>
    <cellStyle name="Comma 42" xfId="154" xr:uid="{00000000-0005-0000-0000-000099000000}"/>
    <cellStyle name="Comma 43" xfId="155" xr:uid="{00000000-0005-0000-0000-00009A000000}"/>
    <cellStyle name="Comma 5" xfId="156" xr:uid="{00000000-0005-0000-0000-00009B000000}"/>
    <cellStyle name="Comma 5 2" xfId="157" xr:uid="{00000000-0005-0000-0000-00009C000000}"/>
    <cellStyle name="Comma 5 2 2" xfId="158" xr:uid="{00000000-0005-0000-0000-00009D000000}"/>
    <cellStyle name="Comma 53" xfId="159" xr:uid="{00000000-0005-0000-0000-00009E000000}"/>
    <cellStyle name="Comma 6" xfId="160" xr:uid="{00000000-0005-0000-0000-00009F000000}"/>
    <cellStyle name="Comma 6 2" xfId="161" xr:uid="{00000000-0005-0000-0000-0000A0000000}"/>
    <cellStyle name="Comma 6 2 2" xfId="162" xr:uid="{00000000-0005-0000-0000-0000A1000000}"/>
    <cellStyle name="Comma 6 3" xfId="163" xr:uid="{00000000-0005-0000-0000-0000A2000000}"/>
    <cellStyle name="Comma 7" xfId="164" xr:uid="{00000000-0005-0000-0000-0000A3000000}"/>
    <cellStyle name="Comma 7 2" xfId="165" xr:uid="{00000000-0005-0000-0000-0000A4000000}"/>
    <cellStyle name="Comma 7 2 2" xfId="166" xr:uid="{00000000-0005-0000-0000-0000A5000000}"/>
    <cellStyle name="Comma 7 2 2 2" xfId="167" xr:uid="{00000000-0005-0000-0000-0000A6000000}"/>
    <cellStyle name="Comma 7 2 3" xfId="168" xr:uid="{00000000-0005-0000-0000-0000A7000000}"/>
    <cellStyle name="Comma 7 2_PRE-BUILTQ1-54" xfId="169" xr:uid="{00000000-0005-0000-0000-0000A8000000}"/>
    <cellStyle name="Comma 7 3" xfId="170" xr:uid="{00000000-0005-0000-0000-0000A9000000}"/>
    <cellStyle name="Comma 7 3 2" xfId="171" xr:uid="{00000000-0005-0000-0000-0000AA000000}"/>
    <cellStyle name="Comma 7 4" xfId="172" xr:uid="{00000000-0005-0000-0000-0000AB000000}"/>
    <cellStyle name="Comma 7_PRE-BUILTQ1-54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9 2 2" xfId="180" xr:uid="{00000000-0005-0000-0000-0000B3000000}"/>
    <cellStyle name="comma zerodec" xfId="181" xr:uid="{00000000-0005-0000-0000-0000B4000000}"/>
    <cellStyle name="comma zerodec 2" xfId="182" xr:uid="{00000000-0005-0000-0000-0000B5000000}"/>
    <cellStyle name="comma zerodec 3" xfId="183" xr:uid="{00000000-0005-0000-0000-0000B6000000}"/>
    <cellStyle name="comma zerodec 4" xfId="184" xr:uid="{00000000-0005-0000-0000-0000B7000000}"/>
    <cellStyle name="Currency1" xfId="185" xr:uid="{00000000-0005-0000-0000-0000B8000000}"/>
    <cellStyle name="Currency1 2" xfId="186" xr:uid="{00000000-0005-0000-0000-0000B9000000}"/>
    <cellStyle name="Currency1 3" xfId="187" xr:uid="{00000000-0005-0000-0000-0000BA000000}"/>
    <cellStyle name="Currency1 4" xfId="188" xr:uid="{00000000-0005-0000-0000-0000BB000000}"/>
    <cellStyle name="Dollar (zero dec)" xfId="189" xr:uid="{00000000-0005-0000-0000-0000BC000000}"/>
    <cellStyle name="Dollar (zero dec) 2" xfId="190" xr:uid="{00000000-0005-0000-0000-0000BD000000}"/>
    <cellStyle name="Dollar (zero dec) 3" xfId="191" xr:uid="{00000000-0005-0000-0000-0000BE000000}"/>
    <cellStyle name="Dollar (zero dec) 4" xfId="192" xr:uid="{00000000-0005-0000-0000-0000BF000000}"/>
    <cellStyle name="Explanatory Text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Good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Heading" xfId="200" xr:uid="{00000000-0005-0000-0000-0000C7000000}"/>
    <cellStyle name="Heading 1" xfId="201" xr:uid="{00000000-0005-0000-0000-0000C8000000}"/>
    <cellStyle name="Heading 1 2" xfId="202" xr:uid="{00000000-0005-0000-0000-0000C9000000}"/>
    <cellStyle name="Heading 1 3" xfId="203" xr:uid="{00000000-0005-0000-0000-0000CA000000}"/>
    <cellStyle name="Heading 2" xfId="204" xr:uid="{00000000-0005-0000-0000-0000CB000000}"/>
    <cellStyle name="Heading 2 2" xfId="205" xr:uid="{00000000-0005-0000-0000-0000CC000000}"/>
    <cellStyle name="Heading 2 3" xfId="206" xr:uid="{00000000-0005-0000-0000-0000CD000000}"/>
    <cellStyle name="Heading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" xfId="210" xr:uid="{00000000-0005-0000-0000-0000D1000000}"/>
    <cellStyle name="Heading 4 2" xfId="211" xr:uid="{00000000-0005-0000-0000-0000D2000000}"/>
    <cellStyle name="Heading 4 3" xfId="212" xr:uid="{00000000-0005-0000-0000-0000D3000000}"/>
    <cellStyle name="Heading1" xfId="213" xr:uid="{00000000-0005-0000-0000-0000D4000000}"/>
    <cellStyle name="Hyperlink 2" xfId="214" xr:uid="{00000000-0005-0000-0000-0000D5000000}"/>
    <cellStyle name="Input" xfId="215" xr:uid="{00000000-0005-0000-0000-0000D6000000}"/>
    <cellStyle name="Input [yellow]" xfId="216" xr:uid="{00000000-0005-0000-0000-0000D7000000}"/>
    <cellStyle name="Input 2" xfId="217" xr:uid="{00000000-0005-0000-0000-0000D8000000}"/>
    <cellStyle name="Input 3" xfId="218" xr:uid="{00000000-0005-0000-0000-0000D9000000}"/>
    <cellStyle name="Input_cost_rev_land_2552_(A9)_Q4" xfId="219" xr:uid="{00000000-0005-0000-0000-0000DA000000}"/>
    <cellStyle name="Linked Cell" xfId="220" xr:uid="{00000000-0005-0000-0000-0000DB000000}"/>
    <cellStyle name="Linked Cell 2" xfId="221" xr:uid="{00000000-0005-0000-0000-0000DC000000}"/>
    <cellStyle name="Linked Cell 3" xfId="222" xr:uid="{00000000-0005-0000-0000-0000DD000000}"/>
    <cellStyle name="Neutral" xfId="223" xr:uid="{00000000-0005-0000-0000-0000DE000000}"/>
    <cellStyle name="Neutral 2" xfId="224" xr:uid="{00000000-0005-0000-0000-0000DF000000}"/>
    <cellStyle name="Neutral 3" xfId="225" xr:uid="{00000000-0005-0000-0000-0000E0000000}"/>
    <cellStyle name="no dec" xfId="226" xr:uid="{00000000-0005-0000-0000-0000E1000000}"/>
    <cellStyle name="Normal" xfId="0" builtinId="0"/>
    <cellStyle name="Normal - Style1" xfId="227" xr:uid="{00000000-0005-0000-0000-0000E3000000}"/>
    <cellStyle name="Normal 10" xfId="228" xr:uid="{00000000-0005-0000-0000-0000E4000000}"/>
    <cellStyle name="Normal 10 2" xfId="229" xr:uid="{00000000-0005-0000-0000-0000E5000000}"/>
    <cellStyle name="Normal 11" xfId="230" xr:uid="{00000000-0005-0000-0000-0000E6000000}"/>
    <cellStyle name="Normal 11 2" xfId="231" xr:uid="{00000000-0005-0000-0000-0000E7000000}"/>
    <cellStyle name="Normal 12" xfId="232" xr:uid="{00000000-0005-0000-0000-0000E8000000}"/>
    <cellStyle name="Normal 1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6" xfId="238" xr:uid="{00000000-0005-0000-0000-0000EE000000}"/>
    <cellStyle name="Normal 17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_Lead - N Praram 9 31-3-54" xfId="242" xr:uid="{00000000-0005-0000-0000-0000F2000000}"/>
    <cellStyle name="Normal 19" xfId="243" xr:uid="{00000000-0005-0000-0000-0000F3000000}"/>
    <cellStyle name="Normal 2" xfId="244" xr:uid="{00000000-0005-0000-0000-0000F4000000}"/>
    <cellStyle name="Normal 2 2" xfId="245" xr:uid="{00000000-0005-0000-0000-0000F5000000}"/>
    <cellStyle name="Normal 2_AJE_Preb" xfId="246" xr:uid="{00000000-0005-0000-0000-0000F6000000}"/>
    <cellStyle name="Normal 20" xfId="247" xr:uid="{00000000-0005-0000-0000-0000F7000000}"/>
    <cellStyle name="Normal 21" xfId="248" xr:uid="{00000000-0005-0000-0000-0000F8000000}"/>
    <cellStyle name="Normal 22" xfId="249" xr:uid="{00000000-0005-0000-0000-0000F9000000}"/>
    <cellStyle name="Normal 23" xfId="250" xr:uid="{00000000-0005-0000-0000-0000FA000000}"/>
    <cellStyle name="Normal 24" xfId="251" xr:uid="{00000000-0005-0000-0000-0000FB000000}"/>
    <cellStyle name="Normal 25" xfId="252" xr:uid="{00000000-0005-0000-0000-0000FC000000}"/>
    <cellStyle name="Normal 26" xfId="253" xr:uid="{00000000-0005-0000-0000-0000FD000000}"/>
    <cellStyle name="Normal 27" xfId="254" xr:uid="{00000000-0005-0000-0000-0000FE000000}"/>
    <cellStyle name="Normal 28" xfId="255" xr:uid="{00000000-0005-0000-0000-0000FF000000}"/>
    <cellStyle name="Normal 29" xfId="256" xr:uid="{00000000-0005-0000-0000-000000010000}"/>
    <cellStyle name="Normal 3" xfId="257" xr:uid="{00000000-0005-0000-0000-000001010000}"/>
    <cellStyle name="Normal 3 2" xfId="258" xr:uid="{00000000-0005-0000-0000-000002010000}"/>
    <cellStyle name="Normal 3 2 2" xfId="259" xr:uid="{00000000-0005-0000-0000-000003010000}"/>
    <cellStyle name="Normal 3 2_Lead -  NU 31-3-54" xfId="260" xr:uid="{00000000-0005-0000-0000-000004010000}"/>
    <cellStyle name="Normal 3 3" xfId="261" xr:uid="{00000000-0005-0000-0000-000005010000}"/>
    <cellStyle name="Normal 3 4" xfId="262" xr:uid="{00000000-0005-0000-0000-000006010000}"/>
    <cellStyle name="Normal 3_Lead -  NU 31-3-54" xfId="263" xr:uid="{00000000-0005-0000-0000-000007010000}"/>
    <cellStyle name="Normal 30" xfId="264" xr:uid="{00000000-0005-0000-0000-000008010000}"/>
    <cellStyle name="Normal 31" xfId="265" xr:uid="{00000000-0005-0000-0000-000009010000}"/>
    <cellStyle name="Normal 32" xfId="266" xr:uid="{00000000-0005-0000-0000-00000A010000}"/>
    <cellStyle name="Normal 33" xfId="267" xr:uid="{00000000-0005-0000-0000-00000B010000}"/>
    <cellStyle name="Normal 34" xfId="268" xr:uid="{00000000-0005-0000-0000-00000C010000}"/>
    <cellStyle name="Normal 35" xfId="269" xr:uid="{00000000-0005-0000-0000-00000D010000}"/>
    <cellStyle name="Normal 36" xfId="270" xr:uid="{00000000-0005-0000-0000-00000E010000}"/>
    <cellStyle name="Normal 37" xfId="271" xr:uid="{00000000-0005-0000-0000-00000F010000}"/>
    <cellStyle name="Normal 38" xfId="272" xr:uid="{00000000-0005-0000-0000-000010010000}"/>
    <cellStyle name="Normal 39" xfId="273" xr:uid="{00000000-0005-0000-0000-000011010000}"/>
    <cellStyle name="Normal 4" xfId="274" xr:uid="{00000000-0005-0000-0000-000012010000}"/>
    <cellStyle name="Normal 4 2" xfId="275" xr:uid="{00000000-0005-0000-0000-000013010000}"/>
    <cellStyle name="Normal 4_Lead BAS Q2.53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0" xfId="288" xr:uid="{00000000-0005-0000-0000-000020010000}"/>
    <cellStyle name="Normal 51" xfId="289" xr:uid="{00000000-0005-0000-0000-000021010000}"/>
    <cellStyle name="Normal 6" xfId="290" xr:uid="{00000000-0005-0000-0000-000022010000}"/>
    <cellStyle name="Normal 6 2" xfId="291" xr:uid="{00000000-0005-0000-0000-000023010000}"/>
    <cellStyle name="Normal 6 2 2" xfId="292" xr:uid="{00000000-0005-0000-0000-000024010000}"/>
    <cellStyle name="Normal 6_PRE-BUILTQ1-54" xfId="293" xr:uid="{00000000-0005-0000-0000-000025010000}"/>
    <cellStyle name="Normal 7" xfId="294" xr:uid="{00000000-0005-0000-0000-000026010000}"/>
    <cellStyle name="Normal 7 2" xfId="295" xr:uid="{00000000-0005-0000-0000-000027010000}"/>
    <cellStyle name="Normal 7_PRE-BUILTQ1-54" xfId="296" xr:uid="{00000000-0005-0000-0000-000028010000}"/>
    <cellStyle name="Normal 8" xfId="297" xr:uid="{00000000-0005-0000-0000-000029010000}"/>
    <cellStyle name="Normal 9" xfId="298" xr:uid="{00000000-0005-0000-0000-00002A010000}"/>
    <cellStyle name="Note" xfId="299" xr:uid="{00000000-0005-0000-0000-00002B010000}"/>
    <cellStyle name="Note 2" xfId="300" xr:uid="{00000000-0005-0000-0000-00002C010000}"/>
    <cellStyle name="Output" xfId="301" xr:uid="{00000000-0005-0000-0000-00002D010000}"/>
    <cellStyle name="Output 2" xfId="302" xr:uid="{00000000-0005-0000-0000-00002E010000}"/>
    <cellStyle name="Output 3" xfId="303" xr:uid="{00000000-0005-0000-0000-00002F010000}"/>
    <cellStyle name="Percent [2]" xfId="304" xr:uid="{00000000-0005-0000-0000-000030010000}"/>
    <cellStyle name="Percent [2] 2" xfId="305" xr:uid="{00000000-0005-0000-0000-000031010000}"/>
    <cellStyle name="Percent [2] 3" xfId="306" xr:uid="{00000000-0005-0000-0000-000032010000}"/>
    <cellStyle name="Percent [2] 4" xfId="307" xr:uid="{00000000-0005-0000-0000-000033010000}"/>
    <cellStyle name="Percent 2" xfId="308" xr:uid="{00000000-0005-0000-0000-000034010000}"/>
    <cellStyle name="Percent 2 2" xfId="309" xr:uid="{00000000-0005-0000-0000-000035010000}"/>
    <cellStyle name="Percent 2_ประหน้าecl-19-4-54(แพน)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Quantity" xfId="316" xr:uid="{00000000-0005-0000-0000-00003C010000}"/>
    <cellStyle name="Quantity 2" xfId="317" xr:uid="{00000000-0005-0000-0000-00003D010000}"/>
    <cellStyle name="Quantity 3" xfId="318" xr:uid="{00000000-0005-0000-0000-00003E010000}"/>
    <cellStyle name="Quantity 4" xfId="319" xr:uid="{00000000-0005-0000-0000-00003F010000}"/>
    <cellStyle name="Result" xfId="320" xr:uid="{00000000-0005-0000-0000-000040010000}"/>
    <cellStyle name="Result2" xfId="321" xr:uid="{00000000-0005-0000-0000-000041010000}"/>
    <cellStyle name="Title" xfId="322" xr:uid="{00000000-0005-0000-0000-000042010000}"/>
    <cellStyle name="Title 2" xfId="323" xr:uid="{00000000-0005-0000-0000-000043010000}"/>
    <cellStyle name="Title 3" xfId="324" xr:uid="{00000000-0005-0000-0000-000044010000}"/>
    <cellStyle name="Total" xfId="325" xr:uid="{00000000-0005-0000-0000-000045010000}"/>
    <cellStyle name="Total 2" xfId="326" xr:uid="{00000000-0005-0000-0000-000046010000}"/>
    <cellStyle name="Total 3" xfId="327" xr:uid="{00000000-0005-0000-0000-000047010000}"/>
    <cellStyle name="Warning Text" xfId="328" xr:uid="{00000000-0005-0000-0000-000048010000}"/>
    <cellStyle name="Warning Text 2" xfId="329" xr:uid="{00000000-0005-0000-0000-000049010000}"/>
    <cellStyle name="Warning Text 3" xfId="330" xr:uid="{00000000-0005-0000-0000-00004A010000}"/>
    <cellStyle name="เครื่องหมายจุลภาค 10" xfId="331" xr:uid="{00000000-0005-0000-0000-00004B010000}"/>
    <cellStyle name="เครื่องหมายจุลภาค 10 2" xfId="332" xr:uid="{00000000-0005-0000-0000-00004C010000}"/>
    <cellStyle name="เครื่องหมายจุลภาค 10 2 2" xfId="333" xr:uid="{00000000-0005-0000-0000-00004D010000}"/>
    <cellStyle name="เครื่องหมายจุลภาค 10 3" xfId="334" xr:uid="{00000000-0005-0000-0000-00004E010000}"/>
    <cellStyle name="เครื่องหมายจุลภาค 11" xfId="335" xr:uid="{00000000-0005-0000-0000-00004F010000}"/>
    <cellStyle name="เครื่องหมายจุลภาค 11 2" xfId="336" xr:uid="{00000000-0005-0000-0000-000050010000}"/>
    <cellStyle name="เครื่องหมายจุลภาค 11 2 2" xfId="337" xr:uid="{00000000-0005-0000-0000-000051010000}"/>
    <cellStyle name="เครื่องหมายจุลภาค 11 3" xfId="338" xr:uid="{00000000-0005-0000-0000-000052010000}"/>
    <cellStyle name="เครื่องหมายจุลภาค 12" xfId="339" xr:uid="{00000000-0005-0000-0000-000053010000}"/>
    <cellStyle name="เครื่องหมายจุลภาค 12 2" xfId="340" xr:uid="{00000000-0005-0000-0000-000054010000}"/>
    <cellStyle name="เครื่องหมายจุลภาค 12 2 2" xfId="341" xr:uid="{00000000-0005-0000-0000-000055010000}"/>
    <cellStyle name="เครื่องหมายจุลภาค 12 3" xfId="342" xr:uid="{00000000-0005-0000-0000-000056010000}"/>
    <cellStyle name="เครื่องหมายจุลภาค 13" xfId="343" xr:uid="{00000000-0005-0000-0000-000057010000}"/>
    <cellStyle name="เครื่องหมายจุลภาค 13 2" xfId="344" xr:uid="{00000000-0005-0000-0000-000058010000}"/>
    <cellStyle name="เครื่องหมายจุลภาค 13 2 2" xfId="345" xr:uid="{00000000-0005-0000-0000-000059010000}"/>
    <cellStyle name="เครื่องหมายจุลภาค 13 3" xfId="346" xr:uid="{00000000-0005-0000-0000-00005A010000}"/>
    <cellStyle name="เครื่องหมายจุลภาค 14" xfId="347" xr:uid="{00000000-0005-0000-0000-00005B010000}"/>
    <cellStyle name="เครื่องหมายจุลภาค 14 2" xfId="348" xr:uid="{00000000-0005-0000-0000-00005C010000}"/>
    <cellStyle name="เครื่องหมายจุลภาค 14 2 2" xfId="349" xr:uid="{00000000-0005-0000-0000-00005D010000}"/>
    <cellStyle name="เครื่องหมายจุลภาค 14 3" xfId="350" xr:uid="{00000000-0005-0000-0000-00005E010000}"/>
    <cellStyle name="เครื่องหมายจุลภาค 15" xfId="351" xr:uid="{00000000-0005-0000-0000-00005F010000}"/>
    <cellStyle name="เครื่องหมายจุลภาค 15 2" xfId="352" xr:uid="{00000000-0005-0000-0000-000060010000}"/>
    <cellStyle name="เครื่องหมายจุลภาค 16" xfId="353" xr:uid="{00000000-0005-0000-0000-000061010000}"/>
    <cellStyle name="เครื่องหมายจุลภาค 16 2" xfId="354" xr:uid="{00000000-0005-0000-0000-000062010000}"/>
    <cellStyle name="เครื่องหมายจุลภาค 17" xfId="355" xr:uid="{00000000-0005-0000-0000-000063010000}"/>
    <cellStyle name="เครื่องหมายจุลภาค 17 2" xfId="356" xr:uid="{00000000-0005-0000-0000-000064010000}"/>
    <cellStyle name="เครื่องหมายจุลภาค 18" xfId="357" xr:uid="{00000000-0005-0000-0000-000065010000}"/>
    <cellStyle name="เครื่องหมายจุลภาค 18 2" xfId="358" xr:uid="{00000000-0005-0000-0000-000066010000}"/>
    <cellStyle name="เครื่องหมายจุลภาค 2" xfId="359" xr:uid="{00000000-0005-0000-0000-000067010000}"/>
    <cellStyle name="เครื่องหมายจุลภาค 2 2" xfId="360" xr:uid="{00000000-0005-0000-0000-000068010000}"/>
    <cellStyle name="เครื่องหมายจุลภาค 2 2 2" xfId="361" xr:uid="{00000000-0005-0000-0000-000069010000}"/>
    <cellStyle name="เครื่องหมายจุลภาค 2 2 2 2" xfId="362" xr:uid="{00000000-0005-0000-0000-00006A010000}"/>
    <cellStyle name="เครื่องหมายจุลภาค 2 2 3" xfId="363" xr:uid="{00000000-0005-0000-0000-00006B010000}"/>
    <cellStyle name="เครื่องหมายจุลภาค 2 3" xfId="364" xr:uid="{00000000-0005-0000-0000-00006C010000}"/>
    <cellStyle name="เครื่องหมายจุลภาค 2 3 2" xfId="365" xr:uid="{00000000-0005-0000-0000-00006D010000}"/>
    <cellStyle name="เครื่องหมายจุลภาค 2 4" xfId="366" xr:uid="{00000000-0005-0000-0000-00006E010000}"/>
    <cellStyle name="เครื่องหมายจุลภาค 2 4 2" xfId="367" xr:uid="{00000000-0005-0000-0000-00006F010000}"/>
    <cellStyle name="เครื่องหมายจุลภาค 2 5" xfId="368" xr:uid="{00000000-0005-0000-0000-000070010000}"/>
    <cellStyle name="เครื่องหมายจุลภาค 2 5 2" xfId="369" xr:uid="{00000000-0005-0000-0000-000071010000}"/>
    <cellStyle name="เครื่องหมายจุลภาค 2_AJE_Preb" xfId="370" xr:uid="{00000000-0005-0000-0000-000072010000}"/>
    <cellStyle name="เครื่องหมายจุลภาค 3" xfId="371" xr:uid="{00000000-0005-0000-0000-000073010000}"/>
    <cellStyle name="เครื่องหมายจุลภาค 3 2" xfId="372" xr:uid="{00000000-0005-0000-0000-000074010000}"/>
    <cellStyle name="เครื่องหมายจุลภาค 3 2 2" xfId="373" xr:uid="{00000000-0005-0000-0000-000075010000}"/>
    <cellStyle name="เครื่องหมายจุลภาค 3 3" xfId="374" xr:uid="{00000000-0005-0000-0000-000076010000}"/>
    <cellStyle name="เครื่องหมายจุลภาค 4" xfId="375" xr:uid="{00000000-0005-0000-0000-000077010000}"/>
    <cellStyle name="เครื่องหมายจุลภาค 4 2" xfId="376" xr:uid="{00000000-0005-0000-0000-000078010000}"/>
    <cellStyle name="เครื่องหมายจุลภาค 4 2 2" xfId="377" xr:uid="{00000000-0005-0000-0000-000079010000}"/>
    <cellStyle name="เครื่องหมายจุลภาค 4 3" xfId="378" xr:uid="{00000000-0005-0000-0000-00007A010000}"/>
    <cellStyle name="เครื่องหมายจุลภาค 5" xfId="379" xr:uid="{00000000-0005-0000-0000-00007B010000}"/>
    <cellStyle name="เครื่องหมายจุลภาค 5 2" xfId="380" xr:uid="{00000000-0005-0000-0000-00007C010000}"/>
    <cellStyle name="เครื่องหมายจุลภาค 6" xfId="381" xr:uid="{00000000-0005-0000-0000-00007D010000}"/>
    <cellStyle name="เครื่องหมายจุลภาค 6 2" xfId="382" xr:uid="{00000000-0005-0000-0000-00007E010000}"/>
    <cellStyle name="เครื่องหมายจุลภาค 7" xfId="383" xr:uid="{00000000-0005-0000-0000-00007F010000}"/>
    <cellStyle name="เครื่องหมายจุลภาค 7 2" xfId="384" xr:uid="{00000000-0005-0000-0000-000080010000}"/>
    <cellStyle name="เครื่องหมายจุลภาค 8" xfId="385" xr:uid="{00000000-0005-0000-0000-000081010000}"/>
    <cellStyle name="เครื่องหมายจุลภาค 8 2" xfId="386" xr:uid="{00000000-0005-0000-0000-000082010000}"/>
    <cellStyle name="เครื่องหมายจุลภาค 9" xfId="387" xr:uid="{00000000-0005-0000-0000-000083010000}"/>
    <cellStyle name="เครื่องหมายจุลภาค 9 2" xfId="388" xr:uid="{00000000-0005-0000-0000-000084010000}"/>
    <cellStyle name="ปกติ 10" xfId="401" xr:uid="{00000000-0005-0000-0000-000091010000}"/>
    <cellStyle name="ปกติ 11" xfId="402" xr:uid="{00000000-0005-0000-0000-000092010000}"/>
    <cellStyle name="ปกติ 11 2" xfId="403" xr:uid="{00000000-0005-0000-0000-000093010000}"/>
    <cellStyle name="ปกติ 12" xfId="404" xr:uid="{00000000-0005-0000-0000-000094010000}"/>
    <cellStyle name="ปกติ 13" xfId="405" xr:uid="{00000000-0005-0000-0000-000095010000}"/>
    <cellStyle name="ปกติ 14" xfId="406" xr:uid="{00000000-0005-0000-0000-000096010000}"/>
    <cellStyle name="ปกติ 2" xfId="407" xr:uid="{00000000-0005-0000-0000-000097010000}"/>
    <cellStyle name="ปกติ 2 2" xfId="408" xr:uid="{00000000-0005-0000-0000-000098010000}"/>
    <cellStyle name="ปกติ 2 3" xfId="409" xr:uid="{00000000-0005-0000-0000-000099010000}"/>
    <cellStyle name="ปกติ 2 4" xfId="410" xr:uid="{00000000-0005-0000-0000-00009A010000}"/>
    <cellStyle name="ปกติ 2 5" xfId="411" xr:uid="{00000000-0005-0000-0000-00009B010000}"/>
    <cellStyle name="ปกติ 2_AJE_Preb" xfId="412" xr:uid="{00000000-0005-0000-0000-00009C010000}"/>
    <cellStyle name="ปกติ 3" xfId="413" xr:uid="{00000000-0005-0000-0000-00009D010000}"/>
    <cellStyle name="ปกติ 3 2" xfId="414" xr:uid="{00000000-0005-0000-0000-00009E010000}"/>
    <cellStyle name="ปกติ 3 2 2" xfId="415" xr:uid="{00000000-0005-0000-0000-00009F010000}"/>
    <cellStyle name="ปกติ 3 3" xfId="416" xr:uid="{00000000-0005-0000-0000-0000A0010000}"/>
    <cellStyle name="ปกติ 3_Index Prebuilt" xfId="417" xr:uid="{00000000-0005-0000-0000-0000A1010000}"/>
    <cellStyle name="ปกติ 4" xfId="418" xr:uid="{00000000-0005-0000-0000-0000A2010000}"/>
    <cellStyle name="ปกติ 4 2" xfId="419" xr:uid="{00000000-0005-0000-0000-0000A3010000}"/>
    <cellStyle name="ปกติ 4_Book2" xfId="420" xr:uid="{00000000-0005-0000-0000-0000A4010000}"/>
    <cellStyle name="ปกติ 5" xfId="421" xr:uid="{00000000-0005-0000-0000-0000A5010000}"/>
    <cellStyle name="ปกติ 6" xfId="422" xr:uid="{00000000-0005-0000-0000-0000A6010000}"/>
    <cellStyle name="ปกติ 6 2" xfId="423" xr:uid="{00000000-0005-0000-0000-0000A7010000}"/>
    <cellStyle name="ปกติ 6_PRE-BUILTQ1-54" xfId="424" xr:uid="{00000000-0005-0000-0000-0000A8010000}"/>
    <cellStyle name="ปกติ 7" xfId="425" xr:uid="{00000000-0005-0000-0000-0000A9010000}"/>
    <cellStyle name="ปกติ 8" xfId="426" xr:uid="{00000000-0005-0000-0000-0000AA010000}"/>
    <cellStyle name="ปกติ 9" xfId="427" xr:uid="{00000000-0005-0000-0000-0000AB010000}"/>
    <cellStyle name="ปกติ 9 2" xfId="428" xr:uid="{00000000-0005-0000-0000-0000AC010000}"/>
    <cellStyle name="ปกติ_Sheet1" xfId="429" xr:uid="{00000000-0005-0000-0000-0000AD010000}"/>
    <cellStyle name="ปกติ_Sheet1 2" xfId="430" xr:uid="{00000000-0005-0000-0000-0000AE010000}"/>
    <cellStyle name="เปอร์เซ็นต์ 2" xfId="389" xr:uid="{00000000-0005-0000-0000-000085010000}"/>
    <cellStyle name="เปอร์เซ็นต์ 2 2" xfId="390" xr:uid="{00000000-0005-0000-0000-000086010000}"/>
    <cellStyle name="เปอร์เซ็นต์ 2 3" xfId="391" xr:uid="{00000000-0005-0000-0000-000087010000}"/>
    <cellStyle name="เปอร์เซ็นต์ 2 4" xfId="392" xr:uid="{00000000-0005-0000-0000-000088010000}"/>
    <cellStyle name="เปอร์เซ็นต์ 3" xfId="393" xr:uid="{00000000-0005-0000-0000-000089010000}"/>
    <cellStyle name="เปอร์เซ็นต์ 4" xfId="394" xr:uid="{00000000-0005-0000-0000-00008A010000}"/>
    <cellStyle name="เปอร์เซ็นต์ 5" xfId="395" xr:uid="{00000000-0005-0000-0000-00008B010000}"/>
    <cellStyle name="เส้นขอบขวา" xfId="396" xr:uid="{00000000-0005-0000-0000-00008C010000}"/>
    <cellStyle name="เส้นขอบขวา 2" xfId="397" xr:uid="{00000000-0005-0000-0000-00008D010000}"/>
    <cellStyle name="เส้นขอบขวา 3" xfId="398" xr:uid="{00000000-0005-0000-0000-00008E010000}"/>
    <cellStyle name="เส้นขอบขวา 4" xfId="399" xr:uid="{00000000-0005-0000-0000-00008F010000}"/>
    <cellStyle name="เส้นขอบขวา_ทะเบียนที่ดิน" xfId="400" xr:uid="{00000000-0005-0000-0000-00009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"/>
  <sheetViews>
    <sheetView tabSelected="1" view="pageBreakPreview" topLeftCell="A88" zoomScale="80" zoomScaleNormal="90" zoomScaleSheetLayoutView="80" workbookViewId="0">
      <selection activeCell="G64" sqref="G64"/>
    </sheetView>
  </sheetViews>
  <sheetFormatPr defaultColWidth="9.33203125" defaultRowHeight="25.5" customHeight="1"/>
  <cols>
    <col min="1" max="1" width="9.33203125" style="89"/>
    <col min="2" max="2" width="4.44140625" style="89" customWidth="1"/>
    <col min="3" max="3" width="6.5546875" style="89" customWidth="1"/>
    <col min="4" max="4" width="7.6640625" style="89" customWidth="1"/>
    <col min="5" max="5" width="9.33203125" style="89" customWidth="1"/>
    <col min="6" max="6" width="18.33203125" style="89" customWidth="1"/>
    <col min="7" max="7" width="7.44140625" style="89" customWidth="1"/>
    <col min="8" max="8" width="1.33203125" style="89" customWidth="1"/>
    <col min="9" max="9" width="17.44140625" style="89" customWidth="1"/>
    <col min="10" max="10" width="0.6640625" style="89" customWidth="1"/>
    <col min="11" max="11" width="17.44140625" style="89" customWidth="1"/>
    <col min="12" max="12" width="0.6640625" style="89" customWidth="1"/>
    <col min="13" max="13" width="17.44140625" style="89" customWidth="1"/>
    <col min="14" max="14" width="0.6640625" style="89" customWidth="1"/>
    <col min="15" max="15" width="17.44140625" style="89" customWidth="1"/>
    <col min="16" max="16" width="0.6640625" style="89" customWidth="1"/>
    <col min="17" max="17" width="9.33203125" style="78"/>
    <col min="18" max="16384" width="9.33203125" style="89"/>
  </cols>
  <sheetData>
    <row r="1" spans="1:16" ht="25.5" customHeight="1">
      <c r="A1" s="119" t="s">
        <v>146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6" ht="25.5" customHeight="1">
      <c r="A2" s="119" t="s">
        <v>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6" ht="25.5" customHeight="1">
      <c r="A3" s="120" t="s">
        <v>202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6" ht="25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9"/>
      <c r="L4" s="117"/>
      <c r="M4" s="117"/>
      <c r="N4" s="117"/>
      <c r="O4" s="9" t="s">
        <v>10</v>
      </c>
    </row>
    <row r="5" spans="1:16" ht="25.5" customHeight="1">
      <c r="A5" s="117"/>
      <c r="B5" s="117"/>
      <c r="C5" s="117"/>
      <c r="D5" s="117"/>
      <c r="E5" s="117"/>
      <c r="F5" s="117"/>
      <c r="G5" s="117"/>
      <c r="H5" s="117"/>
      <c r="I5" s="10"/>
      <c r="J5" s="11" t="s">
        <v>143</v>
      </c>
      <c r="K5" s="12"/>
      <c r="L5" s="117"/>
      <c r="M5" s="10"/>
      <c r="N5" s="10" t="s">
        <v>11</v>
      </c>
      <c r="O5" s="12"/>
    </row>
    <row r="6" spans="1:16" ht="25.5" customHeight="1">
      <c r="B6" s="117"/>
      <c r="C6" s="117" t="s">
        <v>13</v>
      </c>
      <c r="D6" s="117"/>
      <c r="E6" s="117"/>
      <c r="G6" s="117" t="s">
        <v>12</v>
      </c>
      <c r="H6" s="117"/>
      <c r="I6" s="96" t="s">
        <v>203</v>
      </c>
      <c r="K6" s="96" t="s">
        <v>182</v>
      </c>
      <c r="L6" s="78"/>
      <c r="M6" s="96" t="s">
        <v>203</v>
      </c>
      <c r="O6" s="96" t="s">
        <v>182</v>
      </c>
      <c r="P6" s="117"/>
    </row>
    <row r="7" spans="1:16" ht="25.5" customHeight="1">
      <c r="B7" s="117"/>
      <c r="C7" s="117"/>
      <c r="D7" s="117"/>
      <c r="E7" s="117"/>
      <c r="G7" s="117"/>
      <c r="H7" s="117"/>
      <c r="I7" s="100" t="s">
        <v>187</v>
      </c>
      <c r="K7" s="100" t="s">
        <v>188</v>
      </c>
      <c r="L7" s="78"/>
      <c r="M7" s="100" t="s">
        <v>187</v>
      </c>
      <c r="O7" s="100" t="s">
        <v>188</v>
      </c>
      <c r="P7" s="117"/>
    </row>
    <row r="8" spans="1:16" ht="25.5" customHeight="1">
      <c r="B8" s="117"/>
      <c r="C8" s="117"/>
      <c r="D8" s="117"/>
      <c r="E8" s="117"/>
      <c r="G8" s="117"/>
      <c r="H8" s="117"/>
      <c r="I8" s="100" t="s">
        <v>189</v>
      </c>
      <c r="K8" s="100"/>
      <c r="L8" s="78"/>
      <c r="M8" s="100" t="s">
        <v>189</v>
      </c>
      <c r="O8" s="100"/>
      <c r="P8" s="117"/>
    </row>
    <row r="9" spans="1:16" ht="25.5" customHeight="1">
      <c r="A9" s="77" t="s">
        <v>14</v>
      </c>
      <c r="B9" s="73"/>
      <c r="C9" s="73"/>
      <c r="D9" s="73"/>
      <c r="E9" s="73"/>
      <c r="G9" s="73"/>
      <c r="H9" s="73"/>
      <c r="I9" s="73"/>
      <c r="K9" s="73"/>
      <c r="M9" s="73"/>
      <c r="O9" s="73"/>
    </row>
    <row r="10" spans="1:16" ht="25.5" customHeight="1">
      <c r="A10" s="77" t="s">
        <v>15</v>
      </c>
      <c r="B10" s="73"/>
      <c r="C10" s="73"/>
      <c r="D10" s="73"/>
      <c r="E10" s="73"/>
      <c r="G10" s="116" t="s">
        <v>155</v>
      </c>
      <c r="H10" s="116"/>
      <c r="I10" s="79">
        <v>52145231.310000002</v>
      </c>
      <c r="J10" s="76"/>
      <c r="K10" s="79">
        <v>55101265.780000001</v>
      </c>
      <c r="L10" s="76"/>
      <c r="M10" s="79">
        <v>48588915.890000001</v>
      </c>
      <c r="N10" s="76"/>
      <c r="O10" s="79">
        <v>51291095.43</v>
      </c>
    </row>
    <row r="11" spans="1:16" ht="25.5" customHeight="1">
      <c r="A11" s="77" t="s">
        <v>16</v>
      </c>
      <c r="B11" s="77"/>
      <c r="C11" s="73"/>
      <c r="D11" s="73"/>
      <c r="E11" s="73"/>
      <c r="G11" s="116" t="s">
        <v>200</v>
      </c>
      <c r="H11" s="116"/>
      <c r="I11" s="79">
        <v>1560924781.9900002</v>
      </c>
      <c r="J11" s="76"/>
      <c r="K11" s="79">
        <v>1645986581.6799994</v>
      </c>
      <c r="L11" s="76"/>
      <c r="M11" s="79">
        <v>1560924781.9900002</v>
      </c>
      <c r="N11" s="76"/>
      <c r="O11" s="79">
        <v>1645986581.6799994</v>
      </c>
    </row>
    <row r="12" spans="1:16" ht="25.5" customHeight="1">
      <c r="A12" s="77" t="s">
        <v>17</v>
      </c>
      <c r="B12" s="73"/>
      <c r="C12" s="73"/>
      <c r="D12" s="73"/>
      <c r="E12" s="73"/>
      <c r="G12" s="116" t="s">
        <v>3</v>
      </c>
      <c r="H12" s="116"/>
      <c r="I12" s="79">
        <v>18665610.139999993</v>
      </c>
      <c r="J12" s="76"/>
      <c r="K12" s="79">
        <v>18189014.870000001</v>
      </c>
      <c r="L12" s="76"/>
      <c r="M12" s="79">
        <v>15012531.319999991</v>
      </c>
      <c r="N12" s="76"/>
      <c r="O12" s="79">
        <v>15472890.050000001</v>
      </c>
    </row>
    <row r="13" spans="1:16" ht="25.5" customHeight="1">
      <c r="A13" s="77" t="s">
        <v>132</v>
      </c>
      <c r="B13" s="73"/>
      <c r="C13" s="73"/>
      <c r="D13" s="73"/>
      <c r="E13" s="73"/>
      <c r="G13" s="116" t="s">
        <v>164</v>
      </c>
      <c r="H13" s="116"/>
      <c r="I13" s="79">
        <v>217500000</v>
      </c>
      <c r="J13" s="76"/>
      <c r="K13" s="79">
        <v>225500000</v>
      </c>
      <c r="L13" s="76"/>
      <c r="M13" s="79">
        <v>217500000</v>
      </c>
      <c r="N13" s="76"/>
      <c r="O13" s="79">
        <v>225500000</v>
      </c>
    </row>
    <row r="14" spans="1:16" ht="25.5" customHeight="1">
      <c r="A14" s="77" t="s">
        <v>18</v>
      </c>
      <c r="B14" s="73"/>
      <c r="C14" s="73"/>
      <c r="D14" s="73"/>
      <c r="E14" s="73"/>
      <c r="G14" s="116" t="s">
        <v>161</v>
      </c>
      <c r="H14" s="116"/>
      <c r="I14" s="79">
        <v>17253909.299999986</v>
      </c>
      <c r="J14" s="76"/>
      <c r="K14" s="79">
        <v>37395216</v>
      </c>
      <c r="L14" s="76"/>
      <c r="M14" s="79">
        <v>17253909.299999986</v>
      </c>
      <c r="N14" s="76"/>
      <c r="O14" s="79">
        <v>37395216</v>
      </c>
    </row>
    <row r="15" spans="1:16" ht="25.5" customHeight="1">
      <c r="A15" s="73"/>
      <c r="B15" s="77" t="s">
        <v>19</v>
      </c>
      <c r="C15" s="73"/>
      <c r="D15" s="73"/>
      <c r="E15" s="73"/>
      <c r="G15" s="14"/>
      <c r="H15" s="14"/>
      <c r="I15" s="15">
        <f>SUM(I10:I14)</f>
        <v>1866489532.7400002</v>
      </c>
      <c r="J15" s="76"/>
      <c r="K15" s="15">
        <f>SUM(K10:K14)</f>
        <v>1982172078.3299992</v>
      </c>
      <c r="L15" s="76"/>
      <c r="M15" s="15">
        <f>SUM(M10:M14)</f>
        <v>1859280138.5000002</v>
      </c>
      <c r="N15" s="76"/>
      <c r="O15" s="15">
        <f>SUM(O10:O14)</f>
        <v>1975645783.1599994</v>
      </c>
    </row>
    <row r="16" spans="1:16" ht="25.5" customHeight="1">
      <c r="A16" s="77" t="s">
        <v>20</v>
      </c>
      <c r="B16" s="77"/>
      <c r="C16" s="73"/>
      <c r="D16" s="73"/>
      <c r="E16" s="73"/>
      <c r="G16" s="97"/>
      <c r="H16" s="14"/>
      <c r="I16" s="79"/>
      <c r="J16" s="76"/>
      <c r="K16" s="79"/>
      <c r="L16" s="76"/>
      <c r="M16" s="79"/>
      <c r="N16" s="76"/>
      <c r="O16" s="79"/>
    </row>
    <row r="17" spans="1:15" ht="25.5" customHeight="1">
      <c r="A17" s="77" t="s">
        <v>21</v>
      </c>
      <c r="B17" s="77"/>
      <c r="C17" s="73"/>
      <c r="D17" s="73"/>
      <c r="E17" s="73"/>
      <c r="G17" s="116" t="s">
        <v>200</v>
      </c>
      <c r="H17" s="116"/>
      <c r="I17" s="79">
        <v>2479103167.7900004</v>
      </c>
      <c r="J17" s="76"/>
      <c r="K17" s="79">
        <v>2657796854.54</v>
      </c>
      <c r="L17" s="76"/>
      <c r="M17" s="79">
        <v>2479103167.7900004</v>
      </c>
      <c r="N17" s="76"/>
      <c r="O17" s="79">
        <v>2657796854.54</v>
      </c>
    </row>
    <row r="18" spans="1:15" ht="25.5" customHeight="1">
      <c r="A18" s="77" t="s">
        <v>144</v>
      </c>
      <c r="B18" s="77"/>
      <c r="C18" s="73"/>
      <c r="D18" s="73"/>
      <c r="E18" s="73"/>
      <c r="G18" s="116" t="s">
        <v>0</v>
      </c>
      <c r="H18" s="116"/>
      <c r="I18" s="79">
        <v>0</v>
      </c>
      <c r="J18" s="76"/>
      <c r="K18" s="79">
        <v>0</v>
      </c>
      <c r="L18" s="76"/>
      <c r="M18" s="79">
        <v>5000000</v>
      </c>
      <c r="N18" s="76"/>
      <c r="O18" s="79">
        <v>5000000</v>
      </c>
    </row>
    <row r="19" spans="1:15" ht="25.5" customHeight="1">
      <c r="A19" s="77" t="s">
        <v>22</v>
      </c>
      <c r="B19" s="77"/>
      <c r="C19" s="73"/>
      <c r="D19" s="73"/>
      <c r="E19" s="73"/>
      <c r="G19" s="116" t="s">
        <v>6</v>
      </c>
      <c r="H19" s="116"/>
      <c r="I19" s="79">
        <v>74151296.370000005</v>
      </c>
      <c r="J19" s="76"/>
      <c r="K19" s="79">
        <v>70008174.019999996</v>
      </c>
      <c r="L19" s="76"/>
      <c r="M19" s="79">
        <v>36000000</v>
      </c>
      <c r="N19" s="76"/>
      <c r="O19" s="79">
        <v>36000000</v>
      </c>
    </row>
    <row r="20" spans="1:15" ht="25.5" customHeight="1">
      <c r="A20" s="77" t="s">
        <v>148</v>
      </c>
      <c r="B20" s="77"/>
      <c r="C20" s="73"/>
      <c r="D20" s="73"/>
      <c r="E20" s="73"/>
      <c r="G20" s="116" t="s">
        <v>2</v>
      </c>
      <c r="H20" s="116"/>
      <c r="I20" s="79">
        <v>0</v>
      </c>
      <c r="J20" s="76"/>
      <c r="K20" s="79">
        <v>0</v>
      </c>
      <c r="L20" s="76"/>
      <c r="M20" s="79">
        <v>0</v>
      </c>
      <c r="N20" s="76"/>
      <c r="O20" s="79">
        <v>0</v>
      </c>
    </row>
    <row r="21" spans="1:15" ht="25.5" customHeight="1">
      <c r="A21" s="77" t="s">
        <v>23</v>
      </c>
      <c r="B21" s="77"/>
      <c r="C21" s="73"/>
      <c r="D21" s="73"/>
      <c r="E21" s="73"/>
      <c r="G21" s="116" t="s">
        <v>7</v>
      </c>
      <c r="H21" s="116"/>
      <c r="I21" s="79">
        <v>2860902.66</v>
      </c>
      <c r="J21" s="76"/>
      <c r="K21" s="79">
        <v>2153019.6000000015</v>
      </c>
      <c r="L21" s="76"/>
      <c r="M21" s="79">
        <v>2860902.66</v>
      </c>
      <c r="N21" s="76"/>
      <c r="O21" s="79">
        <v>2153019.6000000015</v>
      </c>
    </row>
    <row r="22" spans="1:15" ht="25.5" customHeight="1">
      <c r="A22" s="77" t="s">
        <v>24</v>
      </c>
      <c r="B22" s="73"/>
      <c r="C22" s="73"/>
      <c r="D22" s="73"/>
      <c r="E22" s="73"/>
      <c r="G22" s="116" t="s">
        <v>8</v>
      </c>
      <c r="H22" s="116"/>
      <c r="I22" s="79">
        <v>31544630.249999981</v>
      </c>
      <c r="J22" s="76"/>
      <c r="K22" s="79">
        <v>35820768.600000039</v>
      </c>
      <c r="L22" s="76"/>
      <c r="M22" s="79">
        <v>28636049.519999981</v>
      </c>
      <c r="N22" s="76"/>
      <c r="O22" s="79">
        <v>34124351.260000035</v>
      </c>
    </row>
    <row r="23" spans="1:15" ht="25.5" customHeight="1">
      <c r="A23" s="77" t="s">
        <v>149</v>
      </c>
      <c r="B23" s="73"/>
      <c r="C23" s="73"/>
      <c r="D23" s="73"/>
      <c r="E23" s="73"/>
      <c r="G23" s="116" t="s">
        <v>133</v>
      </c>
      <c r="H23" s="116"/>
      <c r="I23" s="79">
        <v>39069969.229999997</v>
      </c>
      <c r="J23" s="76"/>
      <c r="K23" s="79">
        <v>27096159.969999999</v>
      </c>
      <c r="L23" s="76"/>
      <c r="M23" s="79">
        <v>39069969.229999997</v>
      </c>
      <c r="N23" s="76"/>
      <c r="O23" s="79">
        <v>27096159.969999999</v>
      </c>
    </row>
    <row r="24" spans="1:15" ht="25.5" customHeight="1">
      <c r="A24" s="77" t="s">
        <v>124</v>
      </c>
      <c r="B24" s="73"/>
      <c r="C24" s="73"/>
      <c r="D24" s="73"/>
      <c r="E24" s="73"/>
      <c r="G24" s="116" t="s">
        <v>139</v>
      </c>
      <c r="H24" s="116"/>
      <c r="I24" s="79">
        <v>3223625.9499999997</v>
      </c>
      <c r="J24" s="76"/>
      <c r="K24" s="79">
        <v>766074.80999999959</v>
      </c>
      <c r="L24" s="76"/>
      <c r="M24" s="79">
        <v>2882059.7199999997</v>
      </c>
      <c r="N24" s="76"/>
      <c r="O24" s="79">
        <v>645587.84999999963</v>
      </c>
    </row>
    <row r="25" spans="1:15" ht="25.5" customHeight="1">
      <c r="A25" s="77" t="s">
        <v>25</v>
      </c>
      <c r="B25" s="73"/>
      <c r="C25" s="73"/>
      <c r="D25" s="73"/>
      <c r="E25" s="73"/>
      <c r="G25" s="101" t="s">
        <v>209</v>
      </c>
      <c r="H25" s="116"/>
      <c r="I25" s="79">
        <v>61699190.409999989</v>
      </c>
      <c r="J25" s="76"/>
      <c r="K25" s="79">
        <v>69411600.75</v>
      </c>
      <c r="L25" s="76"/>
      <c r="M25" s="79">
        <v>62414925.959999986</v>
      </c>
      <c r="N25" s="76"/>
      <c r="O25" s="79">
        <v>70127336.299999997</v>
      </c>
    </row>
    <row r="26" spans="1:15" ht="25.5" customHeight="1">
      <c r="A26" s="77" t="s">
        <v>26</v>
      </c>
      <c r="B26" s="73"/>
      <c r="C26" s="73"/>
      <c r="D26" s="73"/>
      <c r="E26" s="73"/>
      <c r="G26" s="116" t="s">
        <v>201</v>
      </c>
      <c r="H26" s="116"/>
      <c r="I26" s="79">
        <v>1536961.58</v>
      </c>
      <c r="J26" s="76"/>
      <c r="K26" s="79">
        <v>1534942.75</v>
      </c>
      <c r="L26" s="76"/>
      <c r="M26" s="79">
        <v>76000</v>
      </c>
      <c r="N26" s="76"/>
      <c r="O26" s="79">
        <v>76000</v>
      </c>
    </row>
    <row r="27" spans="1:15" ht="25.5" customHeight="1">
      <c r="A27" s="77" t="s">
        <v>27</v>
      </c>
      <c r="B27" s="73"/>
      <c r="C27" s="73"/>
      <c r="D27" s="73"/>
      <c r="E27" s="73"/>
      <c r="G27" s="14"/>
      <c r="H27" s="14"/>
      <c r="I27" s="79">
        <v>2439750.1399999997</v>
      </c>
      <c r="J27" s="76"/>
      <c r="K27" s="79">
        <v>2625792.1399999997</v>
      </c>
      <c r="L27" s="76"/>
      <c r="M27" s="79">
        <v>1874750.1399999997</v>
      </c>
      <c r="N27" s="76"/>
      <c r="O27" s="79">
        <v>1910792.14</v>
      </c>
    </row>
    <row r="28" spans="1:15" ht="25.5" customHeight="1">
      <c r="B28" s="77" t="s">
        <v>28</v>
      </c>
      <c r="C28" s="73"/>
      <c r="D28" s="73"/>
      <c r="E28" s="73"/>
      <c r="G28" s="73"/>
      <c r="H28" s="73"/>
      <c r="I28" s="15">
        <f>SUM(I17:I27)</f>
        <v>2695629494.3799996</v>
      </c>
      <c r="J28" s="76"/>
      <c r="K28" s="15">
        <f>SUM(K17:K27)</f>
        <v>2867213387.1799994</v>
      </c>
      <c r="L28" s="76"/>
      <c r="M28" s="15">
        <f>SUM(M17:M27)</f>
        <v>2657917825.02</v>
      </c>
      <c r="N28" s="76"/>
      <c r="O28" s="15">
        <f>SUM(O17:O27)</f>
        <v>2834930101.6599998</v>
      </c>
    </row>
    <row r="29" spans="1:15" ht="25.5" customHeight="1" thickBot="1">
      <c r="A29" s="77" t="s">
        <v>29</v>
      </c>
      <c r="B29" s="73"/>
      <c r="C29" s="73"/>
      <c r="D29" s="73"/>
      <c r="E29" s="73"/>
      <c r="G29" s="73"/>
      <c r="H29" s="73"/>
      <c r="I29" s="16">
        <f>+I15+I28</f>
        <v>4562119027.1199999</v>
      </c>
      <c r="J29" s="76"/>
      <c r="K29" s="16">
        <f>+K15+K28</f>
        <v>4849385465.5099983</v>
      </c>
      <c r="L29" s="76"/>
      <c r="M29" s="16">
        <f>+M15+M28</f>
        <v>4517197963.5200005</v>
      </c>
      <c r="N29" s="76"/>
      <c r="O29" s="16">
        <f>+O15+O28</f>
        <v>4810575884.8199997</v>
      </c>
    </row>
    <row r="30" spans="1:15" ht="25.5" customHeight="1" thickTop="1">
      <c r="A30" s="77"/>
      <c r="B30" s="73"/>
      <c r="C30" s="73"/>
      <c r="D30" s="73"/>
      <c r="E30" s="73"/>
      <c r="G30" s="73"/>
      <c r="H30" s="73"/>
      <c r="I30" s="79"/>
      <c r="J30" s="76"/>
      <c r="K30" s="79"/>
      <c r="L30" s="76"/>
      <c r="M30" s="79"/>
      <c r="N30" s="76"/>
      <c r="O30" s="79"/>
    </row>
    <row r="31" spans="1:15" ht="25.5" customHeight="1">
      <c r="A31" s="77"/>
      <c r="B31" s="73"/>
      <c r="C31" s="73"/>
      <c r="D31" s="73"/>
      <c r="E31" s="73"/>
      <c r="G31" s="73"/>
      <c r="H31" s="73"/>
      <c r="I31" s="79"/>
      <c r="J31" s="76"/>
      <c r="K31" s="79"/>
      <c r="L31" s="76"/>
      <c r="M31" s="79"/>
      <c r="N31" s="76"/>
      <c r="O31" s="79"/>
    </row>
    <row r="32" spans="1:15" ht="25.5" customHeight="1">
      <c r="A32" s="77" t="s">
        <v>30</v>
      </c>
      <c r="B32" s="73"/>
      <c r="C32" s="73"/>
      <c r="D32" s="73"/>
      <c r="E32" s="73"/>
      <c r="G32" s="73"/>
      <c r="H32" s="73"/>
      <c r="I32" s="79"/>
      <c r="J32" s="76"/>
      <c r="K32" s="79"/>
      <c r="L32" s="76"/>
      <c r="M32" s="79"/>
      <c r="N32" s="76"/>
      <c r="O32" s="79"/>
    </row>
    <row r="33" spans="1:17" ht="25.5" customHeight="1">
      <c r="B33" s="73"/>
      <c r="C33" s="73"/>
      <c r="D33" s="73"/>
      <c r="E33" s="73"/>
      <c r="G33" s="73"/>
      <c r="H33" s="73"/>
      <c r="I33" s="79"/>
      <c r="J33" s="76"/>
      <c r="K33" s="79"/>
      <c r="L33" s="76"/>
      <c r="M33" s="79"/>
      <c r="N33" s="76"/>
      <c r="O33" s="79"/>
    </row>
    <row r="34" spans="1:17" s="19" customFormat="1" ht="25.2" customHeight="1">
      <c r="A34" s="17"/>
      <c r="B34" s="18"/>
      <c r="D34" s="17"/>
      <c r="E34" s="17"/>
      <c r="F34" s="17"/>
      <c r="G34" s="17"/>
      <c r="H34" s="17"/>
      <c r="I34" s="17"/>
      <c r="Q34" s="20"/>
    </row>
    <row r="35" spans="1:17" s="8" customFormat="1" ht="25.2" customHeight="1">
      <c r="A35" s="77"/>
      <c r="B35" s="73"/>
      <c r="C35" s="73"/>
      <c r="D35" s="73"/>
      <c r="E35" s="73"/>
      <c r="F35" s="73"/>
      <c r="G35" s="73"/>
      <c r="H35" s="73"/>
      <c r="I35" s="73"/>
      <c r="K35" s="73"/>
      <c r="Q35" s="21"/>
    </row>
    <row r="36" spans="1:17" s="8" customFormat="1" ht="25.2" customHeight="1">
      <c r="A36" s="73"/>
      <c r="B36" s="73"/>
      <c r="C36" s="22"/>
      <c r="D36" s="73"/>
      <c r="E36" s="73"/>
      <c r="F36" s="73"/>
      <c r="G36" s="73"/>
      <c r="H36" s="73"/>
      <c r="I36" s="73"/>
      <c r="K36" s="73"/>
      <c r="Q36" s="21"/>
    </row>
    <row r="37" spans="1:17" s="8" customFormat="1" ht="25.5" customHeight="1">
      <c r="B37" s="73"/>
      <c r="C37" s="73"/>
      <c r="D37" s="73"/>
      <c r="E37" s="73"/>
      <c r="F37" s="73"/>
      <c r="H37" s="73"/>
      <c r="Q37" s="21"/>
    </row>
    <row r="38" spans="1:17" s="8" customFormat="1" ht="25.5" customHeight="1">
      <c r="A38" s="73"/>
      <c r="B38" s="73"/>
      <c r="C38" s="22"/>
      <c r="D38" s="73"/>
      <c r="E38" s="73"/>
      <c r="F38" s="73"/>
      <c r="G38" s="73"/>
      <c r="H38" s="73"/>
      <c r="I38" s="73"/>
      <c r="K38" s="73"/>
      <c r="M38" s="73"/>
      <c r="O38" s="73"/>
      <c r="Q38" s="21"/>
    </row>
    <row r="39" spans="1:17" s="8" customFormat="1" ht="25.5" customHeight="1">
      <c r="A39" s="23"/>
      <c r="E39" s="8" t="s">
        <v>31</v>
      </c>
      <c r="Q39" s="21"/>
    </row>
    <row r="40" spans="1:17" s="8" customFormat="1" ht="25.5" customHeight="1">
      <c r="A40" s="23"/>
      <c r="E40" s="8" t="s">
        <v>129</v>
      </c>
      <c r="Q40" s="21"/>
    </row>
    <row r="41" spans="1:17" ht="25.5" customHeight="1">
      <c r="A41" s="118" t="s">
        <v>1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</row>
    <row r="42" spans="1:17" ht="25.5" customHeight="1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</row>
    <row r="43" spans="1:17" ht="25.5" customHeight="1">
      <c r="A43" s="119" t="s">
        <v>146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1:17" ht="25.5" customHeight="1">
      <c r="A44" s="119" t="s">
        <v>32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1:17" ht="25.5" customHeight="1">
      <c r="A45" s="120" t="str">
        <f>A3</f>
        <v>AS AT JUNE 30, 2022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1:17" ht="25.5" customHeight="1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9"/>
      <c r="L46" s="117"/>
      <c r="M46" s="117"/>
      <c r="N46" s="117"/>
      <c r="O46" s="9" t="s">
        <v>10</v>
      </c>
    </row>
    <row r="47" spans="1:17" ht="25.5" customHeight="1">
      <c r="A47" s="117"/>
      <c r="B47" s="117"/>
      <c r="C47" s="117"/>
      <c r="D47" s="117"/>
      <c r="E47" s="117"/>
      <c r="F47" s="117"/>
      <c r="G47" s="117"/>
      <c r="H47" s="117"/>
      <c r="I47" s="10"/>
      <c r="J47" s="11" t="s">
        <v>143</v>
      </c>
      <c r="K47" s="12"/>
      <c r="L47" s="117"/>
      <c r="M47" s="10"/>
      <c r="N47" s="10" t="s">
        <v>11</v>
      </c>
      <c r="O47" s="12"/>
    </row>
    <row r="48" spans="1:17" ht="25.5" customHeight="1">
      <c r="B48" s="117"/>
      <c r="C48" s="117" t="s">
        <v>33</v>
      </c>
      <c r="D48" s="117"/>
      <c r="E48" s="117"/>
      <c r="G48" s="117" t="s">
        <v>12</v>
      </c>
      <c r="H48" s="117"/>
      <c r="I48" s="96" t="str">
        <f>I6</f>
        <v>June 30, 2022</v>
      </c>
      <c r="K48" s="96" t="str">
        <f>K6</f>
        <v>December 31, 2021</v>
      </c>
      <c r="L48" s="78"/>
      <c r="M48" s="96" t="str">
        <f>M6</f>
        <v>June 30, 2022</v>
      </c>
      <c r="O48" s="96" t="str">
        <f>O6</f>
        <v>December 31, 2021</v>
      </c>
    </row>
    <row r="49" spans="1:16" ht="25.5" customHeight="1">
      <c r="B49" s="117"/>
      <c r="C49" s="117"/>
      <c r="D49" s="117"/>
      <c r="E49" s="117"/>
      <c r="G49" s="117"/>
      <c r="H49" s="117"/>
      <c r="I49" s="100" t="s">
        <v>187</v>
      </c>
      <c r="K49" s="100" t="s">
        <v>188</v>
      </c>
      <c r="L49" s="78"/>
      <c r="M49" s="100" t="s">
        <v>187</v>
      </c>
      <c r="O49" s="100" t="s">
        <v>188</v>
      </c>
      <c r="P49" s="117"/>
    </row>
    <row r="50" spans="1:16" ht="25.5" customHeight="1">
      <c r="B50" s="117"/>
      <c r="C50" s="117"/>
      <c r="D50" s="117"/>
      <c r="E50" s="117"/>
      <c r="G50" s="117"/>
      <c r="H50" s="117"/>
      <c r="I50" s="100" t="s">
        <v>189</v>
      </c>
      <c r="K50" s="100"/>
      <c r="L50" s="78"/>
      <c r="M50" s="100" t="s">
        <v>189</v>
      </c>
      <c r="O50" s="100"/>
      <c r="P50" s="117"/>
    </row>
    <row r="51" spans="1:16" ht="25.5" customHeight="1">
      <c r="A51" s="77" t="s">
        <v>34</v>
      </c>
      <c r="B51" s="73"/>
      <c r="C51" s="73"/>
      <c r="D51" s="73"/>
      <c r="E51" s="73"/>
      <c r="G51" s="117"/>
      <c r="I51" s="73"/>
      <c r="K51" s="73"/>
      <c r="M51" s="73"/>
      <c r="O51" s="73"/>
    </row>
    <row r="52" spans="1:16" ht="25.5" customHeight="1">
      <c r="A52" s="77" t="s">
        <v>35</v>
      </c>
      <c r="B52" s="73"/>
      <c r="C52" s="73"/>
      <c r="D52" s="73"/>
      <c r="E52" s="73"/>
      <c r="G52" s="116" t="s">
        <v>134</v>
      </c>
      <c r="I52" s="24">
        <v>619467315.50999987</v>
      </c>
      <c r="J52" s="76"/>
      <c r="K52" s="24">
        <v>340000000</v>
      </c>
      <c r="L52" s="76"/>
      <c r="M52" s="24">
        <v>619467315.50999987</v>
      </c>
      <c r="N52" s="76"/>
      <c r="O52" s="24">
        <v>340000000</v>
      </c>
    </row>
    <row r="53" spans="1:16" ht="25.5" customHeight="1">
      <c r="A53" s="77" t="s">
        <v>36</v>
      </c>
      <c r="B53" s="73"/>
      <c r="C53" s="73"/>
      <c r="D53" s="73"/>
      <c r="E53" s="73"/>
      <c r="G53" s="116" t="s">
        <v>152</v>
      </c>
      <c r="I53" s="24">
        <v>52780256.510000013</v>
      </c>
      <c r="J53" s="76"/>
      <c r="K53" s="24">
        <v>40519066.020000003</v>
      </c>
      <c r="L53" s="76"/>
      <c r="M53" s="24">
        <v>51890593.410000011</v>
      </c>
      <c r="N53" s="76"/>
      <c r="O53" s="24">
        <v>39775373.460000001</v>
      </c>
    </row>
    <row r="54" spans="1:16" ht="25.5" customHeight="1">
      <c r="A54" s="77" t="s">
        <v>37</v>
      </c>
      <c r="B54" s="73"/>
      <c r="C54" s="73"/>
      <c r="D54" s="73"/>
      <c r="E54" s="73"/>
      <c r="G54" s="116" t="s">
        <v>140</v>
      </c>
      <c r="I54" s="24">
        <v>1006756848.66</v>
      </c>
      <c r="J54" s="76"/>
      <c r="K54" s="24">
        <v>1399448890.6800001</v>
      </c>
      <c r="L54" s="76"/>
      <c r="M54" s="24">
        <v>1006756848.66</v>
      </c>
      <c r="N54" s="76"/>
      <c r="O54" s="24">
        <v>1399448890.6800001</v>
      </c>
    </row>
    <row r="55" spans="1:16" ht="25.5" customHeight="1">
      <c r="A55" s="77" t="s">
        <v>38</v>
      </c>
      <c r="B55" s="73"/>
      <c r="C55" s="73"/>
      <c r="D55" s="73"/>
      <c r="E55" s="73"/>
      <c r="G55" s="116" t="s">
        <v>165</v>
      </c>
      <c r="I55" s="24">
        <v>188668486.25999999</v>
      </c>
      <c r="J55" s="76"/>
      <c r="K55" s="24">
        <v>188583536.38</v>
      </c>
      <c r="L55" s="76"/>
      <c r="M55" s="24">
        <v>188668486.25999999</v>
      </c>
      <c r="N55" s="76"/>
      <c r="O55" s="24">
        <v>188583536.38</v>
      </c>
    </row>
    <row r="56" spans="1:16" ht="25.5" customHeight="1">
      <c r="A56" s="77" t="s">
        <v>150</v>
      </c>
      <c r="B56" s="73"/>
      <c r="C56" s="73"/>
      <c r="D56" s="73"/>
      <c r="E56" s="73"/>
      <c r="G56" s="116" t="s">
        <v>157</v>
      </c>
      <c r="I56" s="24">
        <v>8155989.0300000003</v>
      </c>
      <c r="J56" s="76"/>
      <c r="K56" s="24">
        <v>8915404.5699999984</v>
      </c>
      <c r="L56" s="76"/>
      <c r="M56" s="24">
        <v>7938318.2999999998</v>
      </c>
      <c r="N56" s="76"/>
      <c r="O56" s="24">
        <v>8701798.1199999992</v>
      </c>
    </row>
    <row r="57" spans="1:16" ht="25.5" customHeight="1">
      <c r="A57" s="77" t="s">
        <v>39</v>
      </c>
      <c r="C57" s="73"/>
      <c r="D57" s="73"/>
      <c r="E57" s="73"/>
      <c r="G57" s="117"/>
      <c r="I57" s="24">
        <v>16043483.339999998</v>
      </c>
      <c r="J57" s="76"/>
      <c r="K57" s="24">
        <v>11078966.690000001</v>
      </c>
      <c r="L57" s="76"/>
      <c r="M57" s="24">
        <v>16025211.039999999</v>
      </c>
      <c r="N57" s="76"/>
      <c r="O57" s="24">
        <v>10882047.600000001</v>
      </c>
    </row>
    <row r="58" spans="1:16" ht="25.5" customHeight="1">
      <c r="A58" s="73"/>
      <c r="B58" s="77" t="s">
        <v>40</v>
      </c>
      <c r="C58" s="73"/>
      <c r="D58" s="73"/>
      <c r="E58" s="73"/>
      <c r="G58" s="117"/>
      <c r="I58" s="25">
        <f>SUM(I52:I57)</f>
        <v>1891872379.3099997</v>
      </c>
      <c r="J58" s="76"/>
      <c r="K58" s="25">
        <f>SUM(K52:K57)</f>
        <v>1988545864.3399999</v>
      </c>
      <c r="L58" s="76"/>
      <c r="M58" s="25">
        <f>SUM(M52:M57)</f>
        <v>1890746773.1799998</v>
      </c>
      <c r="N58" s="76"/>
      <c r="O58" s="25">
        <f>SUM(O52:O57)</f>
        <v>1987391646.2399998</v>
      </c>
    </row>
    <row r="59" spans="1:16" ht="25.5" customHeight="1">
      <c r="A59" s="77" t="s">
        <v>41</v>
      </c>
      <c r="B59" s="77"/>
      <c r="C59" s="73"/>
      <c r="D59" s="73"/>
      <c r="E59" s="73"/>
      <c r="G59" s="117"/>
      <c r="I59" s="24"/>
      <c r="J59" s="76"/>
      <c r="K59" s="24"/>
      <c r="L59" s="76"/>
      <c r="M59" s="24"/>
      <c r="N59" s="76"/>
      <c r="O59" s="24"/>
    </row>
    <row r="60" spans="1:16" ht="25.5" customHeight="1">
      <c r="A60" s="77" t="s">
        <v>42</v>
      </c>
      <c r="B60" s="73"/>
      <c r="C60" s="73"/>
      <c r="D60" s="73"/>
      <c r="E60" s="73"/>
      <c r="G60" s="116" t="s">
        <v>140</v>
      </c>
      <c r="I60" s="24">
        <v>744200016.66999996</v>
      </c>
      <c r="J60" s="76"/>
      <c r="K60" s="24">
        <v>963030674.98000002</v>
      </c>
      <c r="L60" s="76"/>
      <c r="M60" s="24">
        <v>744200016.66999996</v>
      </c>
      <c r="N60" s="76"/>
      <c r="O60" s="24">
        <v>963030674.98000002</v>
      </c>
    </row>
    <row r="61" spans="1:16" ht="25.5" customHeight="1">
      <c r="A61" s="77" t="s">
        <v>151</v>
      </c>
      <c r="B61" s="73"/>
      <c r="C61" s="73"/>
      <c r="D61" s="73"/>
      <c r="E61" s="73"/>
      <c r="G61" s="116" t="s">
        <v>157</v>
      </c>
      <c r="I61" s="24">
        <v>32998331.529999997</v>
      </c>
      <c r="J61" s="76"/>
      <c r="K61" s="24">
        <v>20181393.160000004</v>
      </c>
      <c r="L61" s="76"/>
      <c r="M61" s="24">
        <v>32457270.099999998</v>
      </c>
      <c r="N61" s="76"/>
      <c r="O61" s="24">
        <v>19530433.230000004</v>
      </c>
    </row>
    <row r="62" spans="1:16" ht="25.5" customHeight="1">
      <c r="A62" s="77" t="s">
        <v>46</v>
      </c>
      <c r="B62" s="73"/>
      <c r="C62" s="73"/>
      <c r="D62" s="73"/>
      <c r="E62" s="73"/>
      <c r="G62" s="116" t="s">
        <v>166</v>
      </c>
      <c r="I62" s="24">
        <v>36360665.899999999</v>
      </c>
      <c r="J62" s="76"/>
      <c r="K62" s="24">
        <v>34904805.869999997</v>
      </c>
      <c r="L62" s="76"/>
      <c r="M62" s="24">
        <v>36204828</v>
      </c>
      <c r="N62" s="76"/>
      <c r="O62" s="24">
        <v>34812163</v>
      </c>
    </row>
    <row r="63" spans="1:16" ht="25.5" customHeight="1">
      <c r="A63" s="77" t="s">
        <v>43</v>
      </c>
      <c r="B63" s="73"/>
      <c r="C63" s="73"/>
      <c r="D63" s="73"/>
      <c r="E63" s="73"/>
      <c r="G63" s="101" t="s">
        <v>209</v>
      </c>
      <c r="I63" s="24">
        <v>9636608.2899999991</v>
      </c>
      <c r="J63" s="76"/>
      <c r="K63" s="24">
        <v>10548684.099999998</v>
      </c>
      <c r="L63" s="76"/>
      <c r="M63" s="24">
        <v>9636608.2899999991</v>
      </c>
      <c r="N63" s="76"/>
      <c r="O63" s="24">
        <v>10548684.099999998</v>
      </c>
    </row>
    <row r="64" spans="1:16" ht="25.5" customHeight="1">
      <c r="A64" s="77"/>
      <c r="B64" s="77" t="s">
        <v>44</v>
      </c>
      <c r="C64" s="73"/>
      <c r="D64" s="73"/>
      <c r="E64" s="73"/>
      <c r="G64" s="73"/>
      <c r="H64" s="117"/>
      <c r="I64" s="25">
        <f>SUM(I60:I63)</f>
        <v>823195622.38999987</v>
      </c>
      <c r="J64" s="76"/>
      <c r="K64" s="25">
        <f>SUM(K60:K63)</f>
        <v>1028665558.11</v>
      </c>
      <c r="L64" s="76"/>
      <c r="M64" s="25">
        <f>SUM(M60:M63)</f>
        <v>822498723.05999994</v>
      </c>
      <c r="N64" s="76"/>
      <c r="O64" s="25">
        <f>SUM(O60:O63)</f>
        <v>1027921955.3100001</v>
      </c>
    </row>
    <row r="65" spans="1:15" ht="25.5" customHeight="1">
      <c r="A65" s="73"/>
      <c r="B65" s="77" t="s">
        <v>45</v>
      </c>
      <c r="C65" s="73"/>
      <c r="D65" s="73"/>
      <c r="E65" s="73"/>
      <c r="G65" s="73"/>
      <c r="H65" s="117"/>
      <c r="I65" s="26">
        <f>I58+I64</f>
        <v>2715068001.6999998</v>
      </c>
      <c r="J65" s="76"/>
      <c r="K65" s="26">
        <f>K58+K64</f>
        <v>3017211422.4499998</v>
      </c>
      <c r="L65" s="76"/>
      <c r="M65" s="26">
        <f>M58+M64</f>
        <v>2713245496.2399998</v>
      </c>
      <c r="N65" s="76"/>
      <c r="O65" s="26">
        <f>O58+O64</f>
        <v>3015313601.5499997</v>
      </c>
    </row>
    <row r="66" spans="1:15" ht="25.5" customHeight="1">
      <c r="A66" s="73"/>
      <c r="B66" s="77"/>
      <c r="C66" s="73"/>
      <c r="D66" s="73"/>
      <c r="E66" s="73"/>
      <c r="G66" s="73"/>
      <c r="H66" s="117"/>
      <c r="I66" s="24"/>
      <c r="J66" s="76"/>
      <c r="K66" s="24"/>
      <c r="L66" s="76"/>
      <c r="M66" s="24"/>
      <c r="N66" s="76"/>
      <c r="O66" s="24"/>
    </row>
    <row r="67" spans="1:15" ht="25.5" customHeight="1">
      <c r="A67" s="73"/>
      <c r="B67" s="77"/>
      <c r="C67" s="73"/>
      <c r="D67" s="73"/>
      <c r="E67" s="73"/>
      <c r="G67" s="73"/>
      <c r="H67" s="117"/>
      <c r="I67" s="24"/>
      <c r="J67" s="76"/>
      <c r="K67" s="24"/>
      <c r="L67" s="76"/>
      <c r="M67" s="24"/>
      <c r="N67" s="76"/>
      <c r="O67" s="24"/>
    </row>
    <row r="68" spans="1:15" ht="25.5" customHeight="1">
      <c r="A68" s="77" t="s">
        <v>30</v>
      </c>
      <c r="B68" s="77"/>
      <c r="C68" s="73"/>
      <c r="D68" s="73"/>
      <c r="E68" s="73"/>
      <c r="G68" s="73"/>
      <c r="H68" s="117"/>
      <c r="I68" s="24"/>
      <c r="J68" s="76"/>
      <c r="K68" s="24"/>
      <c r="L68" s="76"/>
      <c r="M68" s="24"/>
      <c r="N68" s="76"/>
      <c r="O68" s="24"/>
    </row>
    <row r="69" spans="1:15" ht="25.5" customHeight="1">
      <c r="A69" s="73"/>
      <c r="B69" s="77"/>
      <c r="C69" s="73"/>
      <c r="D69" s="73"/>
      <c r="E69" s="73"/>
      <c r="G69" s="73"/>
      <c r="H69" s="117"/>
      <c r="I69" s="24"/>
      <c r="J69" s="76"/>
      <c r="K69" s="24"/>
      <c r="L69" s="76"/>
      <c r="M69" s="24"/>
      <c r="N69" s="76"/>
      <c r="O69" s="24"/>
    </row>
    <row r="70" spans="1:15" ht="25.5" customHeight="1">
      <c r="A70" s="73"/>
      <c r="B70" s="77"/>
      <c r="C70" s="73"/>
      <c r="D70" s="73"/>
      <c r="E70" s="73"/>
      <c r="G70" s="73"/>
      <c r="H70" s="117"/>
      <c r="I70" s="24"/>
      <c r="J70" s="76"/>
      <c r="K70" s="24"/>
      <c r="L70" s="76"/>
      <c r="M70" s="24"/>
      <c r="N70" s="76"/>
      <c r="O70" s="24"/>
    </row>
    <row r="71" spans="1:15" ht="25.5" customHeight="1">
      <c r="B71" s="77"/>
      <c r="C71" s="73"/>
      <c r="D71" s="73"/>
      <c r="E71" s="73"/>
      <c r="G71" s="73"/>
      <c r="H71" s="117"/>
      <c r="I71" s="24"/>
      <c r="J71" s="76"/>
      <c r="K71" s="24"/>
      <c r="L71" s="76"/>
      <c r="M71" s="24"/>
      <c r="N71" s="76"/>
      <c r="O71" s="24"/>
    </row>
    <row r="72" spans="1:15" ht="25.5" customHeight="1">
      <c r="A72" s="77"/>
      <c r="B72" s="77"/>
      <c r="C72" s="73"/>
      <c r="D72" s="73"/>
      <c r="E72" s="73"/>
      <c r="G72" s="73"/>
      <c r="H72" s="117"/>
      <c r="I72" s="24"/>
      <c r="J72" s="76"/>
      <c r="K72" s="24"/>
      <c r="L72" s="76"/>
      <c r="M72" s="24"/>
      <c r="N72" s="76"/>
      <c r="O72" s="24"/>
    </row>
    <row r="73" spans="1:15" ht="25.5" customHeight="1">
      <c r="A73" s="77"/>
      <c r="B73" s="77"/>
      <c r="C73" s="73"/>
      <c r="D73" s="73"/>
      <c r="E73" s="73"/>
      <c r="G73" s="73"/>
      <c r="H73" s="117"/>
      <c r="I73" s="24"/>
      <c r="J73" s="76"/>
      <c r="K73" s="24"/>
      <c r="L73" s="76"/>
      <c r="M73" s="24"/>
      <c r="N73" s="76"/>
      <c r="O73" s="24"/>
    </row>
    <row r="74" spans="1:15" ht="25.5" customHeight="1">
      <c r="A74" s="77"/>
      <c r="B74" s="77"/>
      <c r="C74" s="73"/>
      <c r="D74" s="73"/>
      <c r="E74" s="73"/>
      <c r="G74" s="73"/>
      <c r="H74" s="117"/>
      <c r="I74" s="24"/>
      <c r="J74" s="76"/>
      <c r="K74" s="24"/>
      <c r="L74" s="76"/>
      <c r="M74" s="24"/>
      <c r="N74" s="76"/>
      <c r="O74" s="24"/>
    </row>
    <row r="75" spans="1:15" ht="25.5" customHeight="1">
      <c r="A75" s="77"/>
      <c r="B75" s="77"/>
      <c r="E75" s="8" t="s">
        <v>31</v>
      </c>
      <c r="F75" s="8"/>
      <c r="G75" s="73"/>
      <c r="H75" s="117"/>
      <c r="I75" s="24"/>
      <c r="J75" s="76"/>
      <c r="K75" s="24"/>
      <c r="L75" s="76"/>
      <c r="M75" s="24"/>
      <c r="N75" s="76"/>
      <c r="O75" s="24"/>
    </row>
    <row r="76" spans="1:15" ht="25.5" customHeight="1">
      <c r="A76" s="77"/>
      <c r="B76" s="77"/>
      <c r="E76" s="8" t="s">
        <v>129</v>
      </c>
      <c r="F76" s="8"/>
      <c r="G76" s="73"/>
      <c r="H76" s="117"/>
      <c r="I76" s="24"/>
      <c r="J76" s="76"/>
      <c r="K76" s="24"/>
      <c r="L76" s="76"/>
      <c r="M76" s="24"/>
      <c r="N76" s="76"/>
      <c r="O76" s="24"/>
    </row>
    <row r="77" spans="1:15" ht="25.5" customHeight="1">
      <c r="A77" s="77"/>
      <c r="B77" s="77"/>
      <c r="C77" s="8"/>
      <c r="D77" s="8"/>
      <c r="E77" s="73"/>
      <c r="F77" s="73"/>
      <c r="G77" s="117"/>
      <c r="H77" s="117"/>
      <c r="I77" s="24"/>
      <c r="J77" s="76"/>
      <c r="K77" s="24"/>
      <c r="L77" s="76"/>
      <c r="M77" s="24"/>
      <c r="N77" s="76"/>
      <c r="O77" s="24"/>
    </row>
    <row r="78" spans="1:15" ht="25.5" customHeight="1">
      <c r="A78" s="118" t="s">
        <v>5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</row>
    <row r="79" spans="1:15" ht="25.5" customHeight="1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</row>
    <row r="80" spans="1:15" ht="25.5" customHeight="1">
      <c r="A80" s="119" t="s">
        <v>146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19"/>
      <c r="O80" s="119"/>
    </row>
    <row r="81" spans="1:16" ht="25.5" customHeight="1">
      <c r="A81" s="119" t="s">
        <v>32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</row>
    <row r="82" spans="1:16" ht="25.5" customHeight="1">
      <c r="A82" s="120" t="str">
        <f>A3</f>
        <v>AS AT JUNE 30, 2022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</row>
    <row r="83" spans="1:16" ht="25.5" customHeight="1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9"/>
      <c r="L83" s="117"/>
      <c r="M83" s="117"/>
      <c r="N83" s="117"/>
      <c r="O83" s="9" t="s">
        <v>10</v>
      </c>
    </row>
    <row r="84" spans="1:16" ht="25.5" customHeight="1">
      <c r="A84" s="117"/>
      <c r="B84" s="117"/>
      <c r="C84" s="117"/>
      <c r="D84" s="117"/>
      <c r="E84" s="117"/>
      <c r="F84" s="117"/>
      <c r="G84" s="117"/>
      <c r="H84" s="117"/>
      <c r="I84" s="10"/>
      <c r="J84" s="11" t="s">
        <v>143</v>
      </c>
      <c r="K84" s="12"/>
      <c r="L84" s="117"/>
      <c r="M84" s="10"/>
      <c r="N84" s="10" t="s">
        <v>11</v>
      </c>
      <c r="O84" s="12"/>
    </row>
    <row r="85" spans="1:16" ht="25.5" customHeight="1">
      <c r="B85" s="117"/>
      <c r="C85" s="117" t="s">
        <v>47</v>
      </c>
      <c r="D85" s="117"/>
      <c r="E85" s="117"/>
      <c r="G85" s="117" t="s">
        <v>12</v>
      </c>
      <c r="I85" s="96" t="str">
        <f>I6</f>
        <v>June 30, 2022</v>
      </c>
      <c r="K85" s="96" t="str">
        <f>K6</f>
        <v>December 31, 2021</v>
      </c>
      <c r="L85" s="78"/>
      <c r="M85" s="96" t="str">
        <f>M6</f>
        <v>June 30, 2022</v>
      </c>
      <c r="O85" s="96" t="str">
        <f>O6</f>
        <v>December 31, 2021</v>
      </c>
    </row>
    <row r="86" spans="1:16" ht="25.5" customHeight="1">
      <c r="B86" s="117"/>
      <c r="C86" s="117"/>
      <c r="D86" s="117"/>
      <c r="E86" s="117"/>
      <c r="G86" s="117"/>
      <c r="H86" s="117"/>
      <c r="I86" s="100" t="s">
        <v>187</v>
      </c>
      <c r="K86" s="100" t="s">
        <v>188</v>
      </c>
      <c r="L86" s="78"/>
      <c r="M86" s="100" t="s">
        <v>187</v>
      </c>
      <c r="O86" s="100" t="s">
        <v>188</v>
      </c>
      <c r="P86" s="117"/>
    </row>
    <row r="87" spans="1:16" ht="25.5" customHeight="1">
      <c r="B87" s="117"/>
      <c r="C87" s="117"/>
      <c r="D87" s="117"/>
      <c r="E87" s="117"/>
      <c r="G87" s="117"/>
      <c r="H87" s="117"/>
      <c r="I87" s="100" t="s">
        <v>189</v>
      </c>
      <c r="K87" s="100"/>
      <c r="L87" s="78"/>
      <c r="M87" s="100" t="s">
        <v>189</v>
      </c>
      <c r="O87" s="100"/>
      <c r="P87" s="117"/>
    </row>
    <row r="88" spans="1:16" ht="25.5" customHeight="1">
      <c r="A88" s="77" t="s">
        <v>48</v>
      </c>
      <c r="B88" s="73"/>
      <c r="C88" s="73"/>
      <c r="D88" s="73"/>
      <c r="E88" s="73"/>
      <c r="G88" s="27"/>
    </row>
    <row r="89" spans="1:16" ht="25.5" customHeight="1">
      <c r="A89" s="77" t="s">
        <v>49</v>
      </c>
      <c r="B89" s="73"/>
      <c r="C89" s="73"/>
      <c r="D89" s="73"/>
      <c r="E89" s="73"/>
      <c r="G89" s="27"/>
    </row>
    <row r="90" spans="1:16" ht="25.5" customHeight="1">
      <c r="A90" s="77" t="s">
        <v>50</v>
      </c>
      <c r="B90" s="73"/>
      <c r="C90" s="73"/>
      <c r="D90" s="73"/>
      <c r="E90" s="73"/>
      <c r="G90" s="27"/>
    </row>
    <row r="91" spans="1:16" ht="25.5" customHeight="1" thickBot="1">
      <c r="A91" s="77"/>
      <c r="B91" s="77" t="s">
        <v>167</v>
      </c>
      <c r="C91" s="73"/>
      <c r="D91" s="73"/>
      <c r="E91" s="73"/>
      <c r="G91" s="116"/>
      <c r="I91" s="28">
        <v>1108859002</v>
      </c>
      <c r="K91" s="28">
        <v>1108859002</v>
      </c>
      <c r="M91" s="28">
        <v>1108859002</v>
      </c>
      <c r="O91" s="28">
        <v>1108859002</v>
      </c>
    </row>
    <row r="92" spans="1:16" ht="25.5" customHeight="1" thickTop="1">
      <c r="A92" s="77" t="s">
        <v>51</v>
      </c>
      <c r="B92" s="73"/>
      <c r="C92" s="73"/>
      <c r="D92" s="73"/>
      <c r="E92" s="73"/>
      <c r="I92" s="76"/>
      <c r="J92" s="76"/>
      <c r="K92" s="76"/>
      <c r="L92" s="76"/>
      <c r="M92" s="76"/>
      <c r="N92" s="76"/>
      <c r="O92" s="76"/>
    </row>
    <row r="93" spans="1:16" ht="25.5" customHeight="1">
      <c r="A93" s="77"/>
      <c r="B93" s="77" t="s">
        <v>167</v>
      </c>
      <c r="C93" s="73"/>
      <c r="D93" s="73"/>
      <c r="E93" s="73"/>
      <c r="G93" s="82" t="s">
        <v>153</v>
      </c>
      <c r="I93" s="76">
        <f>งบแสดงการฯ!G26</f>
        <v>1108859002</v>
      </c>
      <c r="J93" s="76"/>
      <c r="K93" s="76">
        <f>งบแสดงการฯ!G20</f>
        <v>1108859002</v>
      </c>
      <c r="L93" s="76"/>
      <c r="M93" s="76">
        <f>งบแสดงการฯ!G57</f>
        <v>1108859002</v>
      </c>
      <c r="N93" s="76"/>
      <c r="O93" s="76">
        <f>งบแสดงการฯ!G51</f>
        <v>1108859002</v>
      </c>
    </row>
    <row r="94" spans="1:16" ht="25.5" customHeight="1">
      <c r="A94" s="77" t="s">
        <v>52</v>
      </c>
      <c r="B94" s="77"/>
      <c r="C94" s="73"/>
      <c r="D94" s="73"/>
      <c r="E94" s="73"/>
      <c r="I94" s="79"/>
      <c r="J94" s="76"/>
      <c r="K94" s="79"/>
      <c r="L94" s="76"/>
      <c r="M94" s="79"/>
      <c r="N94" s="76"/>
      <c r="O94" s="79"/>
    </row>
    <row r="95" spans="1:16" ht="25.5" customHeight="1">
      <c r="A95" s="73"/>
      <c r="B95" s="77" t="s">
        <v>53</v>
      </c>
      <c r="C95" s="73"/>
      <c r="D95" s="73"/>
      <c r="E95" s="73"/>
      <c r="G95" s="82"/>
      <c r="I95" s="79">
        <f>งบแสดงการฯ!I26</f>
        <v>279958858.40000004</v>
      </c>
      <c r="J95" s="76"/>
      <c r="K95" s="79">
        <f>งบแสดงการฯ!I20</f>
        <v>279958858.40000004</v>
      </c>
      <c r="L95" s="76"/>
      <c r="M95" s="79">
        <f>งบแสดงการฯ!I57</f>
        <v>279958858.40000004</v>
      </c>
      <c r="N95" s="76"/>
      <c r="O95" s="79">
        <f>งบแสดงการฯ!I51</f>
        <v>279958858.40000004</v>
      </c>
    </row>
    <row r="96" spans="1:16" ht="25.5" customHeight="1">
      <c r="A96" s="73"/>
      <c r="B96" s="77" t="s">
        <v>54</v>
      </c>
      <c r="C96" s="73"/>
      <c r="D96" s="73"/>
      <c r="E96" s="73"/>
      <c r="I96" s="79">
        <f>งบแสดงการฯ!K26</f>
        <v>42752220</v>
      </c>
      <c r="J96" s="76"/>
      <c r="K96" s="79">
        <f>งบแสดงการฯ!K20</f>
        <v>42752220</v>
      </c>
      <c r="L96" s="76"/>
      <c r="M96" s="79">
        <f>งบแสดงการฯ!K57</f>
        <v>42752220</v>
      </c>
      <c r="N96" s="76"/>
      <c r="O96" s="79">
        <f>งบแสดงการฯ!K51</f>
        <v>42752220</v>
      </c>
    </row>
    <row r="97" spans="1:17" ht="25.5" customHeight="1">
      <c r="A97" s="77" t="s">
        <v>55</v>
      </c>
      <c r="B97" s="73"/>
      <c r="C97" s="73"/>
      <c r="D97" s="73"/>
      <c r="E97" s="73"/>
      <c r="I97" s="79"/>
      <c r="J97" s="76"/>
      <c r="K97" s="79"/>
      <c r="L97" s="76"/>
      <c r="M97" s="79"/>
      <c r="N97" s="76"/>
      <c r="O97" s="79"/>
    </row>
    <row r="98" spans="1:17" ht="25.5" customHeight="1">
      <c r="A98" s="73"/>
      <c r="B98" s="89" t="s">
        <v>88</v>
      </c>
      <c r="C98" s="73"/>
      <c r="D98" s="73"/>
      <c r="E98" s="73"/>
      <c r="G98" s="82" t="s">
        <v>145</v>
      </c>
      <c r="I98" s="79">
        <f>งบแสดงการฯ!M26</f>
        <v>59355524.93999999</v>
      </c>
      <c r="J98" s="76"/>
      <c r="K98" s="79">
        <f>งบแสดงการฯ!M20</f>
        <v>54485810.929999992</v>
      </c>
      <c r="L98" s="76"/>
      <c r="M98" s="79">
        <f>งบแสดงการฯ!M57</f>
        <v>59355524.93999999</v>
      </c>
      <c r="N98" s="76"/>
      <c r="O98" s="79">
        <f>งบแสดงการฯ!M51</f>
        <v>54485810.929999992</v>
      </c>
    </row>
    <row r="99" spans="1:17" ht="25.5" customHeight="1">
      <c r="B99" s="73" t="s">
        <v>56</v>
      </c>
      <c r="C99" s="73"/>
      <c r="D99" s="73"/>
      <c r="E99" s="73"/>
      <c r="F99" s="73"/>
      <c r="G99" s="82"/>
      <c r="I99" s="79">
        <f>งบแสดงการฯ!O26</f>
        <v>356125420.0799998</v>
      </c>
      <c r="J99" s="76"/>
      <c r="K99" s="79">
        <f>งบแสดงการฯ!O20</f>
        <v>346118151.7299999</v>
      </c>
      <c r="L99" s="76"/>
      <c r="M99" s="79">
        <f>งบแสดงการฯ!O57</f>
        <v>313026861.94000006</v>
      </c>
      <c r="N99" s="76"/>
      <c r="O99" s="79">
        <f>งบแสดงการฯ!O51</f>
        <v>309206391.94</v>
      </c>
    </row>
    <row r="100" spans="1:17" ht="25.5" customHeight="1">
      <c r="A100" s="73"/>
      <c r="B100" s="77" t="s">
        <v>57</v>
      </c>
      <c r="C100" s="73"/>
      <c r="D100" s="73"/>
      <c r="E100" s="73"/>
      <c r="F100" s="73"/>
      <c r="I100" s="15">
        <f>SUM(I92:I99)</f>
        <v>1847051025.4200001</v>
      </c>
      <c r="J100" s="76"/>
      <c r="K100" s="15">
        <f>SUM(K92:K99)</f>
        <v>1832174043.0599999</v>
      </c>
      <c r="L100" s="76"/>
      <c r="M100" s="15">
        <f>SUM(M92:M99)</f>
        <v>1803952467.2800002</v>
      </c>
      <c r="N100" s="76"/>
      <c r="O100" s="15">
        <f>SUM(O92:O99)</f>
        <v>1795262283.2700002</v>
      </c>
    </row>
    <row r="101" spans="1:17" ht="25.5" customHeight="1" thickBot="1">
      <c r="A101" s="77" t="s">
        <v>58</v>
      </c>
      <c r="B101" s="73"/>
      <c r="C101" s="73"/>
      <c r="D101" s="73"/>
      <c r="E101" s="73"/>
      <c r="F101" s="73"/>
      <c r="I101" s="28">
        <f>+I100+I65</f>
        <v>4562119027.1199999</v>
      </c>
      <c r="J101" s="76"/>
      <c r="K101" s="29">
        <f>+K100+K65</f>
        <v>4849385465.5100002</v>
      </c>
      <c r="L101" s="76"/>
      <c r="M101" s="28">
        <f>+M100+M65</f>
        <v>4517197963.5200005</v>
      </c>
      <c r="N101" s="76"/>
      <c r="O101" s="28">
        <f>+O100+O65</f>
        <v>4810575884.8199997</v>
      </c>
    </row>
    <row r="102" spans="1:17" s="38" customFormat="1" ht="25.5" customHeight="1" thickTop="1">
      <c r="A102" s="36"/>
      <c r="B102" s="37"/>
      <c r="C102" s="37"/>
      <c r="D102" s="37"/>
      <c r="E102" s="37"/>
      <c r="F102" s="37"/>
      <c r="I102" s="68"/>
      <c r="J102" s="69"/>
      <c r="K102" s="68"/>
      <c r="L102" s="69"/>
      <c r="M102" s="68"/>
      <c r="N102" s="69"/>
      <c r="O102" s="68"/>
      <c r="Q102" s="39"/>
    </row>
    <row r="103" spans="1:17" ht="25.5" customHeight="1">
      <c r="A103" s="77"/>
      <c r="B103" s="73"/>
      <c r="C103" s="73"/>
      <c r="D103" s="73"/>
      <c r="E103" s="73"/>
      <c r="F103" s="73"/>
      <c r="I103" s="79"/>
      <c r="J103" s="76"/>
      <c r="K103" s="79"/>
      <c r="L103" s="76"/>
      <c r="M103" s="79"/>
      <c r="N103" s="76"/>
      <c r="O103" s="79"/>
    </row>
    <row r="104" spans="1:17" ht="25.5" customHeight="1">
      <c r="A104" s="77" t="s">
        <v>30</v>
      </c>
      <c r="B104" s="73"/>
      <c r="C104" s="73"/>
      <c r="D104" s="73"/>
      <c r="E104" s="73"/>
      <c r="F104" s="73"/>
      <c r="I104" s="79"/>
      <c r="J104" s="76"/>
      <c r="K104" s="79"/>
      <c r="L104" s="76"/>
      <c r="M104" s="79"/>
      <c r="N104" s="76"/>
      <c r="O104" s="79"/>
    </row>
    <row r="105" spans="1:17" ht="25.5" customHeight="1">
      <c r="A105" s="77"/>
      <c r="B105" s="73"/>
      <c r="C105" s="73"/>
      <c r="D105" s="73"/>
      <c r="E105" s="73"/>
      <c r="F105" s="73"/>
      <c r="I105" s="79"/>
      <c r="J105" s="76"/>
      <c r="K105" s="79"/>
      <c r="L105" s="76"/>
      <c r="M105" s="79"/>
      <c r="N105" s="76"/>
      <c r="O105" s="79"/>
    </row>
    <row r="106" spans="1:17" ht="25.5" customHeight="1">
      <c r="A106" s="77"/>
      <c r="B106" s="73"/>
      <c r="C106" s="73"/>
      <c r="D106" s="73"/>
      <c r="E106" s="73"/>
      <c r="F106" s="73"/>
      <c r="I106" s="79"/>
      <c r="J106" s="76"/>
      <c r="K106" s="79"/>
      <c r="L106" s="76"/>
      <c r="M106" s="79"/>
      <c r="N106" s="76"/>
      <c r="O106" s="79"/>
    </row>
    <row r="107" spans="1:17" ht="25.5" customHeight="1">
      <c r="B107" s="73"/>
      <c r="C107" s="73"/>
      <c r="D107" s="73"/>
      <c r="E107" s="73"/>
      <c r="F107" s="73"/>
      <c r="I107" s="73"/>
      <c r="K107" s="73"/>
      <c r="M107" s="73"/>
      <c r="O107" s="73"/>
    </row>
    <row r="108" spans="1:17" ht="25.5" customHeight="1">
      <c r="A108" s="77"/>
      <c r="B108" s="73"/>
      <c r="C108" s="73"/>
      <c r="D108" s="73"/>
      <c r="E108" s="73"/>
      <c r="F108" s="73"/>
      <c r="I108" s="73"/>
      <c r="K108" s="73"/>
      <c r="M108" s="73"/>
      <c r="O108" s="73"/>
    </row>
    <row r="109" spans="1:17" ht="25.5" customHeight="1">
      <c r="A109" s="77"/>
      <c r="B109" s="73"/>
      <c r="C109" s="73"/>
      <c r="D109" s="73"/>
      <c r="E109" s="73"/>
      <c r="F109" s="73"/>
      <c r="I109" s="73"/>
      <c r="K109" s="73"/>
      <c r="M109" s="73"/>
      <c r="O109" s="73"/>
    </row>
    <row r="110" spans="1:17" ht="25.5" customHeight="1">
      <c r="A110" s="77"/>
      <c r="B110" s="73"/>
      <c r="C110" s="73"/>
      <c r="D110" s="73"/>
      <c r="E110" s="73"/>
      <c r="F110" s="73"/>
      <c r="I110" s="73"/>
      <c r="K110" s="73"/>
      <c r="M110" s="73"/>
      <c r="O110" s="73"/>
    </row>
    <row r="111" spans="1:17" s="8" customFormat="1" ht="25.5" customHeight="1">
      <c r="A111" s="23"/>
      <c r="E111" s="8" t="s">
        <v>31</v>
      </c>
      <c r="Q111" s="21"/>
    </row>
    <row r="112" spans="1:17" s="8" customFormat="1" ht="25.5" customHeight="1">
      <c r="A112" s="23"/>
      <c r="E112" s="8" t="s">
        <v>129</v>
      </c>
      <c r="Q112" s="21"/>
    </row>
    <row r="113" spans="9:15" ht="25.5" customHeight="1">
      <c r="I113" s="89">
        <f>I101-I29</f>
        <v>0</v>
      </c>
      <c r="K113" s="89">
        <f>K101-K29</f>
        <v>0</v>
      </c>
      <c r="M113" s="89">
        <f>M101-M29</f>
        <v>0</v>
      </c>
      <c r="O113" s="89">
        <f>O101-O29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5"/>
  <sheetViews>
    <sheetView view="pageBreakPreview" topLeftCell="A58" zoomScale="70" zoomScaleNormal="70" zoomScaleSheetLayoutView="70" workbookViewId="0">
      <selection activeCell="F80" sqref="F80"/>
    </sheetView>
  </sheetViews>
  <sheetFormatPr defaultColWidth="9.33203125" defaultRowHeight="25.5" customHeight="1"/>
  <cols>
    <col min="1" max="1" width="5.44140625" style="89" customWidth="1"/>
    <col min="2" max="2" width="8.6640625" style="89" customWidth="1"/>
    <col min="3" max="3" width="6.44140625" style="89" customWidth="1"/>
    <col min="4" max="4" width="5.6640625" style="89" customWidth="1"/>
    <col min="5" max="5" width="24.5546875" style="89" customWidth="1"/>
    <col min="6" max="6" width="5.44140625" style="89" customWidth="1"/>
    <col min="7" max="7" width="17.44140625" style="75" customWidth="1"/>
    <col min="8" max="8" width="0.6640625" style="75" customWidth="1"/>
    <col min="9" max="9" width="17.44140625" style="75" customWidth="1"/>
    <col min="10" max="10" width="0.6640625" style="75" customWidth="1"/>
    <col min="11" max="11" width="17.44140625" style="75" customWidth="1"/>
    <col min="12" max="12" width="0.6640625" style="75" customWidth="1"/>
    <col min="13" max="13" width="17.44140625" style="75" customWidth="1"/>
    <col min="14" max="14" width="0.6640625" style="89" customWidth="1"/>
    <col min="15" max="15" width="9.33203125" style="89"/>
    <col min="16" max="16" width="11.6640625" style="89" bestFit="1" customWidth="1"/>
    <col min="17" max="16384" width="9.33203125" style="89"/>
  </cols>
  <sheetData>
    <row r="1" spans="1:13" ht="23.25" customHeight="1">
      <c r="A1" s="119" t="s">
        <v>146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3.25" customHeight="1">
      <c r="A2" s="119" t="s">
        <v>59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s="8" customFormat="1" ht="23.25" customHeight="1">
      <c r="A3" s="121" t="s">
        <v>204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s="8" customFormat="1" ht="23.25" customHeight="1">
      <c r="A4" s="120" t="s">
        <v>190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s="8" customFormat="1" ht="23.25" customHeight="1">
      <c r="A5" s="45"/>
      <c r="B5" s="45"/>
      <c r="C5" s="45"/>
      <c r="D5" s="45"/>
      <c r="E5" s="45"/>
      <c r="F5" s="45"/>
      <c r="G5" s="30"/>
      <c r="H5" s="30"/>
      <c r="I5" s="30"/>
      <c r="J5" s="75"/>
      <c r="K5" s="30"/>
      <c r="L5" s="30"/>
      <c r="M5" s="30"/>
    </row>
    <row r="6" spans="1:13" s="8" customFormat="1" ht="23.25" customHeight="1">
      <c r="A6" s="45"/>
      <c r="B6" s="45"/>
      <c r="C6" s="45"/>
      <c r="D6" s="45"/>
      <c r="E6" s="45"/>
      <c r="F6" s="45"/>
      <c r="G6" s="30"/>
      <c r="H6" s="30"/>
      <c r="I6" s="31"/>
      <c r="J6" s="30"/>
      <c r="K6" s="30"/>
      <c r="L6" s="30"/>
      <c r="M6" s="31" t="s">
        <v>10</v>
      </c>
    </row>
    <row r="7" spans="1:13" s="8" customFormat="1" ht="23.25" customHeight="1">
      <c r="A7" s="45"/>
      <c r="B7" s="45"/>
      <c r="C7" s="45"/>
      <c r="D7" s="45"/>
      <c r="E7" s="45"/>
      <c r="F7" s="45"/>
      <c r="G7" s="11"/>
      <c r="H7" s="11" t="s">
        <v>143</v>
      </c>
      <c r="I7" s="32"/>
      <c r="J7" s="30"/>
      <c r="K7" s="11"/>
      <c r="L7" s="11" t="s">
        <v>11</v>
      </c>
      <c r="M7" s="32"/>
    </row>
    <row r="8" spans="1:13" ht="23.25" customHeight="1">
      <c r="A8" s="73"/>
      <c r="B8" s="73"/>
      <c r="C8" s="73"/>
      <c r="D8" s="73"/>
      <c r="E8" s="73"/>
      <c r="F8" s="78" t="s">
        <v>12</v>
      </c>
      <c r="G8" s="13" t="s">
        <v>197</v>
      </c>
      <c r="H8" s="89"/>
      <c r="I8" s="13" t="s">
        <v>198</v>
      </c>
      <c r="J8" s="46"/>
      <c r="K8" s="13" t="s">
        <v>197</v>
      </c>
      <c r="L8" s="89"/>
      <c r="M8" s="13" t="s">
        <v>198</v>
      </c>
    </row>
    <row r="9" spans="1:13" ht="23.25" customHeight="1">
      <c r="A9" s="73" t="s">
        <v>60</v>
      </c>
      <c r="B9" s="73"/>
      <c r="C9" s="73"/>
      <c r="D9" s="73"/>
      <c r="E9" s="73"/>
      <c r="F9" s="78"/>
      <c r="G9" s="47"/>
      <c r="H9" s="46"/>
      <c r="I9" s="47"/>
      <c r="K9" s="47"/>
      <c r="L9" s="46"/>
      <c r="M9" s="47"/>
    </row>
    <row r="10" spans="1:13" ht="23.25" customHeight="1">
      <c r="A10" s="77" t="s">
        <v>61</v>
      </c>
      <c r="B10" s="73"/>
      <c r="D10" s="73"/>
      <c r="E10" s="73"/>
      <c r="G10" s="74">
        <f>G53-117401598.2</f>
        <v>112168022.20999996</v>
      </c>
      <c r="H10" s="89"/>
      <c r="I10" s="73">
        <v>134424639.91</v>
      </c>
      <c r="J10" s="89"/>
      <c r="K10" s="74">
        <f>K53-117401598.2</f>
        <v>112168022.20999996</v>
      </c>
      <c r="L10" s="89"/>
      <c r="M10" s="107">
        <v>134424639.91</v>
      </c>
    </row>
    <row r="11" spans="1:13" ht="23.25" customHeight="1">
      <c r="A11" s="73" t="s">
        <v>62</v>
      </c>
      <c r="B11" s="73"/>
      <c r="D11" s="73"/>
      <c r="E11" s="73"/>
      <c r="G11" s="74">
        <f>G54-3496090.71</f>
        <v>3515245.84</v>
      </c>
      <c r="H11" s="89"/>
      <c r="I11" s="73">
        <v>4001178.41</v>
      </c>
      <c r="J11" s="89"/>
      <c r="K11" s="74">
        <f>K54-3496090.71</f>
        <v>3515245.84</v>
      </c>
      <c r="L11" s="89"/>
      <c r="M11" s="107">
        <v>4001178.41</v>
      </c>
    </row>
    <row r="12" spans="1:13" ht="23.25" customHeight="1">
      <c r="A12" s="73" t="s">
        <v>63</v>
      </c>
      <c r="B12" s="73"/>
      <c r="D12" s="73"/>
      <c r="E12" s="73"/>
      <c r="G12" s="74"/>
      <c r="H12" s="89"/>
      <c r="I12" s="73"/>
      <c r="J12" s="89"/>
      <c r="K12" s="74"/>
      <c r="L12" s="89"/>
      <c r="M12" s="107"/>
    </row>
    <row r="13" spans="1:13" ht="23.25" customHeight="1">
      <c r="B13" s="73" t="s">
        <v>64</v>
      </c>
      <c r="C13" s="73"/>
      <c r="D13" s="73"/>
      <c r="E13" s="73"/>
      <c r="G13" s="74">
        <f>G56-17753920.06</f>
        <v>17582468.480000008</v>
      </c>
      <c r="H13" s="89"/>
      <c r="I13" s="73">
        <v>21653161.009999994</v>
      </c>
      <c r="J13" s="89"/>
      <c r="K13" s="74">
        <f>K56-15153816.96</f>
        <v>13917743.010000005</v>
      </c>
      <c r="L13" s="89"/>
      <c r="M13" s="107">
        <v>19757825.049999997</v>
      </c>
    </row>
    <row r="14" spans="1:13" ht="23.25" customHeight="1">
      <c r="B14" s="73" t="s">
        <v>65</v>
      </c>
      <c r="C14" s="73"/>
      <c r="D14" s="73"/>
      <c r="E14" s="73"/>
      <c r="G14" s="74">
        <f>G57-8874917.1</f>
        <v>11385308.540000001</v>
      </c>
      <c r="H14" s="89"/>
      <c r="I14" s="73">
        <v>4575759.8599999985</v>
      </c>
      <c r="J14" s="89"/>
      <c r="K14" s="74">
        <f>K57-8874917.1</f>
        <v>11385308.540000001</v>
      </c>
      <c r="L14" s="89"/>
      <c r="M14" s="107">
        <v>4575759.8599999985</v>
      </c>
    </row>
    <row r="15" spans="1:13" ht="23.25" customHeight="1">
      <c r="B15" s="73" t="s">
        <v>66</v>
      </c>
      <c r="C15" s="73"/>
      <c r="D15" s="73"/>
      <c r="E15" s="73"/>
      <c r="G15" s="74">
        <f>G58-7783109.02</f>
        <v>9439634.2899999991</v>
      </c>
      <c r="H15" s="89"/>
      <c r="I15" s="73">
        <v>7863874.620000001</v>
      </c>
      <c r="J15" s="89"/>
      <c r="K15" s="74">
        <f>K58-7780321.57</f>
        <v>9432829.9399999976</v>
      </c>
      <c r="L15" s="89"/>
      <c r="M15" s="107">
        <v>7862693.9700000025</v>
      </c>
    </row>
    <row r="16" spans="1:13" ht="23.25" customHeight="1">
      <c r="C16" s="77" t="s">
        <v>67</v>
      </c>
      <c r="D16" s="73"/>
      <c r="E16" s="73"/>
      <c r="G16" s="90">
        <f>SUM(G10:G15)</f>
        <v>154090679.35999995</v>
      </c>
      <c r="H16" s="89"/>
      <c r="I16" s="90">
        <f>SUM(I10:I15)</f>
        <v>172518613.80999997</v>
      </c>
      <c r="J16" s="89"/>
      <c r="K16" s="90">
        <f>SUM(K10:K15)</f>
        <v>150419149.53999996</v>
      </c>
      <c r="L16" s="89"/>
      <c r="M16" s="90">
        <f>SUM(M10:M15)</f>
        <v>170622097.19999999</v>
      </c>
    </row>
    <row r="17" spans="1:16" ht="23.25" customHeight="1">
      <c r="A17" s="89" t="s">
        <v>68</v>
      </c>
      <c r="C17" s="73"/>
      <c r="D17" s="73"/>
      <c r="E17" s="73"/>
      <c r="G17" s="87"/>
      <c r="H17" s="89"/>
      <c r="I17" s="87"/>
      <c r="J17" s="89"/>
      <c r="K17" s="87"/>
      <c r="L17" s="89"/>
      <c r="M17" s="87"/>
    </row>
    <row r="18" spans="1:16" ht="23.25" customHeight="1">
      <c r="A18" s="89" t="s">
        <v>168</v>
      </c>
      <c r="C18" s="73"/>
      <c r="D18" s="73"/>
      <c r="E18" s="73"/>
      <c r="G18" s="74">
        <f>G61--2170539.14</f>
        <v>-2715899.4599999995</v>
      </c>
      <c r="H18" s="92"/>
      <c r="I18" s="74">
        <v>-1879328.1100000003</v>
      </c>
      <c r="J18" s="92"/>
      <c r="K18" s="74">
        <f>K61--1806280.35</f>
        <v>-2088370.2799999998</v>
      </c>
      <c r="L18" s="92"/>
      <c r="M18" s="105">
        <v>-1665078.94</v>
      </c>
    </row>
    <row r="19" spans="1:16" ht="23.25" customHeight="1">
      <c r="A19" s="89" t="s">
        <v>69</v>
      </c>
      <c r="C19" s="73"/>
      <c r="D19" s="73"/>
      <c r="E19" s="73"/>
      <c r="G19" s="74">
        <f>G62--59072937.03</f>
        <v>-58194723.859999999</v>
      </c>
      <c r="H19" s="92"/>
      <c r="I19" s="74">
        <v>-75579409.00999999</v>
      </c>
      <c r="J19" s="92"/>
      <c r="K19" s="74">
        <f>K62--57807866.82</f>
        <v>-56759811.229999997</v>
      </c>
      <c r="L19" s="92"/>
      <c r="M19" s="105">
        <v>-74831129.86999999</v>
      </c>
    </row>
    <row r="20" spans="1:16" ht="23.25" customHeight="1">
      <c r="A20" s="89" t="s">
        <v>169</v>
      </c>
      <c r="C20" s="73"/>
      <c r="D20" s="73"/>
      <c r="E20" s="73"/>
      <c r="G20" s="74">
        <f>G63--5581906.72</f>
        <v>-6749092.2500000009</v>
      </c>
      <c r="H20" s="89"/>
      <c r="I20" s="74">
        <v>-20900328.02</v>
      </c>
      <c r="J20" s="89"/>
      <c r="K20" s="74">
        <f>K63--5581906.72</f>
        <v>-6749092.2500000009</v>
      </c>
      <c r="L20" s="89"/>
      <c r="M20" s="105">
        <v>-20900328.02</v>
      </c>
    </row>
    <row r="21" spans="1:16" ht="23.25" hidden="1" customHeight="1">
      <c r="A21" s="89" t="s">
        <v>141</v>
      </c>
      <c r="C21" s="73"/>
      <c r="D21" s="73"/>
      <c r="E21" s="73"/>
      <c r="G21" s="87"/>
      <c r="H21" s="89"/>
      <c r="I21" s="91">
        <v>0</v>
      </c>
      <c r="J21" s="89"/>
      <c r="K21" s="87"/>
      <c r="L21" s="89"/>
      <c r="M21" s="91">
        <v>0</v>
      </c>
    </row>
    <row r="22" spans="1:16" ht="23.25" customHeight="1">
      <c r="C22" s="73" t="s">
        <v>70</v>
      </c>
      <c r="D22" s="73"/>
      <c r="E22" s="73"/>
      <c r="G22" s="103">
        <f>SUM(G18:G21)</f>
        <v>-67659715.570000008</v>
      </c>
      <c r="H22" s="89"/>
      <c r="I22" s="103">
        <f>SUM(I18:I21)</f>
        <v>-98359065.139999986</v>
      </c>
      <c r="J22" s="89"/>
      <c r="K22" s="103">
        <f>SUM(K18:K21)</f>
        <v>-65597273.759999998</v>
      </c>
      <c r="L22" s="89"/>
      <c r="M22" s="103">
        <f>SUM(M18:M21)</f>
        <v>-97396536.829999983</v>
      </c>
    </row>
    <row r="23" spans="1:16" ht="23.25" customHeight="1">
      <c r="A23" s="89" t="s">
        <v>138</v>
      </c>
      <c r="C23" s="73"/>
      <c r="D23" s="73"/>
      <c r="E23" s="73"/>
      <c r="G23" s="87">
        <f>+G16+G22</f>
        <v>86430963.789999947</v>
      </c>
      <c r="H23" s="89"/>
      <c r="I23" s="87">
        <f>+I16+I22</f>
        <v>74159548.669999987</v>
      </c>
      <c r="J23" s="89"/>
      <c r="K23" s="87">
        <f>+K16+K22</f>
        <v>84821875.779999971</v>
      </c>
      <c r="L23" s="89"/>
      <c r="M23" s="87">
        <f>+M16+M22</f>
        <v>73225560.370000005</v>
      </c>
    </row>
    <row r="24" spans="1:16" ht="23.25" customHeight="1">
      <c r="A24" s="89" t="s">
        <v>170</v>
      </c>
      <c r="C24" s="73"/>
      <c r="D24" s="73"/>
      <c r="E24" s="73"/>
      <c r="G24" s="74">
        <f>G67--26415925.81</f>
        <v>-25308039.239999998</v>
      </c>
      <c r="H24" s="92"/>
      <c r="I24" s="74">
        <v>-34720072.729999997</v>
      </c>
      <c r="J24" s="92"/>
      <c r="K24" s="74">
        <f>K67--26408012.44</f>
        <v>-25300460.830000002</v>
      </c>
      <c r="L24" s="92"/>
      <c r="M24" s="105">
        <v>-34720072.729999997</v>
      </c>
    </row>
    <row r="25" spans="1:16" ht="23.25" customHeight="1">
      <c r="A25" s="89" t="s">
        <v>137</v>
      </c>
      <c r="C25" s="73"/>
      <c r="D25" s="73"/>
      <c r="E25" s="73"/>
      <c r="G25" s="81">
        <f>G68-801012.42</f>
        <v>3342109.93</v>
      </c>
      <c r="H25" s="89"/>
      <c r="I25" s="81">
        <v>1534480.5340000002</v>
      </c>
      <c r="J25" s="89"/>
      <c r="K25" s="88">
        <f>K68-0</f>
        <v>0</v>
      </c>
      <c r="L25" s="89"/>
      <c r="M25" s="88">
        <v>0</v>
      </c>
    </row>
    <row r="26" spans="1:16" ht="23.25" customHeight="1">
      <c r="A26" s="77" t="s">
        <v>126</v>
      </c>
      <c r="C26" s="73"/>
      <c r="D26" s="73"/>
      <c r="E26" s="73"/>
      <c r="G26" s="87">
        <f>SUM(G23:G25)</f>
        <v>64465034.479999952</v>
      </c>
      <c r="H26" s="89"/>
      <c r="I26" s="87">
        <f>SUM(I23:I25)</f>
        <v>40973956.473999992</v>
      </c>
      <c r="J26" s="89"/>
      <c r="K26" s="87">
        <f>SUM(K23:K25)</f>
        <v>59521414.949999973</v>
      </c>
      <c r="L26" s="89"/>
      <c r="M26" s="87">
        <f>SUM(M23:M25)</f>
        <v>38505487.640000008</v>
      </c>
    </row>
    <row r="27" spans="1:16" ht="23.25" customHeight="1">
      <c r="A27" s="77" t="s">
        <v>130</v>
      </c>
      <c r="B27" s="73"/>
      <c r="C27" s="73"/>
      <c r="D27" s="73"/>
      <c r="E27" s="73"/>
      <c r="G27" s="92">
        <f>G70--12264661.84</f>
        <v>-11488632.93</v>
      </c>
      <c r="H27" s="87"/>
      <c r="I27" s="81">
        <v>-7921947.5500000007</v>
      </c>
      <c r="J27" s="89"/>
      <c r="K27" s="92">
        <f>K70--12071532.2</f>
        <v>-11158280.789999999</v>
      </c>
      <c r="L27" s="87"/>
      <c r="M27" s="106">
        <v>-7735149.8880000003</v>
      </c>
    </row>
    <row r="28" spans="1:16" ht="23.25" customHeight="1">
      <c r="A28" s="77" t="s">
        <v>191</v>
      </c>
      <c r="B28" s="73"/>
      <c r="C28" s="73"/>
      <c r="D28" s="73"/>
      <c r="E28" s="73"/>
      <c r="G28" s="90">
        <f>SUM(G26:G27)</f>
        <v>52976401.549999952</v>
      </c>
      <c r="H28" s="87"/>
      <c r="I28" s="90">
        <f>SUM(I26:I27)</f>
        <v>33052008.923999991</v>
      </c>
      <c r="J28" s="89"/>
      <c r="K28" s="90">
        <f>SUM(K26:K27)</f>
        <v>48363134.159999974</v>
      </c>
      <c r="L28" s="87"/>
      <c r="M28" s="90">
        <f>SUM(M26:M27)</f>
        <v>30770337.752000008</v>
      </c>
    </row>
    <row r="29" spans="1:16" ht="23.25" customHeight="1">
      <c r="A29" s="77" t="s">
        <v>71</v>
      </c>
      <c r="B29" s="73"/>
      <c r="C29" s="73"/>
      <c r="D29" s="73"/>
      <c r="E29" s="73"/>
      <c r="G29" s="87"/>
      <c r="H29" s="87"/>
      <c r="I29" s="87"/>
      <c r="J29" s="89"/>
      <c r="K29" s="87"/>
      <c r="L29" s="87"/>
      <c r="M29" s="87"/>
      <c r="P29" s="48"/>
    </row>
    <row r="30" spans="1:16" ht="23.25" customHeight="1">
      <c r="A30" s="77" t="s">
        <v>72</v>
      </c>
      <c r="B30" s="73"/>
      <c r="C30" s="73"/>
      <c r="E30" s="73"/>
      <c r="G30" s="87"/>
      <c r="H30" s="87"/>
      <c r="I30" s="87"/>
      <c r="J30" s="89"/>
      <c r="K30" s="87"/>
      <c r="L30" s="87"/>
      <c r="M30" s="87"/>
    </row>
    <row r="31" spans="1:16" ht="23.25" customHeight="1">
      <c r="A31" s="77" t="s">
        <v>73</v>
      </c>
      <c r="B31" s="73"/>
      <c r="C31" s="73"/>
      <c r="D31" s="73"/>
      <c r="E31" s="73"/>
      <c r="G31" s="87">
        <f>G74-0</f>
        <v>0</v>
      </c>
      <c r="H31" s="87"/>
      <c r="I31" s="87">
        <v>0</v>
      </c>
      <c r="J31" s="87"/>
      <c r="K31" s="87">
        <f>K74-0</f>
        <v>0</v>
      </c>
      <c r="L31" s="87"/>
      <c r="M31" s="87">
        <v>0</v>
      </c>
    </row>
    <row r="32" spans="1:16" ht="23.25" customHeight="1">
      <c r="A32" s="77" t="s">
        <v>74</v>
      </c>
      <c r="B32" s="73"/>
      <c r="C32" s="73"/>
      <c r="D32" s="73"/>
      <c r="E32" s="73"/>
      <c r="G32" s="88">
        <f>G75-0</f>
        <v>0</v>
      </c>
      <c r="H32" s="87"/>
      <c r="I32" s="88">
        <v>0</v>
      </c>
      <c r="J32" s="89"/>
      <c r="K32" s="88">
        <f>K75-0</f>
        <v>0</v>
      </c>
      <c r="L32" s="87"/>
      <c r="M32" s="88">
        <v>0</v>
      </c>
    </row>
    <row r="33" spans="1:13" ht="23.25" customHeight="1">
      <c r="A33" s="77" t="s">
        <v>192</v>
      </c>
      <c r="B33" s="73"/>
      <c r="C33" s="73"/>
      <c r="D33" s="73"/>
      <c r="E33" s="73"/>
      <c r="G33" s="87">
        <f>SUM(G31:G32)</f>
        <v>0</v>
      </c>
      <c r="H33" s="87"/>
      <c r="I33" s="87">
        <f>SUM(I31:I32)</f>
        <v>0</v>
      </c>
      <c r="J33" s="89"/>
      <c r="K33" s="87">
        <f>SUM(K31:K32)</f>
        <v>0</v>
      </c>
      <c r="L33" s="87"/>
      <c r="M33" s="87">
        <f>SUM(M31:M32)</f>
        <v>0</v>
      </c>
    </row>
    <row r="34" spans="1:13" ht="23.25" customHeight="1" thickBot="1">
      <c r="A34" s="77" t="s">
        <v>193</v>
      </c>
      <c r="B34" s="73"/>
      <c r="C34" s="73"/>
      <c r="D34" s="73"/>
      <c r="E34" s="73"/>
      <c r="G34" s="34">
        <f>+G28+G33</f>
        <v>52976401.549999952</v>
      </c>
      <c r="I34" s="34">
        <f>+I28+I33</f>
        <v>33052008.923999991</v>
      </c>
      <c r="K34" s="34">
        <f>+K28+K33</f>
        <v>48363134.159999974</v>
      </c>
      <c r="M34" s="34">
        <f>+M28+M33</f>
        <v>30770337.752000008</v>
      </c>
    </row>
    <row r="35" spans="1:13" ht="23.25" customHeight="1" thickTop="1">
      <c r="A35" s="77" t="s">
        <v>127</v>
      </c>
      <c r="B35" s="73"/>
      <c r="C35" s="73"/>
      <c r="D35" s="73"/>
      <c r="E35" s="73"/>
      <c r="G35" s="74"/>
      <c r="I35" s="49"/>
      <c r="K35" s="74"/>
      <c r="M35" s="74"/>
    </row>
    <row r="36" spans="1:13" ht="23.25" customHeight="1">
      <c r="A36" s="73"/>
      <c r="B36" s="77" t="s">
        <v>75</v>
      </c>
      <c r="C36" s="73"/>
      <c r="D36" s="73"/>
      <c r="E36" s="73"/>
      <c r="F36" s="83" t="s">
        <v>210</v>
      </c>
      <c r="G36" s="7">
        <f>G28/1108859002</f>
        <v>4.7775597667916982E-2</v>
      </c>
      <c r="H36" s="76"/>
      <c r="I36" s="7">
        <f>I28/1108857981</f>
        <v>2.980725168627342E-2</v>
      </c>
      <c r="J36" s="89"/>
      <c r="K36" s="7">
        <f>K28/1108859002</f>
        <v>4.3615224363755471E-2</v>
      </c>
      <c r="L36" s="76"/>
      <c r="M36" s="7">
        <f>M28/1108857981</f>
        <v>2.7749575039583006E-2</v>
      </c>
    </row>
    <row r="37" spans="1:13" ht="21.6">
      <c r="A37" s="73"/>
      <c r="B37" s="73"/>
      <c r="C37" s="73"/>
      <c r="D37" s="73"/>
      <c r="E37" s="73"/>
      <c r="G37" s="6"/>
      <c r="H37" s="6"/>
      <c r="I37" s="6"/>
      <c r="K37" s="6"/>
      <c r="L37" s="6"/>
      <c r="M37" s="6"/>
    </row>
    <row r="38" spans="1:13" ht="23.25" customHeight="1">
      <c r="A38" s="77" t="s">
        <v>30</v>
      </c>
      <c r="B38" s="73"/>
      <c r="C38" s="73"/>
      <c r="D38" s="73"/>
      <c r="E38" s="73"/>
      <c r="F38" s="73"/>
      <c r="G38" s="74"/>
      <c r="K38" s="74"/>
    </row>
    <row r="39" spans="1:13" ht="23.25" customHeight="1">
      <c r="A39" s="77"/>
      <c r="B39" s="73"/>
      <c r="C39" s="73"/>
      <c r="D39" s="73"/>
      <c r="E39" s="73"/>
      <c r="F39" s="73"/>
      <c r="G39" s="74"/>
      <c r="K39" s="74"/>
    </row>
    <row r="40" spans="1:13" ht="23.25" customHeight="1">
      <c r="A40" s="77"/>
      <c r="B40" s="73"/>
      <c r="C40" s="73"/>
      <c r="D40" s="73"/>
      <c r="E40" s="73"/>
      <c r="F40" s="73"/>
      <c r="G40" s="74"/>
      <c r="K40" s="74"/>
    </row>
    <row r="41" spans="1:13" s="8" customFormat="1" ht="23.25" customHeight="1">
      <c r="A41" s="23"/>
      <c r="E41" s="8" t="s">
        <v>31</v>
      </c>
      <c r="G41" s="75"/>
      <c r="H41" s="75"/>
      <c r="I41" s="75"/>
      <c r="J41" s="75"/>
      <c r="K41" s="75"/>
      <c r="L41" s="75"/>
      <c r="M41" s="75"/>
    </row>
    <row r="42" spans="1:13" s="8" customFormat="1" ht="23.25" customHeight="1">
      <c r="A42" s="23"/>
      <c r="E42" s="8" t="s">
        <v>128</v>
      </c>
      <c r="G42" s="75"/>
      <c r="H42" s="75"/>
      <c r="I42" s="75"/>
      <c r="J42" s="75"/>
      <c r="K42" s="75"/>
      <c r="L42" s="75"/>
      <c r="M42" s="75"/>
    </row>
    <row r="44" spans="1:13" ht="23.25" customHeight="1">
      <c r="A44" s="119" t="s">
        <v>146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</row>
    <row r="45" spans="1:13" ht="23.25" customHeight="1">
      <c r="A45" s="119" t="s">
        <v>59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</row>
    <row r="46" spans="1:13" s="8" customFormat="1" ht="23.25" customHeight="1">
      <c r="A46" s="121" t="s">
        <v>205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</row>
    <row r="47" spans="1:13" s="8" customFormat="1" ht="23.25" customHeight="1">
      <c r="A47" s="120" t="s">
        <v>190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</row>
    <row r="48" spans="1:13" s="8" customFormat="1" ht="23.25" customHeight="1">
      <c r="A48" s="45"/>
      <c r="B48" s="45"/>
      <c r="C48" s="45"/>
      <c r="D48" s="45"/>
      <c r="E48" s="45"/>
      <c r="F48" s="45"/>
      <c r="G48" s="30"/>
      <c r="H48" s="30"/>
      <c r="I48" s="30"/>
      <c r="J48" s="75"/>
      <c r="K48" s="30"/>
      <c r="L48" s="30"/>
      <c r="M48" s="30"/>
    </row>
    <row r="49" spans="1:13" s="8" customFormat="1" ht="23.25" customHeight="1">
      <c r="A49" s="45"/>
      <c r="B49" s="45"/>
      <c r="C49" s="45"/>
      <c r="D49" s="45"/>
      <c r="E49" s="45"/>
      <c r="F49" s="45"/>
      <c r="G49" s="30"/>
      <c r="H49" s="30"/>
      <c r="I49" s="31"/>
      <c r="J49" s="30"/>
      <c r="K49" s="30"/>
      <c r="L49" s="30"/>
      <c r="M49" s="31" t="s">
        <v>10</v>
      </c>
    </row>
    <row r="50" spans="1:13" s="8" customFormat="1" ht="23.25" customHeight="1">
      <c r="A50" s="45"/>
      <c r="B50" s="45"/>
      <c r="C50" s="45"/>
      <c r="D50" s="45"/>
      <c r="E50" s="45"/>
      <c r="F50" s="45"/>
      <c r="G50" s="11"/>
      <c r="H50" s="11" t="s">
        <v>143</v>
      </c>
      <c r="I50" s="32"/>
      <c r="J50" s="30"/>
      <c r="K50" s="11"/>
      <c r="L50" s="11" t="s">
        <v>11</v>
      </c>
      <c r="M50" s="32"/>
    </row>
    <row r="51" spans="1:13" ht="23.25" customHeight="1">
      <c r="A51" s="73"/>
      <c r="B51" s="73"/>
      <c r="C51" s="73"/>
      <c r="D51" s="73"/>
      <c r="E51" s="73"/>
      <c r="F51" s="78" t="s">
        <v>12</v>
      </c>
      <c r="G51" s="13" t="s">
        <v>197</v>
      </c>
      <c r="H51" s="89"/>
      <c r="I51" s="13" t="s">
        <v>198</v>
      </c>
      <c r="J51" s="46"/>
      <c r="K51" s="13" t="s">
        <v>197</v>
      </c>
      <c r="L51" s="89"/>
      <c r="M51" s="13" t="s">
        <v>198</v>
      </c>
    </row>
    <row r="52" spans="1:13" ht="23.25" customHeight="1">
      <c r="A52" s="73" t="s">
        <v>60</v>
      </c>
      <c r="B52" s="73"/>
      <c r="C52" s="73"/>
      <c r="D52" s="73"/>
      <c r="E52" s="73"/>
      <c r="F52" s="78"/>
      <c r="G52" s="47"/>
      <c r="H52" s="46"/>
      <c r="I52" s="47"/>
      <c r="K52" s="47"/>
      <c r="L52" s="46"/>
      <c r="M52" s="47"/>
    </row>
    <row r="53" spans="1:13" ht="23.25" customHeight="1">
      <c r="A53" s="77" t="s">
        <v>61</v>
      </c>
      <c r="B53" s="73"/>
      <c r="D53" s="73"/>
      <c r="E53" s="73"/>
      <c r="G53" s="105">
        <v>229569620.40999997</v>
      </c>
      <c r="H53" s="89"/>
      <c r="I53" s="107">
        <v>271498538.31999999</v>
      </c>
      <c r="J53" s="89"/>
      <c r="K53" s="105">
        <v>229569620.40999997</v>
      </c>
      <c r="L53" s="89"/>
      <c r="M53" s="107">
        <v>271498538.31999999</v>
      </c>
    </row>
    <row r="54" spans="1:13" ht="23.25" customHeight="1">
      <c r="A54" s="73" t="s">
        <v>62</v>
      </c>
      <c r="B54" s="73"/>
      <c r="D54" s="73"/>
      <c r="E54" s="73"/>
      <c r="G54" s="105">
        <v>7011336.5499999998</v>
      </c>
      <c r="H54" s="89"/>
      <c r="I54" s="107">
        <v>7911632.9000000004</v>
      </c>
      <c r="J54" s="89"/>
      <c r="K54" s="105">
        <v>7011336.5499999998</v>
      </c>
      <c r="L54" s="89"/>
      <c r="M54" s="107">
        <v>7911632.9000000004</v>
      </c>
    </row>
    <row r="55" spans="1:13" ht="23.25" customHeight="1">
      <c r="A55" s="73" t="s">
        <v>63</v>
      </c>
      <c r="B55" s="73"/>
      <c r="D55" s="73"/>
      <c r="E55" s="73"/>
      <c r="G55" s="105"/>
      <c r="H55" s="89"/>
      <c r="I55" s="107"/>
      <c r="J55" s="89"/>
      <c r="K55" s="105"/>
      <c r="L55" s="89"/>
      <c r="M55" s="107"/>
    </row>
    <row r="56" spans="1:13" ht="23.25" customHeight="1">
      <c r="B56" s="73" t="s">
        <v>64</v>
      </c>
      <c r="C56" s="73"/>
      <c r="D56" s="73"/>
      <c r="E56" s="73"/>
      <c r="G56" s="105">
        <v>35336388.540000007</v>
      </c>
      <c r="H56" s="89"/>
      <c r="I56" s="107">
        <v>47043224.419999994</v>
      </c>
      <c r="J56" s="89"/>
      <c r="K56" s="105">
        <v>29071559.970000006</v>
      </c>
      <c r="L56" s="89"/>
      <c r="M56" s="107">
        <v>43745623.369999997</v>
      </c>
    </row>
    <row r="57" spans="1:13" ht="23.25" customHeight="1">
      <c r="B57" s="73" t="s">
        <v>65</v>
      </c>
      <c r="C57" s="73"/>
      <c r="D57" s="73"/>
      <c r="E57" s="73"/>
      <c r="G57" s="105">
        <v>20260225.640000001</v>
      </c>
      <c r="H57" s="89"/>
      <c r="I57" s="107">
        <v>11008509.719999999</v>
      </c>
      <c r="J57" s="89"/>
      <c r="K57" s="105">
        <v>20260225.640000001</v>
      </c>
      <c r="L57" s="89"/>
      <c r="M57" s="107">
        <v>11008509.719999999</v>
      </c>
    </row>
    <row r="58" spans="1:13" ht="23.25" customHeight="1">
      <c r="B58" s="73" t="s">
        <v>66</v>
      </c>
      <c r="C58" s="73"/>
      <c r="D58" s="73"/>
      <c r="E58" s="73"/>
      <c r="G58" s="105">
        <v>17222743.309999999</v>
      </c>
      <c r="H58" s="89"/>
      <c r="I58" s="107">
        <v>18448938.120000001</v>
      </c>
      <c r="J58" s="89"/>
      <c r="K58" s="105">
        <v>17213151.509999998</v>
      </c>
      <c r="L58" s="89"/>
      <c r="M58" s="107">
        <v>18447312.040000003</v>
      </c>
    </row>
    <row r="59" spans="1:13" ht="23.25" customHeight="1">
      <c r="C59" s="77" t="s">
        <v>67</v>
      </c>
      <c r="D59" s="73"/>
      <c r="E59" s="73"/>
      <c r="G59" s="90">
        <f>SUM(G53:G58)</f>
        <v>309400314.44999999</v>
      </c>
      <c r="H59" s="89"/>
      <c r="I59" s="90">
        <f>SUM(I53:I58)</f>
        <v>355910843.48000002</v>
      </c>
      <c r="J59" s="89"/>
      <c r="K59" s="90">
        <f>SUM(K53:K58)</f>
        <v>303125894.07999998</v>
      </c>
      <c r="L59" s="89"/>
      <c r="M59" s="90">
        <f>SUM(M53:M58)</f>
        <v>352611616.34999996</v>
      </c>
    </row>
    <row r="60" spans="1:13" ht="23.25" customHeight="1">
      <c r="A60" s="89" t="s">
        <v>68</v>
      </c>
      <c r="C60" s="73"/>
      <c r="D60" s="73"/>
      <c r="E60" s="73"/>
      <c r="G60" s="87"/>
      <c r="H60" s="89"/>
      <c r="I60" s="87"/>
      <c r="J60" s="89"/>
      <c r="K60" s="87"/>
      <c r="L60" s="89"/>
      <c r="M60" s="87"/>
    </row>
    <row r="61" spans="1:13" ht="23.25" customHeight="1">
      <c r="A61" s="89" t="s">
        <v>168</v>
      </c>
      <c r="C61" s="73"/>
      <c r="D61" s="73"/>
      <c r="E61" s="73"/>
      <c r="G61" s="105">
        <v>-4886438.5999999996</v>
      </c>
      <c r="H61" s="92"/>
      <c r="I61" s="105">
        <v>-4202742.16</v>
      </c>
      <c r="J61" s="92"/>
      <c r="K61" s="105">
        <v>-3894650.63</v>
      </c>
      <c r="L61" s="92"/>
      <c r="M61" s="105">
        <v>-3890602.8</v>
      </c>
    </row>
    <row r="62" spans="1:13" ht="23.25" customHeight="1">
      <c r="A62" s="89" t="s">
        <v>69</v>
      </c>
      <c r="C62" s="73"/>
      <c r="D62" s="73"/>
      <c r="E62" s="73"/>
      <c r="G62" s="105">
        <v>-117267660.89</v>
      </c>
      <c r="H62" s="92"/>
      <c r="I62" s="105">
        <v>-180184881.09999999</v>
      </c>
      <c r="J62" s="92"/>
      <c r="K62" s="105">
        <v>-114567678.05</v>
      </c>
      <c r="L62" s="92"/>
      <c r="M62" s="105">
        <v>-178995222.75999999</v>
      </c>
    </row>
    <row r="63" spans="1:13" ht="23.25" customHeight="1">
      <c r="A63" s="89" t="s">
        <v>169</v>
      </c>
      <c r="C63" s="73"/>
      <c r="D63" s="73"/>
      <c r="E63" s="73"/>
      <c r="G63" s="105">
        <v>-12330998.970000001</v>
      </c>
      <c r="H63" s="89"/>
      <c r="I63" s="105">
        <v>10673150.890000001</v>
      </c>
      <c r="J63" s="89"/>
      <c r="K63" s="105">
        <v>-12330998.970000001</v>
      </c>
      <c r="L63" s="89"/>
      <c r="M63" s="105">
        <v>10673150.890000001</v>
      </c>
    </row>
    <row r="64" spans="1:13" ht="23.25" hidden="1" customHeight="1">
      <c r="A64" s="89" t="s">
        <v>141</v>
      </c>
      <c r="C64" s="73"/>
      <c r="D64" s="73"/>
      <c r="E64" s="73"/>
      <c r="G64" s="87"/>
      <c r="H64" s="89"/>
      <c r="I64" s="91">
        <v>0</v>
      </c>
      <c r="J64" s="89"/>
      <c r="K64" s="87"/>
      <c r="L64" s="89"/>
      <c r="M64" s="91">
        <v>0</v>
      </c>
    </row>
    <row r="65" spans="1:16" ht="23.25" customHeight="1">
      <c r="C65" s="73" t="s">
        <v>70</v>
      </c>
      <c r="D65" s="73"/>
      <c r="E65" s="73"/>
      <c r="G65" s="103">
        <f>SUM(G61:G64)</f>
        <v>-134485098.46000001</v>
      </c>
      <c r="H65" s="89"/>
      <c r="I65" s="103">
        <f>SUM(I61:I64)</f>
        <v>-173714472.37</v>
      </c>
      <c r="J65" s="89"/>
      <c r="K65" s="103">
        <f>SUM(K61:K64)</f>
        <v>-130793327.64999999</v>
      </c>
      <c r="L65" s="89"/>
      <c r="M65" s="103">
        <f>SUM(M61:M64)</f>
        <v>-172212674.67000002</v>
      </c>
    </row>
    <row r="66" spans="1:16" ht="23.25" customHeight="1">
      <c r="A66" s="89" t="s">
        <v>138</v>
      </c>
      <c r="C66" s="73"/>
      <c r="D66" s="73"/>
      <c r="E66" s="73"/>
      <c r="G66" s="87">
        <f>+G59+G65</f>
        <v>174915215.98999998</v>
      </c>
      <c r="H66" s="89"/>
      <c r="I66" s="87">
        <f>+I59+I65</f>
        <v>182196371.11000001</v>
      </c>
      <c r="J66" s="89"/>
      <c r="K66" s="87">
        <f>+K59+K65</f>
        <v>172332566.43000001</v>
      </c>
      <c r="L66" s="89"/>
      <c r="M66" s="87">
        <f>+M59+M65</f>
        <v>180398941.67999995</v>
      </c>
    </row>
    <row r="67" spans="1:16" ht="23.25" customHeight="1">
      <c r="A67" s="89" t="s">
        <v>170</v>
      </c>
      <c r="C67" s="73"/>
      <c r="D67" s="73"/>
      <c r="E67" s="73"/>
      <c r="G67" s="105">
        <v>-51723965.049999997</v>
      </c>
      <c r="H67" s="92"/>
      <c r="I67" s="105">
        <v>-73042075.5</v>
      </c>
      <c r="J67" s="92"/>
      <c r="K67" s="105">
        <v>-51708473.270000003</v>
      </c>
      <c r="L67" s="92"/>
      <c r="M67" s="105">
        <v>-73042075.5</v>
      </c>
    </row>
    <row r="68" spans="1:16" ht="23.25" customHeight="1">
      <c r="A68" s="89" t="s">
        <v>137</v>
      </c>
      <c r="C68" s="73"/>
      <c r="D68" s="73"/>
      <c r="E68" s="73"/>
      <c r="G68" s="106">
        <v>4143122.35</v>
      </c>
      <c r="H68" s="89"/>
      <c r="I68" s="106">
        <v>2461823.9500000002</v>
      </c>
      <c r="J68" s="89"/>
      <c r="K68" s="88">
        <v>0</v>
      </c>
      <c r="L68" s="89"/>
      <c r="M68" s="88">
        <v>0</v>
      </c>
    </row>
    <row r="69" spans="1:16" ht="23.25" customHeight="1">
      <c r="A69" s="77" t="s">
        <v>126</v>
      </c>
      <c r="C69" s="73"/>
      <c r="D69" s="73"/>
      <c r="E69" s="73"/>
      <c r="G69" s="87">
        <f>SUM(G66:G68)</f>
        <v>127334373.28999998</v>
      </c>
      <c r="H69" s="89"/>
      <c r="I69" s="87">
        <f>SUM(I66:I68)</f>
        <v>111616119.56000002</v>
      </c>
      <c r="J69" s="89"/>
      <c r="K69" s="87">
        <f>SUM(K66:K68)</f>
        <v>120624093.16</v>
      </c>
      <c r="L69" s="89"/>
      <c r="M69" s="87">
        <f>SUM(M66:M68)</f>
        <v>107356866.17999995</v>
      </c>
    </row>
    <row r="70" spans="1:16" ht="23.25" customHeight="1">
      <c r="A70" s="77" t="s">
        <v>130</v>
      </c>
      <c r="B70" s="73"/>
      <c r="C70" s="73"/>
      <c r="D70" s="73"/>
      <c r="E70" s="73"/>
      <c r="F70" s="116" t="s">
        <v>211</v>
      </c>
      <c r="G70" s="92">
        <v>-23753294.77</v>
      </c>
      <c r="H70" s="87"/>
      <c r="I70" s="106">
        <v>-22357550.300000001</v>
      </c>
      <c r="J70" s="89"/>
      <c r="K70" s="92">
        <v>-23229812.989999998</v>
      </c>
      <c r="L70" s="87"/>
      <c r="M70" s="106">
        <v>-22003336.93</v>
      </c>
    </row>
    <row r="71" spans="1:16" ht="23.25" customHeight="1">
      <c r="A71" s="77" t="s">
        <v>191</v>
      </c>
      <c r="B71" s="73"/>
      <c r="C71" s="73"/>
      <c r="D71" s="73"/>
      <c r="E71" s="73"/>
      <c r="G71" s="90">
        <f>SUM(G69:G70)</f>
        <v>103581078.51999998</v>
      </c>
      <c r="H71" s="87"/>
      <c r="I71" s="90">
        <f>SUM(I69:I70)</f>
        <v>89258569.26000002</v>
      </c>
      <c r="J71" s="89"/>
      <c r="K71" s="90">
        <f>SUM(K69:K70)</f>
        <v>97394280.170000002</v>
      </c>
      <c r="L71" s="87"/>
      <c r="M71" s="90">
        <f>SUM(M69:M70)</f>
        <v>85353529.24999994</v>
      </c>
    </row>
    <row r="72" spans="1:16" ht="23.25" customHeight="1">
      <c r="A72" s="77" t="s">
        <v>71</v>
      </c>
      <c r="B72" s="73"/>
      <c r="C72" s="73"/>
      <c r="D72" s="73"/>
      <c r="E72" s="73"/>
      <c r="G72" s="87"/>
      <c r="H72" s="87"/>
      <c r="I72" s="87"/>
      <c r="J72" s="89"/>
      <c r="K72" s="87"/>
      <c r="L72" s="87"/>
      <c r="M72" s="87"/>
      <c r="P72" s="48"/>
    </row>
    <row r="73" spans="1:16" ht="23.25" customHeight="1">
      <c r="A73" s="77" t="s">
        <v>72</v>
      </c>
      <c r="B73" s="73"/>
      <c r="C73" s="73"/>
      <c r="E73" s="73"/>
      <c r="G73" s="87"/>
      <c r="H73" s="87"/>
      <c r="I73" s="87"/>
      <c r="J73" s="89"/>
      <c r="K73" s="87"/>
      <c r="L73" s="87"/>
      <c r="M73" s="87"/>
    </row>
    <row r="74" spans="1:16" ht="23.25" customHeight="1">
      <c r="A74" s="77" t="s">
        <v>73</v>
      </c>
      <c r="B74" s="73"/>
      <c r="C74" s="73"/>
      <c r="D74" s="73"/>
      <c r="E74" s="73"/>
      <c r="G74" s="87">
        <v>0</v>
      </c>
      <c r="H74" s="87"/>
      <c r="I74" s="108">
        <v>-792071</v>
      </c>
      <c r="J74" s="87"/>
      <c r="K74" s="87">
        <v>0</v>
      </c>
      <c r="L74" s="87"/>
      <c r="M74" s="108">
        <v>-792071</v>
      </c>
    </row>
    <row r="75" spans="1:16" ht="23.25" customHeight="1">
      <c r="A75" s="77" t="s">
        <v>74</v>
      </c>
      <c r="B75" s="73"/>
      <c r="C75" s="73"/>
      <c r="D75" s="73"/>
      <c r="E75" s="73"/>
      <c r="G75" s="88">
        <v>0</v>
      </c>
      <c r="H75" s="87"/>
      <c r="I75" s="106">
        <v>158414.20000000001</v>
      </c>
      <c r="J75" s="89"/>
      <c r="K75" s="88">
        <v>0</v>
      </c>
      <c r="L75" s="87"/>
      <c r="M75" s="106">
        <v>158414.20000000001</v>
      </c>
    </row>
    <row r="76" spans="1:16" ht="23.25" customHeight="1">
      <c r="A76" s="77" t="s">
        <v>192</v>
      </c>
      <c r="B76" s="73"/>
      <c r="C76" s="73"/>
      <c r="D76" s="73"/>
      <c r="E76" s="73"/>
      <c r="G76" s="87">
        <f>SUM(G74:G75)</f>
        <v>0</v>
      </c>
      <c r="H76" s="87"/>
      <c r="I76" s="103">
        <f>SUM(I74:I75)</f>
        <v>-633656.80000000005</v>
      </c>
      <c r="J76" s="89"/>
      <c r="K76" s="87">
        <f>SUM(K74:K75)</f>
        <v>0</v>
      </c>
      <c r="L76" s="87"/>
      <c r="M76" s="103">
        <f>SUM(M74:M75)</f>
        <v>-633656.80000000005</v>
      </c>
    </row>
    <row r="77" spans="1:16" ht="23.25" customHeight="1" thickBot="1">
      <c r="A77" s="77" t="s">
        <v>193</v>
      </c>
      <c r="B77" s="73"/>
      <c r="C77" s="73"/>
      <c r="D77" s="73"/>
      <c r="E77" s="73"/>
      <c r="G77" s="34">
        <f>+G71+G76</f>
        <v>103581078.51999998</v>
      </c>
      <c r="I77" s="34">
        <f>+I71+I76</f>
        <v>88624912.460000023</v>
      </c>
      <c r="K77" s="34">
        <f>+K71+K76</f>
        <v>97394280.170000002</v>
      </c>
      <c r="M77" s="34">
        <f>+M71+M76</f>
        <v>84719872.449999943</v>
      </c>
    </row>
    <row r="78" spans="1:16" ht="23.25" customHeight="1" thickTop="1">
      <c r="A78" s="77" t="s">
        <v>127</v>
      </c>
      <c r="B78" s="73"/>
      <c r="C78" s="73"/>
      <c r="D78" s="73"/>
      <c r="E78" s="73"/>
      <c r="G78" s="74"/>
      <c r="I78" s="49"/>
      <c r="K78" s="74"/>
      <c r="M78" s="74"/>
    </row>
    <row r="79" spans="1:16" ht="23.25" customHeight="1">
      <c r="A79" s="73"/>
      <c r="B79" s="77" t="s">
        <v>75</v>
      </c>
      <c r="C79" s="73"/>
      <c r="D79" s="73"/>
      <c r="E79" s="73"/>
      <c r="F79" s="83" t="s">
        <v>210</v>
      </c>
      <c r="G79" s="7">
        <f>G71/1108859002</f>
        <v>9.3412307906754033E-2</v>
      </c>
      <c r="H79" s="76"/>
      <c r="I79" s="7">
        <f>I71/1108857981</f>
        <v>8.0495943384475688E-2</v>
      </c>
      <c r="J79" s="89"/>
      <c r="K79" s="7">
        <f>K71/1108859002</f>
        <v>8.7832880460305809E-2</v>
      </c>
      <c r="L79" s="76"/>
      <c r="M79" s="7">
        <f>M71/1108857981</f>
        <v>7.6974266057972252E-2</v>
      </c>
    </row>
    <row r="80" spans="1:16" ht="21.6">
      <c r="A80" s="73"/>
      <c r="B80" s="73"/>
      <c r="C80" s="73"/>
      <c r="D80" s="73"/>
      <c r="E80" s="73"/>
      <c r="G80" s="6"/>
      <c r="H80" s="6"/>
      <c r="I80" s="6"/>
      <c r="K80" s="6"/>
      <c r="L80" s="6"/>
      <c r="M80" s="6"/>
    </row>
    <row r="81" spans="1:13" ht="23.25" customHeight="1">
      <c r="A81" s="77" t="s">
        <v>30</v>
      </c>
      <c r="B81" s="73"/>
      <c r="C81" s="73"/>
      <c r="D81" s="73"/>
      <c r="E81" s="73"/>
      <c r="F81" s="73"/>
      <c r="G81" s="74"/>
      <c r="K81" s="74"/>
    </row>
    <row r="82" spans="1:13" ht="23.25" customHeight="1">
      <c r="A82" s="77"/>
      <c r="B82" s="73"/>
      <c r="C82" s="73"/>
      <c r="D82" s="73"/>
      <c r="E82" s="73"/>
      <c r="F82" s="73"/>
      <c r="G82" s="74"/>
      <c r="K82" s="74"/>
    </row>
    <row r="83" spans="1:13" ht="23.25" customHeight="1">
      <c r="A83" s="77"/>
      <c r="B83" s="73"/>
      <c r="C83" s="73"/>
      <c r="D83" s="73"/>
      <c r="E83" s="73"/>
      <c r="F83" s="73"/>
      <c r="G83" s="74"/>
      <c r="K83" s="74"/>
    </row>
    <row r="84" spans="1:13" s="8" customFormat="1" ht="23.25" customHeight="1">
      <c r="A84" s="23"/>
      <c r="E84" s="8" t="s">
        <v>31</v>
      </c>
      <c r="G84" s="75"/>
      <c r="H84" s="75"/>
      <c r="I84" s="75"/>
      <c r="J84" s="75"/>
      <c r="K84" s="75"/>
      <c r="L84" s="75"/>
      <c r="M84" s="75"/>
    </row>
    <row r="85" spans="1:13" s="8" customFormat="1" ht="23.25" customHeight="1">
      <c r="A85" s="23"/>
      <c r="E85" s="8" t="s">
        <v>128</v>
      </c>
      <c r="G85" s="75"/>
      <c r="H85" s="75"/>
      <c r="I85" s="75"/>
      <c r="J85" s="75"/>
      <c r="K85" s="75"/>
      <c r="L85" s="75"/>
      <c r="M85" s="75"/>
    </row>
  </sheetData>
  <mergeCells count="8">
    <mergeCell ref="A45:M45"/>
    <mergeCell ref="A46:M46"/>
    <mergeCell ref="A47:M47"/>
    <mergeCell ref="A3:M3"/>
    <mergeCell ref="A1:M1"/>
    <mergeCell ref="A2:M2"/>
    <mergeCell ref="A4:M4"/>
    <mergeCell ref="A44:M44"/>
  </mergeCells>
  <pageMargins left="0.62" right="0.19685039370078741" top="0.54" bottom="0.31" header="0.27559055118110237" footer="0.19685039370078741"/>
  <pageSetup paperSize="9" scale="75" orientation="portrait" r:id="rId1"/>
  <headerFooter alignWithMargins="0"/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3"/>
  <sheetViews>
    <sheetView view="pageBreakPreview" topLeftCell="A40" zoomScale="80" zoomScaleNormal="80" zoomScaleSheetLayoutView="80" workbookViewId="0">
      <selection activeCell="U55" sqref="U55"/>
    </sheetView>
  </sheetViews>
  <sheetFormatPr defaultColWidth="9.33203125" defaultRowHeight="25.5" customHeight="1"/>
  <cols>
    <col min="1" max="4" width="6.33203125" style="1" customWidth="1"/>
    <col min="5" max="5" width="26.44140625" style="1" customWidth="1"/>
    <col min="6" max="6" width="13.33203125" style="1" customWidth="1"/>
    <col min="7" max="7" width="17.44140625" style="4" customWidth="1"/>
    <col min="8" max="8" width="1.33203125" style="4" customWidth="1"/>
    <col min="9" max="9" width="17.44140625" style="4" customWidth="1"/>
    <col min="10" max="10" width="1.33203125" style="4" customWidth="1"/>
    <col min="11" max="11" width="17.44140625" style="4" customWidth="1"/>
    <col min="12" max="12" width="1.33203125" style="4" customWidth="1"/>
    <col min="13" max="13" width="17.44140625" style="4" customWidth="1"/>
    <col min="14" max="14" width="1.33203125" style="4" customWidth="1"/>
    <col min="15" max="15" width="17.44140625" style="4" customWidth="1"/>
    <col min="16" max="16" width="1.44140625" style="4" customWidth="1"/>
    <col min="17" max="17" width="17.44140625" style="4" customWidth="1"/>
    <col min="18" max="18" width="2.44140625" style="1" customWidth="1"/>
    <col min="19" max="19" width="14.6640625" style="1" bestFit="1" customWidth="1"/>
    <col min="20" max="16384" width="9.33203125" style="1"/>
  </cols>
  <sheetData>
    <row r="1" spans="1:17" ht="22.5" customHeight="1">
      <c r="A1" s="122" t="s">
        <v>146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ht="22.5" customHeight="1">
      <c r="A2" s="122" t="s">
        <v>76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s="50" customFormat="1" ht="22.5" customHeight="1">
      <c r="A3" s="125" t="s">
        <v>205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s="50" customFormat="1" ht="22.5" customHeight="1">
      <c r="A4" s="125" t="s">
        <v>190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21" customHeight="1">
      <c r="A5" s="99"/>
      <c r="B5" s="99"/>
      <c r="C5" s="99"/>
      <c r="D5" s="99"/>
      <c r="E5" s="99"/>
      <c r="F5" s="99"/>
      <c r="G5" s="51"/>
      <c r="H5" s="51"/>
      <c r="I5" s="51"/>
      <c r="J5" s="51"/>
      <c r="K5" s="51"/>
      <c r="L5" s="51"/>
      <c r="M5" s="51"/>
      <c r="N5" s="51"/>
      <c r="O5" s="51"/>
      <c r="P5" s="51"/>
      <c r="Q5" s="31" t="s">
        <v>10</v>
      </c>
    </row>
    <row r="6" spans="1:17" ht="19.5" customHeight="1">
      <c r="A6" s="99"/>
      <c r="B6" s="99"/>
      <c r="C6" s="99"/>
      <c r="D6" s="99"/>
      <c r="E6" s="99"/>
      <c r="F6" s="99"/>
      <c r="G6" s="123" t="s">
        <v>143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7" ht="22.5" customHeight="1">
      <c r="A7" s="52"/>
      <c r="B7" s="52"/>
      <c r="C7" s="52"/>
      <c r="D7" s="52"/>
      <c r="E7" s="52"/>
      <c r="F7" s="78" t="s">
        <v>12</v>
      </c>
      <c r="G7" s="53" t="s">
        <v>81</v>
      </c>
      <c r="H7" s="54"/>
      <c r="I7" s="53" t="s">
        <v>78</v>
      </c>
      <c r="J7" s="53"/>
      <c r="K7" s="53" t="s">
        <v>79</v>
      </c>
      <c r="L7" s="54"/>
      <c r="M7" s="124" t="s">
        <v>84</v>
      </c>
      <c r="N7" s="124"/>
      <c r="O7" s="124"/>
      <c r="P7" s="53"/>
      <c r="Q7" s="53" t="s">
        <v>86</v>
      </c>
    </row>
    <row r="8" spans="1:17" ht="22.5" customHeight="1">
      <c r="A8" s="52"/>
      <c r="B8" s="52"/>
      <c r="C8" s="52"/>
      <c r="D8" s="52"/>
      <c r="E8" s="52"/>
      <c r="F8" s="52"/>
      <c r="G8" s="51" t="s">
        <v>80</v>
      </c>
      <c r="H8" s="55"/>
      <c r="I8" s="51" t="s">
        <v>77</v>
      </c>
      <c r="J8" s="51"/>
      <c r="K8" s="51" t="s">
        <v>83</v>
      </c>
      <c r="L8" s="55"/>
      <c r="M8" s="51" t="s">
        <v>85</v>
      </c>
      <c r="N8" s="51"/>
      <c r="O8" s="51" t="s">
        <v>56</v>
      </c>
      <c r="P8" s="51"/>
      <c r="Q8" s="51" t="s">
        <v>87</v>
      </c>
    </row>
    <row r="9" spans="1:17" ht="22.5" customHeight="1">
      <c r="A9" s="35"/>
      <c r="B9" s="35"/>
      <c r="C9" s="35"/>
      <c r="D9" s="35"/>
      <c r="E9" s="35"/>
      <c r="F9" s="78"/>
      <c r="G9" s="56" t="s">
        <v>77</v>
      </c>
      <c r="H9" s="57"/>
      <c r="I9" s="56"/>
      <c r="J9" s="56"/>
      <c r="K9" s="56" t="s">
        <v>82</v>
      </c>
      <c r="L9" s="58"/>
      <c r="M9" s="56"/>
      <c r="N9" s="58"/>
      <c r="O9" s="56"/>
      <c r="P9" s="58"/>
      <c r="Q9" s="58"/>
    </row>
    <row r="10" spans="1:17" ht="23.25" customHeight="1">
      <c r="A10" s="35" t="s">
        <v>171</v>
      </c>
      <c r="D10" s="35"/>
      <c r="E10" s="35"/>
      <c r="G10" s="4">
        <v>1108857244</v>
      </c>
      <c r="I10" s="4">
        <v>279957364.10000002</v>
      </c>
      <c r="K10" s="4">
        <v>42752220</v>
      </c>
      <c r="M10" s="4">
        <v>45295868.999999993</v>
      </c>
      <c r="O10" s="4">
        <v>272764244.20999986</v>
      </c>
      <c r="P10" s="31"/>
      <c r="Q10" s="31">
        <f t="shared" ref="Q10:Q19" si="0">SUM(G10:O10)</f>
        <v>1749626941.3099997</v>
      </c>
    </row>
    <row r="11" spans="1:17" ht="23.25" customHeight="1">
      <c r="A11" s="35" t="s">
        <v>172</v>
      </c>
      <c r="F11" s="80"/>
      <c r="G11" s="4">
        <v>1758</v>
      </c>
      <c r="I11" s="4">
        <v>0</v>
      </c>
      <c r="K11" s="4">
        <v>0</v>
      </c>
      <c r="M11" s="4">
        <v>0</v>
      </c>
      <c r="O11" s="4">
        <v>0</v>
      </c>
      <c r="Q11" s="4">
        <f t="shared" ref="Q11:Q16" si="1">SUM(G11:O11)</f>
        <v>1758</v>
      </c>
    </row>
    <row r="12" spans="1:17" ht="23.25" customHeight="1">
      <c r="A12" s="35" t="s">
        <v>53</v>
      </c>
      <c r="F12" s="80"/>
      <c r="G12" s="72">
        <v>0</v>
      </c>
      <c r="I12" s="72">
        <v>1494.3000000119209</v>
      </c>
      <c r="K12" s="72">
        <v>0</v>
      </c>
      <c r="M12" s="72">
        <v>0</v>
      </c>
      <c r="O12" s="72">
        <v>0</v>
      </c>
      <c r="Q12" s="72">
        <f t="shared" si="1"/>
        <v>1494.3000000119209</v>
      </c>
    </row>
    <row r="13" spans="1:17" ht="23.25" customHeight="1">
      <c r="A13" s="35" t="s">
        <v>154</v>
      </c>
      <c r="G13" s="72">
        <v>0</v>
      </c>
      <c r="H13" s="72"/>
      <c r="I13" s="72">
        <v>0</v>
      </c>
      <c r="J13" s="72"/>
      <c r="K13" s="72">
        <v>0</v>
      </c>
      <c r="L13" s="72"/>
      <c r="M13" s="109">
        <v>4267676.46</v>
      </c>
      <c r="N13" s="71"/>
      <c r="O13" s="92">
        <f>-M13</f>
        <v>-4267676.46</v>
      </c>
      <c r="P13" s="72"/>
      <c r="Q13" s="72">
        <f t="shared" si="1"/>
        <v>0</v>
      </c>
    </row>
    <row r="14" spans="1:17" ht="23.25" customHeight="1">
      <c r="A14" s="35" t="s">
        <v>175</v>
      </c>
      <c r="F14" s="80" t="s">
        <v>180</v>
      </c>
      <c r="G14" s="4">
        <v>0</v>
      </c>
      <c r="I14" s="4">
        <v>0</v>
      </c>
      <c r="K14" s="4">
        <v>0</v>
      </c>
      <c r="M14" s="4">
        <v>0</v>
      </c>
      <c r="N14" s="1"/>
      <c r="O14" s="4">
        <v>-110835890.2</v>
      </c>
      <c r="Q14" s="4">
        <f t="shared" ref="Q14" si="2">SUM(G14:O14)</f>
        <v>-110835890.2</v>
      </c>
    </row>
    <row r="15" spans="1:17" ht="23.25" customHeight="1">
      <c r="A15" s="35" t="s">
        <v>193</v>
      </c>
      <c r="G15" s="5">
        <v>0</v>
      </c>
      <c r="H15" s="5"/>
      <c r="I15" s="5">
        <v>0</v>
      </c>
      <c r="J15" s="5"/>
      <c r="K15" s="5">
        <v>0</v>
      </c>
      <c r="M15" s="5">
        <v>0</v>
      </c>
      <c r="O15" s="4">
        <f>งบกำไร!I71</f>
        <v>89258569.26000002</v>
      </c>
      <c r="Q15" s="4">
        <f t="shared" si="1"/>
        <v>89258569.26000002</v>
      </c>
    </row>
    <row r="16" spans="1:17" ht="23.25" customHeight="1">
      <c r="A16" s="35" t="s">
        <v>142</v>
      </c>
      <c r="G16" s="95">
        <v>0</v>
      </c>
      <c r="H16" s="5"/>
      <c r="I16" s="95">
        <v>0</v>
      </c>
      <c r="J16" s="5"/>
      <c r="K16" s="95">
        <v>0</v>
      </c>
      <c r="M16" s="95">
        <v>0</v>
      </c>
      <c r="O16" s="84">
        <f>งบกำไร!I76</f>
        <v>-633656.80000000005</v>
      </c>
      <c r="Q16" s="84">
        <f t="shared" si="1"/>
        <v>-633656.80000000005</v>
      </c>
    </row>
    <row r="17" spans="1:25" ht="23.25" customHeight="1">
      <c r="A17" s="35" t="s">
        <v>206</v>
      </c>
      <c r="D17" s="35"/>
      <c r="E17" s="35"/>
      <c r="G17" s="4">
        <f>SUM(G10:G16)</f>
        <v>1108859002</v>
      </c>
      <c r="I17" s="4">
        <f>SUM(I10:I16)</f>
        <v>279958858.40000004</v>
      </c>
      <c r="K17" s="4">
        <f>SUM(K10:K16)</f>
        <v>42752220</v>
      </c>
      <c r="M17" s="4">
        <f>SUM(M10:M16)</f>
        <v>49563545.459999993</v>
      </c>
      <c r="O17" s="4">
        <f>SUM(O10:O16)</f>
        <v>246285590.0099999</v>
      </c>
      <c r="P17" s="31"/>
      <c r="Q17" s="31">
        <f>SUM(G17:O17)</f>
        <v>1727419215.8700001</v>
      </c>
    </row>
    <row r="18" spans="1:25" ht="23.25" customHeight="1">
      <c r="A18" s="35" t="s">
        <v>89</v>
      </c>
      <c r="D18" s="35"/>
      <c r="E18" s="35"/>
      <c r="G18" s="74">
        <v>0</v>
      </c>
      <c r="H18" s="9"/>
      <c r="I18" s="74">
        <v>0</v>
      </c>
      <c r="J18" s="9"/>
      <c r="K18" s="74">
        <v>0</v>
      </c>
      <c r="L18" s="9"/>
      <c r="M18" s="1">
        <f>9189941.93-M13</f>
        <v>4922265.47</v>
      </c>
      <c r="N18" s="1"/>
      <c r="O18" s="2">
        <f>-M18</f>
        <v>-4922265.47</v>
      </c>
      <c r="P18" s="31"/>
      <c r="Q18" s="31">
        <f t="shared" si="0"/>
        <v>0</v>
      </c>
    </row>
    <row r="19" spans="1:25" ht="23.25" customHeight="1">
      <c r="A19" s="35" t="s">
        <v>193</v>
      </c>
      <c r="D19" s="35"/>
      <c r="E19" s="35"/>
      <c r="G19" s="81">
        <v>0</v>
      </c>
      <c r="H19" s="59"/>
      <c r="I19" s="81">
        <v>0</v>
      </c>
      <c r="J19" s="59"/>
      <c r="K19" s="81">
        <v>0</v>
      </c>
      <c r="L19" s="59"/>
      <c r="M19" s="81">
        <v>0</v>
      </c>
      <c r="N19" s="59"/>
      <c r="O19" s="102">
        <f>194013396.45-O15</f>
        <v>104754827.18999997</v>
      </c>
      <c r="P19" s="60"/>
      <c r="Q19" s="57">
        <f t="shared" si="0"/>
        <v>104754827.18999997</v>
      </c>
    </row>
    <row r="20" spans="1:25" ht="23.25" customHeight="1" thickBot="1">
      <c r="A20" s="35" t="s">
        <v>183</v>
      </c>
      <c r="D20" s="35"/>
      <c r="E20" s="35"/>
      <c r="G20" s="61">
        <f>SUM(G17:G19)</f>
        <v>1108859002</v>
      </c>
      <c r="H20" s="31"/>
      <c r="I20" s="61">
        <f>SUM(I17:I19)</f>
        <v>279958858.40000004</v>
      </c>
      <c r="J20" s="31"/>
      <c r="K20" s="61">
        <f>SUM(K17:K19)</f>
        <v>42752220</v>
      </c>
      <c r="L20" s="31"/>
      <c r="M20" s="61">
        <f>SUM(M17:M19)</f>
        <v>54485810.929999992</v>
      </c>
      <c r="N20" s="31"/>
      <c r="O20" s="61">
        <f>SUM(O17:O19)</f>
        <v>346118151.7299999</v>
      </c>
      <c r="P20" s="31"/>
      <c r="Q20" s="61">
        <f>SUM(G20:O20)</f>
        <v>1832174043.0599999</v>
      </c>
    </row>
    <row r="21" spans="1:25" ht="22.2" thickTop="1">
      <c r="A21" s="35"/>
      <c r="D21" s="35"/>
      <c r="E21" s="35"/>
      <c r="G21" s="31"/>
      <c r="H21" s="31"/>
      <c r="I21" s="31"/>
      <c r="J21" s="31"/>
      <c r="K21" s="62"/>
      <c r="L21" s="31"/>
      <c r="M21" s="31"/>
      <c r="N21" s="31"/>
      <c r="O21" s="31"/>
      <c r="P21" s="31"/>
      <c r="Q21" s="31"/>
    </row>
    <row r="22" spans="1:25" ht="23.25" customHeight="1">
      <c r="A22" s="35" t="s">
        <v>194</v>
      </c>
      <c r="G22" s="4">
        <v>1108859002</v>
      </c>
      <c r="I22" s="4">
        <v>279958858.40000004</v>
      </c>
      <c r="K22" s="4">
        <v>42752220</v>
      </c>
      <c r="M22" s="4">
        <v>54485810.929999992</v>
      </c>
      <c r="O22" s="4">
        <v>346118151.72999984</v>
      </c>
      <c r="Q22" s="4">
        <f t="shared" ref="Q22:Q26" si="3">SUM(G22:O22)</f>
        <v>1832174043.0599999</v>
      </c>
    </row>
    <row r="23" spans="1:25" ht="23.25" customHeight="1">
      <c r="A23" s="35" t="s">
        <v>154</v>
      </c>
      <c r="G23" s="72">
        <v>0</v>
      </c>
      <c r="H23" s="72"/>
      <c r="I23" s="72">
        <v>0</v>
      </c>
      <c r="J23" s="72"/>
      <c r="K23" s="72">
        <v>0</v>
      </c>
      <c r="L23" s="72"/>
      <c r="M23" s="109">
        <v>4869714.01</v>
      </c>
      <c r="N23" s="109"/>
      <c r="O23" s="108">
        <f>-M23</f>
        <v>-4869714.01</v>
      </c>
      <c r="P23" s="72"/>
      <c r="Q23" s="72">
        <f t="shared" si="3"/>
        <v>0</v>
      </c>
    </row>
    <row r="24" spans="1:25" ht="23.25" customHeight="1">
      <c r="A24" s="35" t="s">
        <v>175</v>
      </c>
      <c r="G24" s="72">
        <v>0</v>
      </c>
      <c r="H24" s="72"/>
      <c r="I24" s="72">
        <v>0</v>
      </c>
      <c r="J24" s="72"/>
      <c r="K24" s="72">
        <v>0</v>
      </c>
      <c r="L24" s="72"/>
      <c r="M24" s="1">
        <v>0</v>
      </c>
      <c r="N24" s="1"/>
      <c r="O24" s="108">
        <v>-88704096.159999996</v>
      </c>
      <c r="P24" s="72"/>
      <c r="Q24" s="72">
        <f t="shared" si="3"/>
        <v>-88704096.159999996</v>
      </c>
    </row>
    <row r="25" spans="1:25" ht="23.25" customHeight="1">
      <c r="A25" s="35" t="s">
        <v>193</v>
      </c>
      <c r="G25" s="5">
        <v>0</v>
      </c>
      <c r="H25" s="5"/>
      <c r="I25" s="5">
        <v>0</v>
      </c>
      <c r="J25" s="5"/>
      <c r="K25" s="5">
        <v>0</v>
      </c>
      <c r="M25" s="5">
        <v>0</v>
      </c>
      <c r="O25" s="4">
        <f>งบกำไร!G71</f>
        <v>103581078.51999998</v>
      </c>
      <c r="Q25" s="4">
        <f t="shared" si="3"/>
        <v>103581078.51999998</v>
      </c>
    </row>
    <row r="26" spans="1:25" ht="23.25" customHeight="1" thickBot="1">
      <c r="A26" s="35" t="s">
        <v>207</v>
      </c>
      <c r="G26" s="85">
        <f>SUM(G22:G25)</f>
        <v>1108859002</v>
      </c>
      <c r="I26" s="85">
        <f>SUM(I22:I25)</f>
        <v>279958858.40000004</v>
      </c>
      <c r="K26" s="85">
        <f>SUM(K22:K25)</f>
        <v>42752220</v>
      </c>
      <c r="M26" s="85">
        <f>SUM(M22:M25)</f>
        <v>59355524.93999999</v>
      </c>
      <c r="O26" s="85">
        <f>SUM(O22:O25)</f>
        <v>356125420.0799998</v>
      </c>
      <c r="Q26" s="61">
        <f t="shared" si="3"/>
        <v>1847051025.4200001</v>
      </c>
    </row>
    <row r="27" spans="1:25" ht="22.2" thickTop="1">
      <c r="A27" s="35"/>
    </row>
    <row r="28" spans="1:25" ht="19.5" customHeight="1">
      <c r="A28" s="77" t="s">
        <v>30</v>
      </c>
      <c r="I28" s="51"/>
      <c r="J28" s="51"/>
      <c r="K28" s="51"/>
      <c r="L28" s="51"/>
      <c r="M28" s="51"/>
      <c r="N28" s="51"/>
      <c r="O28" s="51"/>
      <c r="P28" s="51"/>
      <c r="Q28" s="51"/>
      <c r="R28" s="99"/>
      <c r="S28" s="99"/>
      <c r="T28" s="99"/>
      <c r="U28" s="99"/>
      <c r="V28" s="99"/>
      <c r="W28" s="99"/>
      <c r="X28" s="99"/>
      <c r="Y28" s="99"/>
    </row>
    <row r="29" spans="1:25" ht="21.6">
      <c r="A29" s="77"/>
    </row>
    <row r="30" spans="1:25" ht="21.75" customHeight="1">
      <c r="F30" s="8" t="s">
        <v>31</v>
      </c>
      <c r="G30" s="8"/>
      <c r="H30" s="8"/>
      <c r="I30" s="8"/>
    </row>
    <row r="31" spans="1:25" ht="21.6">
      <c r="F31" s="8" t="s">
        <v>128</v>
      </c>
      <c r="G31" s="8"/>
      <c r="H31" s="8"/>
      <c r="I31" s="8"/>
    </row>
    <row r="32" spans="1:25" ht="21.75" customHeight="1">
      <c r="A32" s="122" t="s">
        <v>146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</row>
    <row r="33" spans="1:17" ht="21.75" customHeight="1">
      <c r="A33" s="122" t="s">
        <v>76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</row>
    <row r="34" spans="1:17" s="50" customFormat="1" ht="22.5" customHeight="1">
      <c r="A34" s="125" t="s">
        <v>205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</row>
    <row r="35" spans="1:17" s="50" customFormat="1" ht="22.5" customHeight="1">
      <c r="A35" s="125" t="s">
        <v>190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</row>
    <row r="36" spans="1:17" ht="21.75" customHeight="1">
      <c r="A36" s="104"/>
      <c r="B36" s="104"/>
      <c r="C36" s="104"/>
      <c r="E36" s="104"/>
      <c r="F36" s="104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31" t="s">
        <v>10</v>
      </c>
    </row>
    <row r="37" spans="1:17" ht="21.75" customHeight="1">
      <c r="A37" s="104"/>
      <c r="B37" s="104"/>
      <c r="C37" s="104"/>
      <c r="D37" s="104"/>
      <c r="E37" s="104"/>
      <c r="F37" s="104"/>
      <c r="G37" s="123" t="s">
        <v>11</v>
      </c>
      <c r="H37" s="123"/>
      <c r="I37" s="123"/>
      <c r="J37" s="123"/>
      <c r="K37" s="123"/>
      <c r="L37" s="123"/>
      <c r="M37" s="123"/>
      <c r="N37" s="123"/>
      <c r="O37" s="123"/>
      <c r="P37" s="123"/>
      <c r="Q37" s="123"/>
    </row>
    <row r="38" spans="1:17" ht="22.5" customHeight="1">
      <c r="A38" s="52"/>
      <c r="B38" s="52"/>
      <c r="C38" s="52"/>
      <c r="D38" s="52"/>
      <c r="E38" s="52"/>
      <c r="F38" s="78" t="s">
        <v>12</v>
      </c>
      <c r="G38" s="53" t="s">
        <v>81</v>
      </c>
      <c r="H38" s="54"/>
      <c r="I38" s="53" t="s">
        <v>78</v>
      </c>
      <c r="J38" s="53"/>
      <c r="K38" s="53" t="s">
        <v>79</v>
      </c>
      <c r="L38" s="54"/>
      <c r="M38" s="124" t="s">
        <v>84</v>
      </c>
      <c r="N38" s="124"/>
      <c r="O38" s="124"/>
      <c r="P38" s="53"/>
      <c r="Q38" s="53" t="s">
        <v>86</v>
      </c>
    </row>
    <row r="39" spans="1:17" ht="22.5" customHeight="1">
      <c r="A39" s="52"/>
      <c r="B39" s="52"/>
      <c r="C39" s="52"/>
      <c r="D39" s="52"/>
      <c r="E39" s="52"/>
      <c r="F39" s="52"/>
      <c r="G39" s="51" t="s">
        <v>80</v>
      </c>
      <c r="H39" s="55"/>
      <c r="I39" s="51" t="s">
        <v>77</v>
      </c>
      <c r="J39" s="51"/>
      <c r="K39" s="51" t="s">
        <v>83</v>
      </c>
      <c r="L39" s="55"/>
      <c r="M39" s="51" t="s">
        <v>85</v>
      </c>
      <c r="N39" s="51"/>
      <c r="O39" s="51" t="s">
        <v>56</v>
      </c>
      <c r="P39" s="51"/>
      <c r="Q39" s="51" t="s">
        <v>87</v>
      </c>
    </row>
    <row r="40" spans="1:17" ht="22.5" customHeight="1">
      <c r="A40" s="35"/>
      <c r="B40" s="35"/>
      <c r="C40" s="35"/>
      <c r="D40" s="35"/>
      <c r="E40" s="35"/>
      <c r="F40" s="78"/>
      <c r="G40" s="56" t="s">
        <v>77</v>
      </c>
      <c r="H40" s="57"/>
      <c r="I40" s="56"/>
      <c r="J40" s="56"/>
      <c r="K40" s="56" t="s">
        <v>82</v>
      </c>
      <c r="L40" s="58"/>
      <c r="M40" s="56"/>
      <c r="N40" s="58"/>
      <c r="O40" s="56"/>
      <c r="P40" s="58"/>
      <c r="Q40" s="58"/>
    </row>
    <row r="41" spans="1:17" ht="22.5" customHeight="1">
      <c r="A41" s="35" t="s">
        <v>171</v>
      </c>
      <c r="B41" s="35"/>
      <c r="C41" s="35"/>
      <c r="D41" s="35"/>
      <c r="E41" s="35"/>
      <c r="F41" s="78"/>
      <c r="G41" s="4">
        <v>1108857244</v>
      </c>
      <c r="I41" s="4">
        <v>279957364.10000002</v>
      </c>
      <c r="K41" s="4">
        <v>42752220</v>
      </c>
      <c r="M41" s="4">
        <v>45295868.999999993</v>
      </c>
      <c r="O41" s="4">
        <v>246067042.34</v>
      </c>
      <c r="P41" s="70"/>
      <c r="Q41" s="31">
        <f>SUM(G41:O41)</f>
        <v>1722929739.4399998</v>
      </c>
    </row>
    <row r="42" spans="1:17" ht="23.25" customHeight="1">
      <c r="A42" s="35" t="s">
        <v>172</v>
      </c>
      <c r="F42" s="80"/>
      <c r="G42" s="4">
        <v>1758</v>
      </c>
      <c r="I42" s="4">
        <v>0</v>
      </c>
      <c r="K42" s="4">
        <v>0</v>
      </c>
      <c r="M42" s="4">
        <v>0</v>
      </c>
      <c r="O42" s="4">
        <v>0</v>
      </c>
      <c r="Q42" s="4">
        <f t="shared" ref="Q42:Q47" si="4">SUM(G42:O42)</f>
        <v>1758</v>
      </c>
    </row>
    <row r="43" spans="1:17" ht="23.25" customHeight="1">
      <c r="A43" s="35" t="s">
        <v>53</v>
      </c>
      <c r="F43" s="80"/>
      <c r="G43" s="72">
        <v>0</v>
      </c>
      <c r="I43" s="72">
        <v>1494.3000000119209</v>
      </c>
      <c r="K43" s="72">
        <v>0</v>
      </c>
      <c r="M43" s="72">
        <v>0</v>
      </c>
      <c r="O43" s="72">
        <v>0</v>
      </c>
      <c r="Q43" s="4">
        <f t="shared" si="4"/>
        <v>1494.3000000119209</v>
      </c>
    </row>
    <row r="44" spans="1:17" ht="23.25" customHeight="1">
      <c r="A44" s="35" t="s">
        <v>89</v>
      </c>
      <c r="G44" s="4">
        <v>0</v>
      </c>
      <c r="I44" s="4">
        <v>0</v>
      </c>
      <c r="K44" s="4">
        <v>0</v>
      </c>
      <c r="M44" s="1">
        <v>4267676.46</v>
      </c>
      <c r="N44" s="1"/>
      <c r="O44" s="4">
        <f>-M44</f>
        <v>-4267676.46</v>
      </c>
      <c r="Q44" s="4">
        <f t="shared" si="4"/>
        <v>0</v>
      </c>
    </row>
    <row r="45" spans="1:17" ht="23.25" customHeight="1">
      <c r="A45" s="35" t="s">
        <v>175</v>
      </c>
      <c r="F45" s="80" t="s">
        <v>180</v>
      </c>
      <c r="G45" s="4">
        <v>0</v>
      </c>
      <c r="I45" s="4">
        <v>0</v>
      </c>
      <c r="K45" s="4">
        <v>0</v>
      </c>
      <c r="M45" s="4">
        <v>0</v>
      </c>
      <c r="N45" s="1"/>
      <c r="O45" s="4">
        <v>-110835890.2</v>
      </c>
      <c r="Q45" s="4">
        <f t="shared" ref="Q45" si="5">SUM(G45:O45)</f>
        <v>-110835890.2</v>
      </c>
    </row>
    <row r="46" spans="1:17" ht="23.25" customHeight="1">
      <c r="A46" s="35" t="s">
        <v>193</v>
      </c>
      <c r="G46" s="5">
        <v>0</v>
      </c>
      <c r="H46" s="5"/>
      <c r="I46" s="5">
        <v>0</v>
      </c>
      <c r="J46" s="5"/>
      <c r="K46" s="5">
        <v>0</v>
      </c>
      <c r="M46" s="5">
        <v>0</v>
      </c>
      <c r="O46" s="4">
        <f>งบกำไร!M71</f>
        <v>85353529.24999994</v>
      </c>
      <c r="Q46" s="4">
        <f t="shared" si="4"/>
        <v>85353529.24999994</v>
      </c>
    </row>
    <row r="47" spans="1:17" ht="23.25" customHeight="1">
      <c r="A47" s="35" t="s">
        <v>142</v>
      </c>
      <c r="G47" s="95">
        <v>0</v>
      </c>
      <c r="H47" s="5"/>
      <c r="I47" s="95">
        <v>0</v>
      </c>
      <c r="J47" s="5"/>
      <c r="K47" s="95">
        <v>0</v>
      </c>
      <c r="M47" s="95">
        <v>0</v>
      </c>
      <c r="O47" s="84">
        <f>งบกำไร!M76</f>
        <v>-633656.80000000005</v>
      </c>
      <c r="Q47" s="84">
        <f t="shared" si="4"/>
        <v>-633656.80000000005</v>
      </c>
    </row>
    <row r="48" spans="1:17" ht="23.25" customHeight="1">
      <c r="A48" s="35" t="s">
        <v>206</v>
      </c>
      <c r="G48" s="4">
        <f>SUM(G41:G47)</f>
        <v>1108859002</v>
      </c>
      <c r="I48" s="4">
        <f>SUM(I41:I47)</f>
        <v>279958858.40000004</v>
      </c>
      <c r="K48" s="4">
        <f>SUM(K41:K47)</f>
        <v>42752220</v>
      </c>
      <c r="M48" s="4">
        <f>SUM(M41:M47)</f>
        <v>49563545.459999993</v>
      </c>
      <c r="O48" s="4">
        <f>SUM(O41:O47)</f>
        <v>215683348.12999994</v>
      </c>
      <c r="P48" s="31"/>
      <c r="Q48" s="31">
        <f>SUM(G48:O48)</f>
        <v>1696816973.99</v>
      </c>
    </row>
    <row r="49" spans="1:17" ht="23.25" customHeight="1">
      <c r="A49" s="35" t="s">
        <v>89</v>
      </c>
      <c r="D49" s="35"/>
      <c r="E49" s="35"/>
      <c r="G49" s="74">
        <v>0</v>
      </c>
      <c r="H49" s="9"/>
      <c r="I49" s="74">
        <v>0</v>
      </c>
      <c r="J49" s="9"/>
      <c r="K49" s="74">
        <v>0</v>
      </c>
      <c r="L49" s="9"/>
      <c r="M49" s="1">
        <f>9189941.93-M44</f>
        <v>4922265.47</v>
      </c>
      <c r="N49" s="1"/>
      <c r="O49" s="74">
        <f>-M49</f>
        <v>-4922265.47</v>
      </c>
      <c r="P49" s="31"/>
      <c r="Q49" s="31">
        <f>SUM(G49:O49)</f>
        <v>0</v>
      </c>
    </row>
    <row r="50" spans="1:17" ht="23.25" customHeight="1">
      <c r="A50" s="35" t="s">
        <v>193</v>
      </c>
      <c r="D50" s="35"/>
      <c r="E50" s="35"/>
      <c r="G50" s="81">
        <v>0</v>
      </c>
      <c r="H50" s="59"/>
      <c r="I50" s="81">
        <v>0</v>
      </c>
      <c r="J50" s="59"/>
      <c r="K50" s="81">
        <v>0</v>
      </c>
      <c r="L50" s="59"/>
      <c r="M50" s="81">
        <v>0</v>
      </c>
      <c r="N50" s="59"/>
      <c r="O50" s="73">
        <f>183798838.53-O46</f>
        <v>98445309.280000061</v>
      </c>
      <c r="P50" s="60"/>
      <c r="Q50" s="57">
        <f>SUM(G50:O50)</f>
        <v>98445309.280000061</v>
      </c>
    </row>
    <row r="51" spans="1:17" ht="23.25" customHeight="1" thickBot="1">
      <c r="A51" s="35" t="s">
        <v>183</v>
      </c>
      <c r="D51" s="35"/>
      <c r="E51" s="35"/>
      <c r="G51" s="61">
        <f>SUM(G48:G50)</f>
        <v>1108859002</v>
      </c>
      <c r="H51" s="31"/>
      <c r="I51" s="61">
        <f>SUM(I48:I50)</f>
        <v>279958858.40000004</v>
      </c>
      <c r="J51" s="31"/>
      <c r="K51" s="61">
        <f>SUM(K48:K50)</f>
        <v>42752220</v>
      </c>
      <c r="L51" s="31"/>
      <c r="M51" s="61">
        <f>SUM(M48:M50)</f>
        <v>54485810.929999992</v>
      </c>
      <c r="N51" s="31"/>
      <c r="O51" s="61">
        <f>SUM(O48:O50)</f>
        <v>309206391.94</v>
      </c>
      <c r="P51" s="31"/>
      <c r="Q51" s="61">
        <f>SUM(Q48:Q50)</f>
        <v>1795262283.27</v>
      </c>
    </row>
    <row r="52" spans="1:17" ht="22.2" thickTop="1">
      <c r="A52" s="35"/>
      <c r="G52" s="31"/>
      <c r="H52" s="31"/>
      <c r="I52" s="31"/>
      <c r="J52" s="31"/>
      <c r="K52" s="62"/>
      <c r="L52" s="31"/>
      <c r="M52" s="31"/>
      <c r="N52" s="31"/>
      <c r="O52" s="31"/>
      <c r="P52" s="31"/>
      <c r="Q52" s="31"/>
    </row>
    <row r="53" spans="1:17" ht="23.25" customHeight="1">
      <c r="A53" s="35" t="s">
        <v>194</v>
      </c>
      <c r="G53" s="4">
        <v>1108859002</v>
      </c>
      <c r="I53" s="4">
        <v>279958858.40000004</v>
      </c>
      <c r="K53" s="4">
        <v>42752220</v>
      </c>
      <c r="M53" s="4">
        <v>54485810.929999992</v>
      </c>
      <c r="O53" s="4">
        <v>309206391.94000006</v>
      </c>
      <c r="Q53" s="4">
        <f t="shared" ref="Q53:Q56" si="6">SUM(G53:O53)</f>
        <v>1795262283.2700002</v>
      </c>
    </row>
    <row r="54" spans="1:17" ht="23.25" customHeight="1">
      <c r="A54" s="35" t="s">
        <v>89</v>
      </c>
      <c r="G54" s="4">
        <v>0</v>
      </c>
      <c r="I54" s="4">
        <v>0</v>
      </c>
      <c r="K54" s="4">
        <v>0</v>
      </c>
      <c r="M54" s="1">
        <v>4869714.01</v>
      </c>
      <c r="N54" s="1"/>
      <c r="O54" s="4">
        <f>-M54</f>
        <v>-4869714.01</v>
      </c>
      <c r="Q54" s="4">
        <f t="shared" si="6"/>
        <v>0</v>
      </c>
    </row>
    <row r="55" spans="1:17" ht="23.25" customHeight="1">
      <c r="A55" s="35" t="s">
        <v>175</v>
      </c>
      <c r="G55" s="72">
        <v>0</v>
      </c>
      <c r="H55" s="72"/>
      <c r="I55" s="72">
        <v>0</v>
      </c>
      <c r="J55" s="72"/>
      <c r="K55" s="72">
        <v>0</v>
      </c>
      <c r="L55" s="72"/>
      <c r="M55" s="1">
        <v>0</v>
      </c>
      <c r="N55" s="1"/>
      <c r="O55" s="108">
        <v>-88704096.159999996</v>
      </c>
      <c r="P55" s="72"/>
      <c r="Q55" s="72">
        <f t="shared" si="6"/>
        <v>-88704096.159999996</v>
      </c>
    </row>
    <row r="56" spans="1:17" ht="23.25" customHeight="1">
      <c r="A56" s="35" t="s">
        <v>193</v>
      </c>
      <c r="G56" s="5">
        <v>0</v>
      </c>
      <c r="H56" s="5"/>
      <c r="I56" s="5">
        <v>0</v>
      </c>
      <c r="J56" s="5"/>
      <c r="K56" s="5">
        <v>0</v>
      </c>
      <c r="M56" s="5">
        <v>0</v>
      </c>
      <c r="O56" s="4">
        <f>งบกำไร!K71</f>
        <v>97394280.170000002</v>
      </c>
      <c r="Q56" s="4">
        <f t="shared" si="6"/>
        <v>97394280.170000002</v>
      </c>
    </row>
    <row r="57" spans="1:17" ht="23.25" customHeight="1" thickBot="1">
      <c r="A57" s="35" t="s">
        <v>207</v>
      </c>
      <c r="G57" s="85">
        <f>SUM(G53:G56)</f>
        <v>1108859002</v>
      </c>
      <c r="I57" s="85">
        <f>SUM(I53:I56)</f>
        <v>279958858.40000004</v>
      </c>
      <c r="K57" s="85">
        <f>SUM(K53:K56)</f>
        <v>42752220</v>
      </c>
      <c r="M57" s="85">
        <f>SUM(M53:M56)</f>
        <v>59355524.93999999</v>
      </c>
      <c r="O57" s="85">
        <f>SUM(O53:O56)</f>
        <v>313026861.94000006</v>
      </c>
      <c r="Q57" s="85">
        <f>SUM(Q53:Q56)</f>
        <v>1803952467.2800002</v>
      </c>
    </row>
    <row r="58" spans="1:17" ht="11.1" customHeight="1" thickTop="1">
      <c r="A58" s="35"/>
    </row>
    <row r="59" spans="1:17" ht="21.6">
      <c r="A59" s="77" t="s">
        <v>30</v>
      </c>
    </row>
    <row r="60" spans="1:17" ht="21.6">
      <c r="A60" s="77"/>
    </row>
    <row r="61" spans="1:17" ht="21.75" customHeight="1">
      <c r="F61" s="8" t="s">
        <v>31</v>
      </c>
      <c r="G61" s="8"/>
      <c r="H61" s="8"/>
      <c r="I61" s="8"/>
    </row>
    <row r="62" spans="1:17" ht="21.6">
      <c r="F62" s="8" t="s">
        <v>128</v>
      </c>
      <c r="G62" s="8"/>
      <c r="H62" s="8"/>
      <c r="I62" s="8"/>
    </row>
    <row r="63" spans="1:17" ht="24" customHeight="1">
      <c r="E63" s="8"/>
      <c r="F63" s="8"/>
    </row>
  </sheetData>
  <mergeCells count="12">
    <mergeCell ref="A33:Q33"/>
    <mergeCell ref="G37:Q37"/>
    <mergeCell ref="M38:O38"/>
    <mergeCell ref="A1:Q1"/>
    <mergeCell ref="A2:Q2"/>
    <mergeCell ref="A3:Q3"/>
    <mergeCell ref="G6:Q6"/>
    <mergeCell ref="M7:O7"/>
    <mergeCell ref="A32:Q32"/>
    <mergeCell ref="A4:Q4"/>
    <mergeCell ref="A34:Q34"/>
    <mergeCell ref="A35:Q35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view="pageBreakPreview" zoomScale="80" zoomScaleNormal="90" zoomScaleSheetLayoutView="80" workbookViewId="0">
      <selection activeCell="R71" sqref="R71"/>
    </sheetView>
  </sheetViews>
  <sheetFormatPr defaultColWidth="9.33203125" defaultRowHeight="24" customHeight="1"/>
  <cols>
    <col min="1" max="1" width="3" style="89" customWidth="1"/>
    <col min="2" max="4" width="5.6640625" style="89" customWidth="1"/>
    <col min="5" max="5" width="29.33203125" style="89" customWidth="1"/>
    <col min="6" max="6" width="7.6640625" style="65" customWidth="1"/>
    <col min="7" max="7" width="0.6640625" style="89" customWidth="1"/>
    <col min="8" max="8" width="17.44140625" style="75" customWidth="1"/>
    <col min="9" max="9" width="0.5546875" style="75" customWidth="1"/>
    <col min="10" max="10" width="17.44140625" style="75" customWidth="1"/>
    <col min="11" max="11" width="0.5546875" style="75" customWidth="1"/>
    <col min="12" max="12" width="17.44140625" style="75" customWidth="1"/>
    <col min="13" max="13" width="0.5546875" style="75" customWidth="1"/>
    <col min="14" max="14" width="17.44140625" style="75" customWidth="1"/>
    <col min="15" max="15" width="0.6640625" style="89" customWidth="1"/>
    <col min="16" max="16384" width="9.33203125" style="89"/>
  </cols>
  <sheetData>
    <row r="1" spans="1:14" s="8" customFormat="1" ht="22.5" customHeight="1">
      <c r="A1" s="119" t="s">
        <v>146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s="8" customFormat="1" ht="22.5" customHeight="1">
      <c r="A2" s="119" t="s">
        <v>90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s="8" customFormat="1" ht="22.5" customHeight="1">
      <c r="A3" s="126" t="s">
        <v>205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s="8" customFormat="1" ht="22.5" customHeight="1">
      <c r="A4" s="126" t="s">
        <v>190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4" s="8" customFormat="1" ht="22.5" customHeight="1">
      <c r="A5" s="98"/>
      <c r="B5" s="98"/>
      <c r="C5" s="98"/>
      <c r="D5" s="98"/>
      <c r="E5" s="98"/>
      <c r="F5" s="63"/>
      <c r="G5" s="98"/>
      <c r="H5" s="30"/>
      <c r="I5" s="30"/>
      <c r="J5" s="30"/>
      <c r="K5" s="75"/>
      <c r="L5" s="30"/>
      <c r="M5" s="30"/>
      <c r="N5" s="30"/>
    </row>
    <row r="6" spans="1:14" s="8" customFormat="1" ht="22.5" customHeight="1">
      <c r="A6" s="98"/>
      <c r="B6" s="98"/>
      <c r="C6" s="98"/>
      <c r="D6" s="98"/>
      <c r="E6" s="98"/>
      <c r="F6" s="63"/>
      <c r="G6" s="98"/>
      <c r="H6" s="30"/>
      <c r="I6" s="30"/>
      <c r="J6" s="31"/>
      <c r="K6" s="30"/>
      <c r="L6" s="30"/>
      <c r="M6" s="30"/>
      <c r="N6" s="31" t="s">
        <v>10</v>
      </c>
    </row>
    <row r="7" spans="1:14" s="8" customFormat="1" ht="22.5" customHeight="1">
      <c r="A7" s="98"/>
      <c r="B7" s="98"/>
      <c r="C7" s="98"/>
      <c r="D7" s="98"/>
      <c r="E7" s="98"/>
      <c r="F7" s="63"/>
      <c r="G7" s="98"/>
      <c r="H7" s="11"/>
      <c r="I7" s="11" t="s">
        <v>143</v>
      </c>
      <c r="J7" s="32"/>
      <c r="K7" s="30"/>
      <c r="L7" s="11"/>
      <c r="M7" s="11" t="s">
        <v>11</v>
      </c>
      <c r="N7" s="32"/>
    </row>
    <row r="8" spans="1:14" s="8" customFormat="1" ht="22.5" customHeight="1">
      <c r="A8" s="73"/>
      <c r="B8" s="73"/>
      <c r="C8" s="73"/>
      <c r="D8" s="73"/>
      <c r="E8" s="73"/>
      <c r="F8" s="64"/>
      <c r="G8" s="73"/>
      <c r="H8" s="13" t="s">
        <v>197</v>
      </c>
      <c r="I8" s="89"/>
      <c r="J8" s="13" t="s">
        <v>198</v>
      </c>
      <c r="K8" s="46"/>
      <c r="L8" s="13" t="s">
        <v>197</v>
      </c>
      <c r="M8" s="89"/>
      <c r="N8" s="13" t="s">
        <v>198</v>
      </c>
    </row>
    <row r="9" spans="1:14" s="8" customFormat="1" ht="22.5" customHeight="1">
      <c r="A9" s="77" t="s">
        <v>91</v>
      </c>
      <c r="B9" s="73"/>
      <c r="C9" s="73"/>
      <c r="D9" s="73"/>
      <c r="E9" s="73"/>
      <c r="F9" s="64"/>
      <c r="G9" s="73"/>
      <c r="H9" s="74"/>
      <c r="I9" s="75"/>
      <c r="J9" s="75"/>
      <c r="K9" s="75"/>
      <c r="L9" s="74"/>
      <c r="M9" s="75"/>
      <c r="N9" s="75"/>
    </row>
    <row r="10" spans="1:14" s="8" customFormat="1" ht="22.5" customHeight="1">
      <c r="A10" s="77" t="s">
        <v>199</v>
      </c>
      <c r="B10" s="73"/>
      <c r="C10" s="73"/>
      <c r="D10" s="73"/>
      <c r="E10" s="73"/>
      <c r="F10" s="64"/>
      <c r="G10" s="73"/>
      <c r="H10" s="74">
        <f>งบกำไร!G71</f>
        <v>103581078.51999998</v>
      </c>
      <c r="I10" s="75"/>
      <c r="J10" s="74">
        <f>งบกำไร!I71</f>
        <v>89258569.26000002</v>
      </c>
      <c r="K10" s="75"/>
      <c r="L10" s="74">
        <f>งบกำไร!K71</f>
        <v>97394280.170000002</v>
      </c>
      <c r="M10" s="75"/>
      <c r="N10" s="74">
        <f>งบกำไร!M71</f>
        <v>85353529.24999994</v>
      </c>
    </row>
    <row r="11" spans="1:14" s="8" customFormat="1" ht="22.5" customHeight="1">
      <c r="A11" s="77" t="s">
        <v>92</v>
      </c>
      <c r="B11" s="73"/>
      <c r="C11" s="73"/>
      <c r="D11" s="73"/>
      <c r="E11" s="73"/>
      <c r="F11" s="64"/>
      <c r="G11" s="73"/>
      <c r="H11" s="74"/>
      <c r="I11" s="75"/>
      <c r="J11" s="74"/>
      <c r="K11" s="75"/>
      <c r="L11" s="74"/>
      <c r="M11" s="75"/>
      <c r="N11" s="74"/>
    </row>
    <row r="12" spans="1:14" s="8" customFormat="1" ht="22.5" customHeight="1">
      <c r="A12" s="77"/>
      <c r="B12" s="73" t="s">
        <v>130</v>
      </c>
      <c r="C12" s="73"/>
      <c r="D12" s="73"/>
      <c r="E12" s="73"/>
      <c r="F12" s="64"/>
      <c r="G12" s="73"/>
      <c r="H12" s="74">
        <f>-งบกำไร!G70</f>
        <v>23753294.77</v>
      </c>
      <c r="I12" s="75"/>
      <c r="J12" s="74">
        <f>-งบกำไร!I70</f>
        <v>22357550.300000001</v>
      </c>
      <c r="K12" s="75"/>
      <c r="L12" s="74">
        <f>-งบกำไร!K70</f>
        <v>23229812.989999998</v>
      </c>
      <c r="M12" s="75"/>
      <c r="N12" s="74">
        <f>-งบกำไร!M70</f>
        <v>22003336.93</v>
      </c>
    </row>
    <row r="13" spans="1:14" s="8" customFormat="1" ht="22.5" customHeight="1">
      <c r="A13" s="77"/>
      <c r="B13" s="73" t="s">
        <v>125</v>
      </c>
      <c r="C13" s="73"/>
      <c r="D13" s="73"/>
      <c r="E13" s="73"/>
      <c r="F13" s="64"/>
      <c r="G13" s="73"/>
      <c r="H13" s="73">
        <v>9360633.0100000016</v>
      </c>
      <c r="I13" s="89"/>
      <c r="J13" s="73">
        <v>10437130.859999999</v>
      </c>
      <c r="K13" s="93"/>
      <c r="L13" s="73">
        <v>9118598.1600000001</v>
      </c>
      <c r="M13" s="110"/>
      <c r="N13" s="107">
        <v>10394675.92</v>
      </c>
    </row>
    <row r="14" spans="1:14" s="8" customFormat="1" ht="22.5" customHeight="1">
      <c r="A14" s="77"/>
      <c r="B14" s="73" t="s">
        <v>93</v>
      </c>
      <c r="C14" s="73"/>
      <c r="D14" s="73"/>
      <c r="E14" s="73"/>
      <c r="F14" s="64"/>
      <c r="G14" s="73"/>
      <c r="H14" s="73">
        <v>16791141.780000001</v>
      </c>
      <c r="I14" s="89"/>
      <c r="J14" s="107">
        <v>25433345.57</v>
      </c>
      <c r="K14" s="110"/>
      <c r="L14" s="107">
        <v>16791141.780000001</v>
      </c>
      <c r="M14" s="110"/>
      <c r="N14" s="107">
        <v>25433345.57</v>
      </c>
    </row>
    <row r="15" spans="1:14" s="8" customFormat="1" ht="22.5" customHeight="1">
      <c r="A15" s="77"/>
      <c r="B15" s="73" t="s">
        <v>173</v>
      </c>
      <c r="C15" s="73"/>
      <c r="D15" s="73"/>
      <c r="E15" s="73"/>
      <c r="F15" s="64"/>
      <c r="G15" s="73"/>
      <c r="H15" s="73">
        <v>12330998.969999995</v>
      </c>
      <c r="I15" s="89"/>
      <c r="J15" s="108">
        <v>-10673150.890000008</v>
      </c>
      <c r="K15" s="110"/>
      <c r="L15" s="107">
        <v>12330998.969999995</v>
      </c>
      <c r="M15" s="110"/>
      <c r="N15" s="108">
        <v>-10673150.890000008</v>
      </c>
    </row>
    <row r="16" spans="1:14" s="8" customFormat="1" ht="21.6">
      <c r="A16" s="77"/>
      <c r="B16" s="73" t="s">
        <v>162</v>
      </c>
      <c r="C16" s="73"/>
      <c r="D16" s="73"/>
      <c r="E16" s="73"/>
      <c r="F16" s="64"/>
      <c r="G16" s="73"/>
      <c r="H16" s="3">
        <v>-2400</v>
      </c>
      <c r="I16" s="3"/>
      <c r="J16" s="108">
        <v>-28800</v>
      </c>
      <c r="K16" s="108"/>
      <c r="L16" s="108">
        <v>-2400</v>
      </c>
      <c r="M16" s="108"/>
      <c r="N16" s="108">
        <v>-28800</v>
      </c>
    </row>
    <row r="17" spans="1:14" s="8" customFormat="1" ht="22.5" customHeight="1">
      <c r="A17" s="77"/>
      <c r="B17" s="73" t="s">
        <v>136</v>
      </c>
      <c r="C17" s="73"/>
      <c r="D17" s="73"/>
      <c r="E17" s="73"/>
      <c r="F17" s="64"/>
      <c r="G17" s="73"/>
      <c r="H17" s="3">
        <v>-4143122.35</v>
      </c>
      <c r="I17" s="3"/>
      <c r="J17" s="108">
        <v>-2461823.9500000002</v>
      </c>
      <c r="K17" s="110"/>
      <c r="L17" s="107">
        <v>0</v>
      </c>
      <c r="M17" s="86"/>
      <c r="N17" s="107">
        <v>0</v>
      </c>
    </row>
    <row r="18" spans="1:14" s="8" customFormat="1" ht="22.5" customHeight="1">
      <c r="A18" s="77"/>
      <c r="B18" s="73" t="s">
        <v>94</v>
      </c>
      <c r="C18" s="73"/>
      <c r="D18" s="73"/>
      <c r="E18" s="73"/>
      <c r="F18" s="64"/>
      <c r="G18" s="73"/>
      <c r="H18" s="73">
        <v>74204.97</v>
      </c>
      <c r="I18" s="89"/>
      <c r="J18" s="107">
        <v>17814.8</v>
      </c>
      <c r="K18" s="110"/>
      <c r="L18" s="107">
        <v>74204.97</v>
      </c>
      <c r="M18" s="110"/>
      <c r="N18" s="107">
        <v>17814.8</v>
      </c>
    </row>
    <row r="19" spans="1:14" s="8" customFormat="1" ht="22.5" hidden="1" customHeight="1">
      <c r="A19" s="77"/>
      <c r="B19" s="73" t="s">
        <v>158</v>
      </c>
      <c r="C19" s="73"/>
      <c r="D19" s="73"/>
      <c r="E19" s="73"/>
      <c r="F19" s="64"/>
      <c r="G19" s="73"/>
      <c r="H19" s="73"/>
      <c r="I19" s="89"/>
      <c r="J19" s="73"/>
      <c r="K19" s="93"/>
      <c r="L19" s="73"/>
      <c r="M19" s="93"/>
      <c r="N19" s="73"/>
    </row>
    <row r="20" spans="1:14" s="8" customFormat="1" ht="22.5" customHeight="1">
      <c r="A20" s="77"/>
      <c r="B20" s="73" t="s">
        <v>176</v>
      </c>
      <c r="C20" s="73"/>
      <c r="D20" s="73"/>
      <c r="E20" s="73"/>
      <c r="F20" s="64"/>
      <c r="G20" s="73"/>
      <c r="H20" s="73">
        <v>0</v>
      </c>
      <c r="I20" s="89"/>
      <c r="J20" s="107">
        <v>5100000</v>
      </c>
      <c r="K20" s="110"/>
      <c r="L20" s="107">
        <v>0</v>
      </c>
      <c r="M20" s="110"/>
      <c r="N20" s="107">
        <v>5100000</v>
      </c>
    </row>
    <row r="21" spans="1:14" s="8" customFormat="1" ht="22.5" customHeight="1">
      <c r="A21" s="77"/>
      <c r="B21" s="73" t="s">
        <v>196</v>
      </c>
      <c r="C21" s="73"/>
      <c r="D21" s="73"/>
      <c r="E21" s="73"/>
      <c r="F21" s="64"/>
      <c r="G21" s="73"/>
      <c r="H21" s="3">
        <v>-16293530.610000003</v>
      </c>
      <c r="I21" s="74"/>
      <c r="J21" s="3">
        <v>-15548701.289999999</v>
      </c>
      <c r="K21" s="110"/>
      <c r="L21" s="108">
        <v>-16293530.610000003</v>
      </c>
      <c r="M21" s="110"/>
      <c r="N21" s="3">
        <v>-15548701.289999999</v>
      </c>
    </row>
    <row r="22" spans="1:14" s="8" customFormat="1" ht="22.5" customHeight="1">
      <c r="A22" s="77"/>
      <c r="B22" s="73" t="s">
        <v>195</v>
      </c>
      <c r="C22" s="73"/>
      <c r="D22" s="73"/>
      <c r="E22" s="73"/>
      <c r="F22" s="64"/>
      <c r="G22" s="73"/>
      <c r="H22" s="3">
        <v>-59228.99</v>
      </c>
      <c r="I22" s="74"/>
      <c r="J22" s="107">
        <v>0</v>
      </c>
      <c r="K22" s="110"/>
      <c r="L22" s="108">
        <v>-59228.99</v>
      </c>
      <c r="M22" s="110"/>
      <c r="N22" s="107">
        <v>0</v>
      </c>
    </row>
    <row r="23" spans="1:14" s="8" customFormat="1" ht="22.5" customHeight="1">
      <c r="A23" s="77"/>
      <c r="B23" s="73" t="s">
        <v>174</v>
      </c>
      <c r="C23" s="73"/>
      <c r="D23" s="73"/>
      <c r="E23" s="73"/>
      <c r="F23" s="64"/>
      <c r="G23" s="73"/>
      <c r="H23" s="73">
        <v>3050664.86</v>
      </c>
      <c r="I23" s="74"/>
      <c r="J23" s="107">
        <v>2956719.42</v>
      </c>
      <c r="K23" s="110"/>
      <c r="L23" s="107">
        <v>3050664.86</v>
      </c>
      <c r="M23" s="110"/>
      <c r="N23" s="107">
        <v>2956719.42</v>
      </c>
    </row>
    <row r="24" spans="1:14" s="8" customFormat="1" ht="22.5" customHeight="1">
      <c r="A24" s="77"/>
      <c r="B24" s="73" t="s">
        <v>177</v>
      </c>
      <c r="C24" s="73"/>
      <c r="D24" s="73"/>
      <c r="E24" s="73"/>
      <c r="F24" s="64"/>
      <c r="G24" s="73"/>
      <c r="H24" s="3">
        <v>-6450000</v>
      </c>
      <c r="I24" s="74"/>
      <c r="J24" s="3">
        <v>-720000</v>
      </c>
      <c r="K24" s="110"/>
      <c r="L24" s="108">
        <v>-6450000</v>
      </c>
      <c r="M24" s="110"/>
      <c r="N24" s="3">
        <v>-720000</v>
      </c>
    </row>
    <row r="25" spans="1:14" s="8" customFormat="1" ht="22.5" hidden="1" customHeight="1">
      <c r="A25" s="77"/>
      <c r="B25" s="73" t="s">
        <v>135</v>
      </c>
      <c r="C25" s="73"/>
      <c r="D25" s="73"/>
      <c r="E25" s="73"/>
      <c r="F25" s="64"/>
      <c r="G25" s="73"/>
      <c r="H25" s="73"/>
      <c r="I25" s="74"/>
      <c r="J25" s="73"/>
      <c r="K25" s="93"/>
      <c r="L25" s="73"/>
      <c r="M25" s="93"/>
      <c r="N25" s="73"/>
    </row>
    <row r="26" spans="1:14" s="8" customFormat="1" ht="22.5" customHeight="1">
      <c r="A26" s="77"/>
      <c r="B26" s="73" t="s">
        <v>159</v>
      </c>
      <c r="C26" s="73"/>
      <c r="D26" s="73"/>
      <c r="E26" s="73"/>
      <c r="F26" s="64"/>
      <c r="G26" s="73"/>
      <c r="H26" s="86">
        <v>0</v>
      </c>
      <c r="I26" s="74"/>
      <c r="J26" s="111">
        <v>2022840.45</v>
      </c>
      <c r="K26" s="111"/>
      <c r="L26" s="86">
        <v>0</v>
      </c>
      <c r="M26" s="111"/>
      <c r="N26" s="111">
        <v>2022840.45</v>
      </c>
    </row>
    <row r="27" spans="1:14" s="8" customFormat="1" ht="22.5" customHeight="1">
      <c r="A27" s="77"/>
      <c r="B27" s="73" t="s">
        <v>95</v>
      </c>
      <c r="C27" s="73"/>
      <c r="D27" s="73"/>
      <c r="E27" s="73"/>
      <c r="F27" s="64"/>
      <c r="G27" s="73"/>
      <c r="H27" s="73">
        <v>1410321</v>
      </c>
      <c r="I27" s="74"/>
      <c r="J27" s="107">
        <v>1438823.31</v>
      </c>
      <c r="K27" s="110"/>
      <c r="L27" s="107">
        <v>1410321</v>
      </c>
      <c r="M27" s="110"/>
      <c r="N27" s="107">
        <v>1438823.31</v>
      </c>
    </row>
    <row r="28" spans="1:14" s="8" customFormat="1" ht="22.5" customHeight="1">
      <c r="A28" s="77"/>
      <c r="B28" s="73" t="s">
        <v>96</v>
      </c>
      <c r="C28" s="73"/>
      <c r="D28" s="73"/>
      <c r="E28" s="73"/>
      <c r="F28" s="64"/>
      <c r="G28" s="73"/>
      <c r="H28" s="94">
        <v>48673300.189999998</v>
      </c>
      <c r="I28" s="74"/>
      <c r="J28" s="112">
        <v>70085356.079999998</v>
      </c>
      <c r="K28" s="110"/>
      <c r="L28" s="112">
        <v>48657808.409999989</v>
      </c>
      <c r="M28" s="110"/>
      <c r="N28" s="112">
        <v>70085356.079999998</v>
      </c>
    </row>
    <row r="29" spans="1:14" s="8" customFormat="1" ht="22.5" customHeight="1">
      <c r="A29" s="77" t="s">
        <v>97</v>
      </c>
      <c r="B29" s="73"/>
      <c r="C29" s="73"/>
      <c r="D29" s="73"/>
      <c r="E29" s="73"/>
      <c r="F29" s="64"/>
      <c r="G29" s="73"/>
      <c r="H29" s="74">
        <f>SUM(H10:H28)</f>
        <v>192077356.11999997</v>
      </c>
      <c r="I29" s="75"/>
      <c r="J29" s="74">
        <f>SUM(J10:J28)</f>
        <v>199675673.92000002</v>
      </c>
      <c r="K29" s="75"/>
      <c r="L29" s="74">
        <f>SUM(L10:L28)</f>
        <v>189252671.70999998</v>
      </c>
      <c r="M29" s="75"/>
      <c r="N29" s="74">
        <f>SUM(N10:N28)</f>
        <v>197835789.54999995</v>
      </c>
    </row>
    <row r="30" spans="1:14" s="8" customFormat="1" ht="22.5" customHeight="1">
      <c r="A30" s="77"/>
      <c r="B30" s="73" t="s">
        <v>98</v>
      </c>
      <c r="C30" s="73"/>
      <c r="D30" s="73"/>
      <c r="E30" s="73"/>
      <c r="F30" s="64"/>
      <c r="G30" s="73"/>
      <c r="H30" s="3">
        <v>289307456.75</v>
      </c>
      <c r="I30" s="89"/>
      <c r="J30" s="107">
        <v>688690187.24000001</v>
      </c>
      <c r="K30" s="110"/>
      <c r="L30" s="107">
        <v>289307456.75</v>
      </c>
      <c r="M30" s="110"/>
      <c r="N30" s="107">
        <v>688690187.24000001</v>
      </c>
    </row>
    <row r="31" spans="1:14" s="8" customFormat="1" ht="22.5" customHeight="1">
      <c r="A31" s="77"/>
      <c r="B31" s="73" t="s">
        <v>99</v>
      </c>
      <c r="C31" s="73"/>
      <c r="D31" s="73"/>
      <c r="E31" s="73"/>
      <c r="F31" s="64"/>
      <c r="G31" s="73"/>
      <c r="H31" s="74">
        <v>-405961.77999999211</v>
      </c>
      <c r="I31" s="89"/>
      <c r="J31" s="107">
        <v>182606.68</v>
      </c>
      <c r="K31" s="110"/>
      <c r="L31" s="107">
        <v>530992.22</v>
      </c>
      <c r="M31" s="110"/>
      <c r="N31" s="107">
        <v>638878.48</v>
      </c>
    </row>
    <row r="32" spans="1:14" s="8" customFormat="1" ht="22.5" customHeight="1">
      <c r="A32" s="77"/>
      <c r="B32" s="73" t="s">
        <v>100</v>
      </c>
      <c r="C32" s="73"/>
      <c r="D32" s="73"/>
      <c r="E32" s="73"/>
      <c r="F32" s="64"/>
      <c r="G32" s="73"/>
      <c r="H32" s="3">
        <v>36434837.310000017</v>
      </c>
      <c r="I32" s="89"/>
      <c r="J32" s="108">
        <v>27362537.100000001</v>
      </c>
      <c r="K32" s="107"/>
      <c r="L32" s="107">
        <v>36434837.310000017</v>
      </c>
      <c r="M32" s="107"/>
      <c r="N32" s="108">
        <v>27362537.100000001</v>
      </c>
    </row>
    <row r="33" spans="1:14" s="8" customFormat="1" ht="22.5" customHeight="1">
      <c r="A33" s="77"/>
      <c r="B33" s="73" t="s">
        <v>101</v>
      </c>
      <c r="C33" s="73"/>
      <c r="D33" s="73"/>
      <c r="E33" s="73"/>
      <c r="F33" s="64"/>
      <c r="G33" s="73"/>
      <c r="H33" s="3">
        <v>-55452627.609999999</v>
      </c>
      <c r="I33" s="89"/>
      <c r="J33" s="108">
        <v>-88795203.569999993</v>
      </c>
      <c r="K33" s="107"/>
      <c r="L33" s="108">
        <v>-55452627.609999999</v>
      </c>
      <c r="M33" s="107"/>
      <c r="N33" s="108">
        <v>-88795203.569999993</v>
      </c>
    </row>
    <row r="34" spans="1:14" s="8" customFormat="1" ht="22.5" customHeight="1">
      <c r="A34" s="77"/>
      <c r="B34" s="73" t="s">
        <v>179</v>
      </c>
      <c r="C34" s="73"/>
      <c r="D34" s="73"/>
      <c r="E34" s="73"/>
      <c r="F34" s="64"/>
      <c r="G34" s="73"/>
      <c r="H34" s="74">
        <v>-2018.83</v>
      </c>
      <c r="I34" s="89"/>
      <c r="J34" s="108">
        <v>-200000</v>
      </c>
      <c r="K34" s="107"/>
      <c r="L34" s="86">
        <v>0</v>
      </c>
      <c r="M34" s="107"/>
      <c r="N34" s="86">
        <v>0</v>
      </c>
    </row>
    <row r="35" spans="1:14" s="8" customFormat="1" ht="22.5" customHeight="1">
      <c r="A35" s="77"/>
      <c r="B35" s="73" t="s">
        <v>102</v>
      </c>
      <c r="C35" s="73"/>
      <c r="D35" s="73"/>
      <c r="E35" s="73"/>
      <c r="F35" s="64"/>
      <c r="G35" s="73"/>
      <c r="H35" s="74">
        <v>90042</v>
      </c>
      <c r="I35" s="89"/>
      <c r="J35" s="108">
        <v>-50000</v>
      </c>
      <c r="K35" s="107"/>
      <c r="L35" s="108">
        <v>-59958</v>
      </c>
      <c r="M35" s="107"/>
      <c r="N35" s="107">
        <v>0</v>
      </c>
    </row>
    <row r="36" spans="1:14" s="8" customFormat="1" ht="22.5" customHeight="1">
      <c r="A36" s="77"/>
      <c r="B36" s="73" t="s">
        <v>103</v>
      </c>
      <c r="C36" s="73"/>
      <c r="D36" s="73"/>
      <c r="E36" s="73"/>
      <c r="F36" s="64"/>
      <c r="G36" s="73"/>
      <c r="H36" s="74">
        <v>12738665.21000001</v>
      </c>
      <c r="I36" s="89"/>
      <c r="J36" s="108">
        <v>-1398371.54</v>
      </c>
      <c r="K36" s="107"/>
      <c r="L36" s="107">
        <v>12592694.670000011</v>
      </c>
      <c r="M36" s="107"/>
      <c r="N36" s="108">
        <v>-833222.82</v>
      </c>
    </row>
    <row r="37" spans="1:14" s="8" customFormat="1" ht="22.5" customHeight="1">
      <c r="A37" s="77"/>
      <c r="B37" s="73" t="s">
        <v>160</v>
      </c>
      <c r="C37" s="73"/>
      <c r="D37" s="73"/>
      <c r="E37" s="73"/>
      <c r="F37" s="64"/>
      <c r="G37" s="73"/>
      <c r="H37" s="81">
        <v>45539.03</v>
      </c>
      <c r="I37" s="89"/>
      <c r="J37" s="113">
        <v>0</v>
      </c>
      <c r="K37" s="108"/>
      <c r="L37" s="113">
        <v>-17656</v>
      </c>
      <c r="M37" s="108"/>
      <c r="N37" s="113">
        <v>0</v>
      </c>
    </row>
    <row r="38" spans="1:14" s="8" customFormat="1" ht="22.5" customHeight="1">
      <c r="A38" s="73" t="s">
        <v>104</v>
      </c>
      <c r="B38" s="73"/>
      <c r="C38" s="73"/>
      <c r="D38" s="73"/>
      <c r="E38" s="73"/>
      <c r="F38" s="64"/>
      <c r="G38" s="73"/>
      <c r="H38" s="74">
        <f>SUM(H29:H37)</f>
        <v>474833288.20000005</v>
      </c>
      <c r="I38" s="75"/>
      <c r="J38" s="74">
        <f>SUM(J29:J37)</f>
        <v>825467429.83000016</v>
      </c>
      <c r="K38" s="75"/>
      <c r="L38" s="74">
        <f>SUM(L29:L37)</f>
        <v>472588411.05000001</v>
      </c>
      <c r="M38" s="75"/>
      <c r="N38" s="74">
        <f>SUM(N29:N37)</f>
        <v>824898965.9799999</v>
      </c>
    </row>
    <row r="39" spans="1:14" s="8" customFormat="1" ht="22.5" customHeight="1">
      <c r="A39" s="77"/>
      <c r="B39" s="73" t="s">
        <v>105</v>
      </c>
      <c r="C39" s="73"/>
      <c r="D39" s="73"/>
      <c r="E39" s="73"/>
      <c r="F39" s="64"/>
      <c r="G39" s="73"/>
      <c r="H39" s="3">
        <v>-48246581.520000003</v>
      </c>
      <c r="I39" s="89"/>
      <c r="J39" s="114">
        <v>-70691452.340000004</v>
      </c>
      <c r="K39" s="114"/>
      <c r="L39" s="114">
        <v>-48246581.519999996</v>
      </c>
      <c r="M39" s="114"/>
      <c r="N39" s="114">
        <v>-70691452.340000004</v>
      </c>
    </row>
    <row r="40" spans="1:14" s="8" customFormat="1" ht="22.5" customHeight="1">
      <c r="A40" s="77"/>
      <c r="B40" s="73" t="s">
        <v>106</v>
      </c>
      <c r="C40" s="73"/>
      <c r="D40" s="73"/>
      <c r="E40" s="73"/>
      <c r="F40" s="64"/>
      <c r="G40" s="73"/>
      <c r="H40" s="3">
        <v>-11988443.590000004</v>
      </c>
      <c r="I40" s="89"/>
      <c r="J40" s="114">
        <v>1339354.18</v>
      </c>
      <c r="K40" s="107"/>
      <c r="L40" s="114">
        <v>-11286315.02</v>
      </c>
      <c r="M40" s="107"/>
      <c r="N40" s="114">
        <v>1557613.87</v>
      </c>
    </row>
    <row r="41" spans="1:14" s="8" customFormat="1" ht="22.5" customHeight="1">
      <c r="A41" s="73" t="s">
        <v>107</v>
      </c>
      <c r="B41" s="73"/>
      <c r="C41" s="73"/>
      <c r="D41" s="89"/>
      <c r="E41" s="73"/>
      <c r="F41" s="64"/>
      <c r="G41" s="73"/>
      <c r="H41" s="33">
        <f>SUM(H38:H40)</f>
        <v>414598263.09000003</v>
      </c>
      <c r="I41" s="75"/>
      <c r="J41" s="33">
        <f>SUM(J38:J40)</f>
        <v>756115331.67000008</v>
      </c>
      <c r="K41" s="75"/>
      <c r="L41" s="33">
        <f>SUM(L38:L40)</f>
        <v>413055514.51000005</v>
      </c>
      <c r="M41" s="75"/>
      <c r="N41" s="33">
        <f>SUM(N38:N40)</f>
        <v>755765127.50999987</v>
      </c>
    </row>
    <row r="42" spans="1:14" s="8" customFormat="1" ht="8.4" customHeight="1">
      <c r="A42" s="73"/>
      <c r="C42" s="73"/>
      <c r="D42" s="73"/>
      <c r="E42" s="73"/>
      <c r="F42" s="64"/>
      <c r="G42" s="73"/>
      <c r="H42" s="74"/>
      <c r="I42" s="75"/>
      <c r="J42" s="74"/>
      <c r="K42" s="75"/>
      <c r="L42" s="74"/>
      <c r="M42" s="75"/>
      <c r="N42" s="74"/>
    </row>
    <row r="43" spans="1:14" ht="22.5" customHeight="1">
      <c r="A43" s="77" t="s">
        <v>30</v>
      </c>
      <c r="B43" s="73"/>
      <c r="C43" s="73"/>
      <c r="D43" s="73"/>
      <c r="E43" s="73"/>
      <c r="F43" s="64"/>
      <c r="G43" s="73"/>
      <c r="H43" s="74"/>
      <c r="L43" s="74"/>
      <c r="N43" s="74"/>
    </row>
    <row r="44" spans="1:14" ht="22.5" customHeight="1">
      <c r="A44" s="77"/>
      <c r="B44" s="73"/>
      <c r="C44" s="73"/>
      <c r="D44" s="73"/>
      <c r="E44" s="73"/>
      <c r="F44" s="64"/>
      <c r="G44" s="73"/>
      <c r="H44" s="74"/>
      <c r="L44" s="74"/>
    </row>
    <row r="45" spans="1:14" s="8" customFormat="1" ht="22.5" customHeight="1">
      <c r="A45" s="23"/>
      <c r="E45" s="8" t="s">
        <v>31</v>
      </c>
      <c r="F45" s="65"/>
      <c r="H45" s="75"/>
      <c r="I45" s="75"/>
      <c r="J45" s="75"/>
      <c r="K45" s="75"/>
      <c r="L45" s="75"/>
      <c r="M45" s="75"/>
      <c r="N45" s="75"/>
    </row>
    <row r="46" spans="1:14" s="8" customFormat="1" ht="22.5" customHeight="1">
      <c r="A46" s="23"/>
      <c r="E46" s="8" t="s">
        <v>128</v>
      </c>
      <c r="F46" s="65"/>
      <c r="H46" s="75"/>
      <c r="I46" s="75"/>
      <c r="J46" s="75"/>
      <c r="K46" s="75"/>
      <c r="L46" s="75"/>
      <c r="M46" s="75"/>
      <c r="N46" s="75"/>
    </row>
    <row r="47" spans="1:14" s="8" customFormat="1" ht="24" customHeight="1">
      <c r="A47" s="119" t="s">
        <v>4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</row>
    <row r="48" spans="1:14" s="8" customFormat="1" ht="24" customHeight="1">
      <c r="A48" s="98"/>
      <c r="B48" s="98"/>
      <c r="C48" s="98"/>
      <c r="D48" s="98"/>
      <c r="E48" s="98"/>
      <c r="F48" s="63"/>
      <c r="G48" s="98"/>
      <c r="H48" s="30"/>
      <c r="I48" s="30"/>
      <c r="J48" s="30"/>
      <c r="K48" s="75"/>
      <c r="L48" s="30"/>
      <c r="M48" s="30"/>
      <c r="N48" s="30"/>
    </row>
    <row r="49" spans="1:14" s="8" customFormat="1" ht="24" customHeight="1">
      <c r="A49" s="119" t="s">
        <v>146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</row>
    <row r="50" spans="1:14" s="8" customFormat="1" ht="24" customHeight="1">
      <c r="A50" s="119" t="s">
        <v>108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</row>
    <row r="51" spans="1:14" s="8" customFormat="1" ht="22.5" customHeight="1">
      <c r="A51" s="126" t="s">
        <v>205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</row>
    <row r="52" spans="1:14" s="8" customFormat="1" ht="22.5" customHeight="1">
      <c r="A52" s="126" t="s">
        <v>190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</row>
    <row r="53" spans="1:14" s="8" customFormat="1" ht="24" customHeight="1">
      <c r="A53" s="98"/>
      <c r="B53" s="98"/>
      <c r="C53" s="98"/>
      <c r="D53" s="98"/>
      <c r="E53" s="98"/>
      <c r="F53" s="63"/>
      <c r="G53" s="98"/>
      <c r="H53" s="30"/>
      <c r="I53" s="30"/>
      <c r="J53" s="30"/>
      <c r="K53" s="75"/>
      <c r="L53" s="30"/>
      <c r="M53" s="30"/>
      <c r="N53" s="30"/>
    </row>
    <row r="54" spans="1:14" s="8" customFormat="1" ht="24" customHeight="1">
      <c r="A54" s="98"/>
      <c r="B54" s="98"/>
      <c r="C54" s="98"/>
      <c r="D54" s="98"/>
      <c r="E54" s="98"/>
      <c r="F54" s="63"/>
      <c r="G54" s="98"/>
      <c r="H54" s="30"/>
      <c r="I54" s="30"/>
      <c r="J54" s="31"/>
      <c r="K54" s="30"/>
      <c r="L54" s="30"/>
      <c r="M54" s="30"/>
      <c r="N54" s="31" t="s">
        <v>10</v>
      </c>
    </row>
    <row r="55" spans="1:14" s="8" customFormat="1" ht="24" customHeight="1">
      <c r="A55" s="98"/>
      <c r="B55" s="98"/>
      <c r="C55" s="98"/>
      <c r="D55" s="98"/>
      <c r="E55" s="98"/>
      <c r="F55" s="63"/>
      <c r="G55" s="98"/>
      <c r="H55" s="11"/>
      <c r="I55" s="11" t="s">
        <v>143</v>
      </c>
      <c r="J55" s="32"/>
      <c r="K55" s="30"/>
      <c r="L55" s="11"/>
      <c r="M55" s="11" t="s">
        <v>11</v>
      </c>
      <c r="N55" s="32"/>
    </row>
    <row r="56" spans="1:14" s="8" customFormat="1" ht="24" customHeight="1">
      <c r="A56" s="73"/>
      <c r="B56" s="73"/>
      <c r="C56" s="73"/>
      <c r="D56" s="73"/>
      <c r="E56" s="73"/>
      <c r="F56" s="64"/>
      <c r="G56" s="73"/>
      <c r="H56" s="13" t="s">
        <v>197</v>
      </c>
      <c r="I56" s="89"/>
      <c r="J56" s="13" t="s">
        <v>198</v>
      </c>
      <c r="K56" s="46"/>
      <c r="L56" s="13" t="s">
        <v>197</v>
      </c>
      <c r="M56" s="89"/>
      <c r="N56" s="13" t="s">
        <v>198</v>
      </c>
    </row>
    <row r="57" spans="1:14" s="8" customFormat="1" ht="24" customHeight="1">
      <c r="A57" s="77" t="s">
        <v>109</v>
      </c>
      <c r="B57" s="73"/>
      <c r="C57" s="73"/>
      <c r="D57" s="73"/>
      <c r="E57" s="73"/>
      <c r="F57" s="64"/>
      <c r="G57" s="73"/>
      <c r="H57" s="74"/>
      <c r="I57" s="75"/>
      <c r="J57" s="74"/>
      <c r="K57" s="75"/>
      <c r="L57" s="74"/>
      <c r="M57" s="75"/>
      <c r="N57" s="74"/>
    </row>
    <row r="58" spans="1:14" s="8" customFormat="1" ht="24" hidden="1" customHeight="1">
      <c r="A58" s="77"/>
      <c r="B58" s="73" t="s">
        <v>156</v>
      </c>
      <c r="C58" s="73"/>
      <c r="D58" s="73"/>
      <c r="E58" s="73"/>
      <c r="F58" s="64"/>
      <c r="G58" s="73"/>
      <c r="H58" s="74"/>
      <c r="I58" s="89"/>
      <c r="J58" s="74">
        <v>0</v>
      </c>
      <c r="K58" s="89"/>
      <c r="L58" s="74"/>
      <c r="M58" s="89"/>
      <c r="N58" s="74">
        <v>0</v>
      </c>
    </row>
    <row r="59" spans="1:14" s="8" customFormat="1" ht="24" customHeight="1">
      <c r="A59" s="77"/>
      <c r="B59" s="73" t="s">
        <v>185</v>
      </c>
      <c r="C59" s="73"/>
      <c r="D59" s="73"/>
      <c r="E59" s="73"/>
      <c r="F59" s="64"/>
      <c r="G59" s="73"/>
      <c r="H59" s="74">
        <v>8000000</v>
      </c>
      <c r="I59" s="89"/>
      <c r="J59" s="74">
        <v>0</v>
      </c>
      <c r="K59" s="89"/>
      <c r="L59" s="74">
        <v>8000000</v>
      </c>
      <c r="M59" s="89"/>
      <c r="N59" s="74">
        <v>0</v>
      </c>
    </row>
    <row r="60" spans="1:14" s="8" customFormat="1" ht="24" hidden="1" customHeight="1">
      <c r="A60" s="77"/>
      <c r="B60" s="73" t="s">
        <v>147</v>
      </c>
      <c r="C60" s="73"/>
      <c r="D60" s="73"/>
      <c r="E60" s="73"/>
      <c r="F60" s="64"/>
      <c r="G60" s="73"/>
      <c r="H60" s="74"/>
      <c r="I60" s="89"/>
      <c r="J60" s="74"/>
      <c r="K60" s="89"/>
      <c r="L60" s="74"/>
      <c r="M60" s="89"/>
      <c r="N60" s="74"/>
    </row>
    <row r="61" spans="1:14" s="8" customFormat="1" ht="24" customHeight="1">
      <c r="A61" s="77"/>
      <c r="B61" s="73" t="s">
        <v>131</v>
      </c>
      <c r="C61" s="73"/>
      <c r="D61" s="73"/>
      <c r="E61" s="73"/>
      <c r="F61" s="64"/>
      <c r="G61" s="73"/>
      <c r="H61" s="74">
        <v>-2534800</v>
      </c>
      <c r="I61" s="89"/>
      <c r="J61" s="108">
        <v>-66410</v>
      </c>
      <c r="K61" s="107"/>
      <c r="L61" s="108">
        <v>-2306300</v>
      </c>
      <c r="M61" s="107"/>
      <c r="N61" s="108">
        <v>-9260</v>
      </c>
    </row>
    <row r="62" spans="1:14" s="8" customFormat="1" ht="24" customHeight="1">
      <c r="A62" s="77"/>
      <c r="B62" s="73" t="s">
        <v>110</v>
      </c>
      <c r="C62" s="73"/>
      <c r="D62" s="73"/>
      <c r="E62" s="73"/>
      <c r="F62" s="64"/>
      <c r="G62" s="73"/>
      <c r="H62" s="74">
        <v>1388556.07</v>
      </c>
      <c r="I62" s="89"/>
      <c r="J62" s="86">
        <v>27383.17</v>
      </c>
      <c r="K62" s="107"/>
      <c r="L62" s="86">
        <v>1388556.07</v>
      </c>
      <c r="M62" s="107"/>
      <c r="N62" s="86">
        <v>27383.17</v>
      </c>
    </row>
    <row r="63" spans="1:14" s="8" customFormat="1" ht="24" customHeight="1">
      <c r="A63" s="77"/>
      <c r="B63" s="73" t="s">
        <v>111</v>
      </c>
      <c r="C63" s="73"/>
      <c r="D63" s="73"/>
      <c r="E63" s="73"/>
      <c r="F63" s="64"/>
      <c r="G63" s="73"/>
      <c r="H63" s="3">
        <v>-2157846.63</v>
      </c>
      <c r="I63" s="89"/>
      <c r="J63" s="114">
        <v>-2563956.0699999998</v>
      </c>
      <c r="K63" s="107"/>
      <c r="L63" s="114">
        <v>-711069.12</v>
      </c>
      <c r="M63" s="107"/>
      <c r="N63" s="114">
        <v>-2291736.67</v>
      </c>
    </row>
    <row r="64" spans="1:14" s="8" customFormat="1" ht="24" customHeight="1">
      <c r="A64" s="73" t="s">
        <v>112</v>
      </c>
      <c r="C64" s="73"/>
      <c r="D64" s="73"/>
      <c r="E64" s="73"/>
      <c r="F64" s="64"/>
      <c r="G64" s="73"/>
      <c r="H64" s="33">
        <f>SUM(H58:H63)</f>
        <v>4695909.4400000004</v>
      </c>
      <c r="I64" s="75"/>
      <c r="J64" s="33">
        <f>SUM(J58:J63)</f>
        <v>-2602982.9</v>
      </c>
      <c r="K64" s="75"/>
      <c r="L64" s="33">
        <f>SUM(L58:L63)</f>
        <v>6371186.9500000002</v>
      </c>
      <c r="M64" s="75"/>
      <c r="N64" s="33">
        <f>SUM(N58:N63)</f>
        <v>-2273613.5</v>
      </c>
    </row>
    <row r="65" spans="1:14" s="8" customFormat="1" ht="24" customHeight="1">
      <c r="A65" s="77" t="s">
        <v>113</v>
      </c>
      <c r="B65" s="73"/>
      <c r="C65" s="73"/>
      <c r="D65" s="73"/>
      <c r="E65" s="73"/>
      <c r="F65" s="64"/>
      <c r="G65" s="73"/>
      <c r="H65" s="74"/>
      <c r="I65" s="75"/>
      <c r="J65" s="74"/>
      <c r="K65" s="75"/>
      <c r="L65" s="74"/>
      <c r="M65" s="75"/>
      <c r="N65" s="74"/>
    </row>
    <row r="66" spans="1:14" s="8" customFormat="1" ht="24" customHeight="1">
      <c r="B66" s="77" t="s">
        <v>114</v>
      </c>
      <c r="C66" s="73"/>
      <c r="D66" s="73"/>
      <c r="E66" s="73"/>
      <c r="F66" s="64"/>
      <c r="G66" s="73"/>
      <c r="H66" s="74">
        <v>77616.83</v>
      </c>
      <c r="I66" s="89"/>
      <c r="J66" s="114">
        <v>13390434.33</v>
      </c>
      <c r="K66" s="107"/>
      <c r="L66" s="107">
        <v>77616.83</v>
      </c>
      <c r="M66" s="107"/>
      <c r="N66" s="114">
        <v>13390434.33</v>
      </c>
    </row>
    <row r="67" spans="1:14" s="8" customFormat="1" ht="24" customHeight="1">
      <c r="B67" s="77" t="s">
        <v>115</v>
      </c>
      <c r="C67" s="73"/>
      <c r="D67" s="73"/>
      <c r="E67" s="73"/>
      <c r="F67" s="64"/>
      <c r="G67" s="73"/>
      <c r="H67" s="3">
        <v>740000000</v>
      </c>
      <c r="I67" s="89"/>
      <c r="J67" s="86">
        <v>20000000</v>
      </c>
      <c r="K67" s="107"/>
      <c r="L67" s="86">
        <v>740000000</v>
      </c>
      <c r="M67" s="107"/>
      <c r="N67" s="86">
        <v>20000000</v>
      </c>
    </row>
    <row r="68" spans="1:14" s="8" customFormat="1" ht="24" customHeight="1">
      <c r="B68" s="77" t="s">
        <v>116</v>
      </c>
      <c r="C68" s="73"/>
      <c r="D68" s="73"/>
      <c r="E68" s="73"/>
      <c r="F68" s="64"/>
      <c r="G68" s="73"/>
      <c r="H68" s="74">
        <v>-460000000</v>
      </c>
      <c r="I68" s="3"/>
      <c r="J68" s="86">
        <v>0</v>
      </c>
      <c r="K68" s="107"/>
      <c r="L68" s="114">
        <v>-460000000</v>
      </c>
      <c r="M68" s="107"/>
      <c r="N68" s="86">
        <v>0</v>
      </c>
    </row>
    <row r="69" spans="1:14" s="8" customFormat="1" ht="24" customHeight="1">
      <c r="B69" s="77" t="s">
        <v>117</v>
      </c>
      <c r="C69" s="73"/>
      <c r="D69" s="73"/>
      <c r="E69" s="73"/>
      <c r="F69" s="64"/>
      <c r="G69" s="73"/>
      <c r="H69" s="3">
        <v>54999999.999999993</v>
      </c>
      <c r="I69" s="89"/>
      <c r="J69" s="114">
        <v>215000000</v>
      </c>
      <c r="K69" s="107"/>
      <c r="L69" s="107">
        <v>54999999.999999993</v>
      </c>
      <c r="M69" s="107"/>
      <c r="N69" s="114">
        <v>215000000</v>
      </c>
    </row>
    <row r="70" spans="1:14" s="8" customFormat="1" ht="24" customHeight="1">
      <c r="B70" s="77" t="s">
        <v>118</v>
      </c>
      <c r="C70" s="73"/>
      <c r="D70" s="73"/>
      <c r="E70" s="73"/>
      <c r="F70" s="64"/>
      <c r="G70" s="73"/>
      <c r="H70" s="74">
        <v>-55000000</v>
      </c>
      <c r="I70" s="3"/>
      <c r="J70" s="114">
        <v>-185000000</v>
      </c>
      <c r="K70" s="107"/>
      <c r="L70" s="114">
        <v>-55000000</v>
      </c>
      <c r="M70" s="107"/>
      <c r="N70" s="114">
        <v>-185000000</v>
      </c>
    </row>
    <row r="71" spans="1:14" s="8" customFormat="1" ht="24" customHeight="1">
      <c r="B71" s="77" t="s">
        <v>119</v>
      </c>
      <c r="C71" s="73"/>
      <c r="D71" s="89"/>
      <c r="E71" s="73"/>
      <c r="F71" s="64"/>
      <c r="G71" s="73"/>
      <c r="H71" s="3">
        <v>249999999.99999976</v>
      </c>
      <c r="I71" s="89"/>
      <c r="J71" s="86">
        <v>160000000</v>
      </c>
      <c r="K71" s="107"/>
      <c r="L71" s="86">
        <v>249999999.99999976</v>
      </c>
      <c r="M71" s="107"/>
      <c r="N71" s="86">
        <v>160000000</v>
      </c>
    </row>
    <row r="72" spans="1:14" s="8" customFormat="1" ht="24" customHeight="1">
      <c r="B72" s="77" t="s">
        <v>120</v>
      </c>
      <c r="C72" s="73"/>
      <c r="D72" s="73"/>
      <c r="E72" s="73"/>
      <c r="F72" s="64"/>
      <c r="G72" s="73"/>
      <c r="H72" s="3">
        <v>-858733666.50999999</v>
      </c>
      <c r="I72" s="3"/>
      <c r="J72" s="114">
        <v>-902151000.09000003</v>
      </c>
      <c r="K72" s="107"/>
      <c r="L72" s="114">
        <v>-858733666.50999999</v>
      </c>
      <c r="M72" s="107"/>
      <c r="N72" s="114">
        <v>-902151000.09000003</v>
      </c>
    </row>
    <row r="73" spans="1:14" s="8" customFormat="1" ht="24" customHeight="1">
      <c r="B73" s="77" t="s">
        <v>184</v>
      </c>
      <c r="C73" s="73"/>
      <c r="D73" s="73"/>
      <c r="E73" s="73"/>
      <c r="F73" s="64"/>
      <c r="G73" s="73"/>
      <c r="H73" s="3">
        <v>-4890061.16</v>
      </c>
      <c r="I73" s="3"/>
      <c r="J73" s="114">
        <v>-4888852.99</v>
      </c>
      <c r="K73" s="107"/>
      <c r="L73" s="108">
        <v>-4768735.16</v>
      </c>
      <c r="M73" s="107"/>
      <c r="N73" s="114">
        <v>-4888852.99</v>
      </c>
    </row>
    <row r="74" spans="1:14" s="8" customFormat="1" ht="24" hidden="1" customHeight="1">
      <c r="B74" s="77" t="s">
        <v>186</v>
      </c>
      <c r="C74" s="73"/>
      <c r="D74" s="73"/>
      <c r="E74" s="73"/>
      <c r="F74" s="64"/>
      <c r="G74" s="73"/>
      <c r="H74" s="3"/>
      <c r="I74" s="3"/>
      <c r="J74" s="114"/>
      <c r="K74" s="89"/>
      <c r="L74" s="74"/>
      <c r="M74" s="89"/>
      <c r="N74" s="114"/>
    </row>
    <row r="75" spans="1:14" s="8" customFormat="1" ht="24" hidden="1" customHeight="1">
      <c r="B75" s="77" t="s">
        <v>181</v>
      </c>
      <c r="C75" s="73"/>
      <c r="D75" s="73"/>
      <c r="E75" s="73"/>
      <c r="F75" s="64"/>
      <c r="G75" s="73"/>
      <c r="H75" s="74"/>
      <c r="I75" s="3"/>
      <c r="J75" s="114"/>
      <c r="K75" s="89"/>
      <c r="L75" s="74"/>
      <c r="M75" s="89"/>
      <c r="N75" s="114"/>
    </row>
    <row r="76" spans="1:14" s="8" customFormat="1" ht="24" customHeight="1">
      <c r="B76" s="77" t="s">
        <v>175</v>
      </c>
      <c r="C76" s="73"/>
      <c r="D76" s="73"/>
      <c r="E76" s="73"/>
      <c r="F76" s="64"/>
      <c r="G76" s="73"/>
      <c r="H76" s="3">
        <v>-88704096.159999996</v>
      </c>
      <c r="I76" s="3"/>
      <c r="J76" s="114">
        <v>-110835890.2</v>
      </c>
      <c r="K76" s="107"/>
      <c r="L76" s="3">
        <v>-88704096.159999996</v>
      </c>
      <c r="M76" s="107"/>
      <c r="N76" s="114">
        <v>-110835890.2</v>
      </c>
    </row>
    <row r="77" spans="1:14" s="8" customFormat="1" ht="24" customHeight="1">
      <c r="B77" s="77" t="s">
        <v>178</v>
      </c>
      <c r="C77" s="73"/>
      <c r="D77" s="73"/>
      <c r="E77" s="73"/>
      <c r="F77" s="64"/>
      <c r="G77" s="73"/>
      <c r="H77" s="81">
        <v>0</v>
      </c>
      <c r="I77" s="89"/>
      <c r="J77" s="115">
        <v>3252.3</v>
      </c>
      <c r="K77" s="107"/>
      <c r="L77" s="81">
        <v>0</v>
      </c>
      <c r="M77" s="107"/>
      <c r="N77" s="115">
        <v>3252.3</v>
      </c>
    </row>
    <row r="78" spans="1:14" s="8" customFormat="1" ht="24" customHeight="1">
      <c r="A78" s="73" t="s">
        <v>121</v>
      </c>
      <c r="C78" s="73"/>
      <c r="D78" s="73"/>
      <c r="E78" s="73"/>
      <c r="F78" s="64"/>
      <c r="G78" s="73"/>
      <c r="H78" s="33">
        <f>SUM(H66:H77)</f>
        <v>-422250207.00000024</v>
      </c>
      <c r="I78" s="75"/>
      <c r="J78" s="33">
        <f>SUM(J66:J77)</f>
        <v>-794482056.6500001</v>
      </c>
      <c r="K78" s="75"/>
      <c r="L78" s="33">
        <f>SUM(L66:L77)</f>
        <v>-422128881.00000024</v>
      </c>
      <c r="M78" s="75"/>
      <c r="N78" s="33">
        <f>SUM(N66:N77)</f>
        <v>-794482056.6500001</v>
      </c>
    </row>
    <row r="79" spans="1:14" s="8" customFormat="1" ht="24" hidden="1" customHeight="1">
      <c r="A79" s="73" t="s">
        <v>163</v>
      </c>
      <c r="C79" s="73"/>
      <c r="D79" s="73"/>
      <c r="E79" s="73"/>
      <c r="F79" s="64"/>
      <c r="G79" s="73"/>
      <c r="H79" s="81"/>
      <c r="I79" s="75"/>
      <c r="J79" s="81">
        <v>0</v>
      </c>
      <c r="K79" s="75"/>
      <c r="L79" s="81"/>
      <c r="M79" s="75"/>
      <c r="N79" s="81">
        <v>0</v>
      </c>
    </row>
    <row r="80" spans="1:14" s="8" customFormat="1" ht="24" customHeight="1">
      <c r="A80" s="77" t="s">
        <v>122</v>
      </c>
      <c r="B80" s="73"/>
      <c r="C80" s="73"/>
      <c r="D80" s="73"/>
      <c r="E80" s="73"/>
      <c r="F80" s="64"/>
      <c r="G80" s="73"/>
      <c r="H80" s="3">
        <f>+H41+H64+H78+H79</f>
        <v>-2956034.4700002074</v>
      </c>
      <c r="I80" s="75"/>
      <c r="J80" s="3">
        <f>+J41+J64+J78+J79</f>
        <v>-40969707.879999995</v>
      </c>
      <c r="K80" s="75"/>
      <c r="L80" s="3">
        <f>+L41+L64+L78+L79</f>
        <v>-2702179.5400002003</v>
      </c>
      <c r="M80" s="75"/>
      <c r="N80" s="3">
        <f>+N41+N64+N78+N79</f>
        <v>-40990542.640000224</v>
      </c>
    </row>
    <row r="81" spans="1:14" s="8" customFormat="1" ht="24" customHeight="1">
      <c r="A81" s="77" t="s">
        <v>123</v>
      </c>
      <c r="B81" s="73"/>
      <c r="C81" s="73"/>
      <c r="D81" s="73"/>
      <c r="E81" s="73"/>
      <c r="F81" s="64"/>
      <c r="G81" s="73"/>
      <c r="H81" s="73">
        <v>55101265.780000001</v>
      </c>
      <c r="I81" s="3"/>
      <c r="J81" s="73">
        <v>54488493.189999998</v>
      </c>
      <c r="K81" s="93"/>
      <c r="L81" s="73">
        <v>51291095.43</v>
      </c>
      <c r="M81" s="93"/>
      <c r="N81" s="73">
        <v>50717065.979999997</v>
      </c>
    </row>
    <row r="82" spans="1:14" s="8" customFormat="1" ht="24" customHeight="1" thickBot="1">
      <c r="A82" s="77" t="s">
        <v>208</v>
      </c>
      <c r="B82" s="73"/>
      <c r="C82" s="73"/>
      <c r="D82" s="73"/>
      <c r="E82" s="73"/>
      <c r="F82" s="64"/>
      <c r="G82" s="73"/>
      <c r="H82" s="34">
        <f>SUM(H80:H81)</f>
        <v>52145231.309999794</v>
      </c>
      <c r="I82" s="75"/>
      <c r="J82" s="34">
        <f>SUM(J80:J81)</f>
        <v>13518785.310000002</v>
      </c>
      <c r="K82" s="75"/>
      <c r="L82" s="34">
        <f>SUM(L80:L81)</f>
        <v>48588915.889999799</v>
      </c>
      <c r="M82" s="75"/>
      <c r="N82" s="34">
        <f>SUM(N80:N81)</f>
        <v>9726523.3399997726</v>
      </c>
    </row>
    <row r="83" spans="1:14" s="42" customFormat="1" ht="24" customHeight="1" thickTop="1">
      <c r="A83" s="41"/>
      <c r="B83" s="40"/>
      <c r="C83" s="40"/>
      <c r="D83" s="40"/>
      <c r="E83" s="40"/>
      <c r="F83" s="66"/>
      <c r="G83" s="40"/>
      <c r="H83" s="43"/>
      <c r="I83" s="44"/>
      <c r="J83" s="43"/>
      <c r="K83" s="44"/>
      <c r="L83" s="67"/>
      <c r="M83" s="44"/>
      <c r="N83" s="43"/>
    </row>
    <row r="84" spans="1:14" ht="24" customHeight="1">
      <c r="A84" s="77" t="s">
        <v>30</v>
      </c>
    </row>
    <row r="87" spans="1:14" s="8" customFormat="1" ht="24" customHeight="1">
      <c r="A87" s="23"/>
      <c r="E87" s="8" t="s">
        <v>31</v>
      </c>
      <c r="F87" s="65"/>
      <c r="H87" s="75"/>
      <c r="I87" s="75"/>
      <c r="J87" s="75"/>
      <c r="K87" s="75"/>
      <c r="L87" s="75"/>
      <c r="M87" s="75"/>
      <c r="N87" s="75"/>
    </row>
    <row r="88" spans="1:14" s="8" customFormat="1" ht="24" customHeight="1">
      <c r="A88" s="23"/>
      <c r="E88" s="8" t="s">
        <v>128</v>
      </c>
      <c r="F88" s="65"/>
      <c r="H88" s="75"/>
      <c r="I88" s="75"/>
      <c r="J88" s="75"/>
      <c r="K88" s="75"/>
      <c r="L88" s="75"/>
      <c r="M88" s="75"/>
      <c r="N88" s="75"/>
    </row>
  </sheetData>
  <mergeCells count="9">
    <mergeCell ref="A50:N50"/>
    <mergeCell ref="A4:N4"/>
    <mergeCell ref="A51:N51"/>
    <mergeCell ref="A52:N52"/>
    <mergeCell ref="A1:N1"/>
    <mergeCell ref="A47:N47"/>
    <mergeCell ref="A2:N2"/>
    <mergeCell ref="A3:N3"/>
    <mergeCell ref="A49:N49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Smind</cp:lastModifiedBy>
  <cp:lastPrinted>2021-11-11T09:02:23Z</cp:lastPrinted>
  <dcterms:created xsi:type="dcterms:W3CDTF">1999-04-17T06:02:17Z</dcterms:created>
  <dcterms:modified xsi:type="dcterms:W3CDTF">2022-08-11T07:53:18Z</dcterms:modified>
</cp:coreProperties>
</file>