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L\L_Nam Seng Insurance\2022\Q2'2022\Convert\"/>
    </mc:Choice>
  </mc:AlternateContent>
  <xr:revisionPtr revIDLastSave="0" documentId="13_ncr:1_{8D74E11E-8997-4E5E-B913-046FD46219CB}" xr6:coauthVersionLast="47" xr6:coauthVersionMax="47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งบแสดงการเปลี่ยนแปลงฯ!$A$1:$Q$27</definedName>
    <definedName name="p_3">งบแสดงการเปลี่ยนแปลงฯ!$A$1:$Q$27</definedName>
    <definedName name="_xlnm.Print_Area" localSheetId="2">งบแสดงการเปลี่ยนแปลงฯ!$A$1:$Q$27</definedName>
    <definedName name="_xlnm.Print_Area" localSheetId="1">'งบกำไรขาดทุน&amp;กระแสเงินสด'!$A$1:$F$153</definedName>
    <definedName name="_xlnm.Print_Area" localSheetId="0">งบดุล!$A$1:$G$68</definedName>
    <definedName name="Q112_3">งบแสดงการเปลี่ยนแปลงฯ!$A$1:$Q$27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6" i="2" l="1"/>
  <c r="F142" i="2"/>
  <c r="F136" i="2"/>
  <c r="F104" i="2"/>
  <c r="F105" i="2" s="1"/>
  <c r="F86" i="2"/>
  <c r="F67" i="2"/>
  <c r="F69" i="2" s="1"/>
  <c r="F76" i="2" s="1"/>
  <c r="F48" i="2"/>
  <c r="F49" i="2" s="1"/>
  <c r="F30" i="2"/>
  <c r="F11" i="2"/>
  <c r="F13" i="2" s="1"/>
  <c r="F20" i="2" s="1"/>
  <c r="D146" i="2"/>
  <c r="D142" i="2"/>
  <c r="D136" i="2"/>
  <c r="D104" i="2"/>
  <c r="D105" i="2" s="1"/>
  <c r="D86" i="2"/>
  <c r="D67" i="2"/>
  <c r="D69" i="2" s="1"/>
  <c r="D76" i="2" s="1"/>
  <c r="D48" i="2"/>
  <c r="D49" i="2" s="1"/>
  <c r="D30" i="2"/>
  <c r="D11" i="2"/>
  <c r="D13" i="2" s="1"/>
  <c r="D20" i="2" s="1"/>
  <c r="F147" i="2" l="1"/>
  <c r="F150" i="2" s="1"/>
  <c r="F87" i="2"/>
  <c r="F89" i="2" s="1"/>
  <c r="F110" i="2" s="1"/>
  <c r="O22" i="3"/>
  <c r="F31" i="2"/>
  <c r="F33" i="2" s="1"/>
  <c r="F54" i="2" s="1"/>
  <c r="D147" i="2"/>
  <c r="D150" i="2" s="1"/>
  <c r="D151" i="2" s="1"/>
  <c r="D87" i="2"/>
  <c r="D89" i="2" s="1"/>
  <c r="D31" i="2"/>
  <c r="D33" i="2" s="1"/>
  <c r="D54" i="2" s="1"/>
  <c r="F106" i="2" l="1"/>
  <c r="F50" i="2"/>
  <c r="D110" i="2"/>
  <c r="M21" i="3"/>
  <c r="D106" i="2"/>
  <c r="D50" i="2"/>
  <c r="G59" i="1" l="1"/>
  <c r="G43" i="1"/>
  <c r="G24" i="1"/>
  <c r="E43" i="1"/>
  <c r="E24" i="1"/>
  <c r="G60" i="1" l="1"/>
  <c r="Q20" i="3" l="1"/>
  <c r="Q24" i="3" l="1"/>
  <c r="K23" i="3"/>
  <c r="K25" i="3" s="1"/>
  <c r="I23" i="3"/>
  <c r="I25" i="3" s="1"/>
  <c r="G23" i="3"/>
  <c r="G25" i="3" s="1"/>
  <c r="E23" i="3"/>
  <c r="E25" i="3" s="1"/>
  <c r="O23" i="3" l="1"/>
  <c r="O25" i="3" s="1"/>
  <c r="Q22" i="3" l="1"/>
  <c r="Q21" i="3"/>
  <c r="M23" i="3"/>
  <c r="M25" i="3" s="1"/>
  <c r="Q23" i="3" l="1"/>
  <c r="Q25" i="3" s="1"/>
  <c r="E59" i="1"/>
  <c r="E60" i="1" s="1"/>
  <c r="E61" i="1" s="1"/>
  <c r="M26" i="3" l="1"/>
  <c r="Q26" i="3"/>
</calcChain>
</file>

<file path=xl/sharedStrings.xml><?xml version="1.0" encoding="utf-8"?>
<sst xmlns="http://schemas.openxmlformats.org/spreadsheetml/2006/main" count="248" uniqueCount="158">
  <si>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</si>
  <si>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</si>
  <si>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</si>
  <si>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</si>
  <si>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</si>
  <si>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</si>
  <si>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</si>
  <si>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</si>
  <si>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</si>
  <si>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</si>
  <si>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</si>
  <si>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</si>
  <si>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</si>
  <si>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</si>
  <si>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</si>
  <si>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</si>
  <si>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</si>
  <si>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</si>
  <si>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</si>
  <si>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</si>
  <si>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</si>
  <si>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</si>
  <si>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</si>
  <si>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</si>
  <si>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</si>
  <si>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</si>
  <si>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</si>
  <si>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</si>
  <si>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</si>
  <si>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</si>
  <si>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</si>
  <si>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</si>
  <si>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</si>
  <si>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</si>
  <si>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</si>
  <si>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</si>
  <si>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</si>
  <si>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</si>
  <si>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</si>
  <si>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</si>
  <si>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</si>
  <si>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</si>
  <si>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</si>
  <si>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</si>
  <si>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</si>
  <si>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</si>
  <si>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</si>
  <si>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</si>
  <si>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</si>
  <si>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</si>
  <si>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</si>
  <si>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</si>
  <si>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</si>
  <si>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</si>
  <si>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</si>
  <si>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</si>
  <si>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</si>
  <si>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</si>
  <si>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</si>
  <si>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</si>
  <si>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</si>
  <si>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</si>
  <si>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</si>
  <si>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</si>
  <si>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</si>
  <si>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</si>
  <si>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</si>
  <si>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</si>
  <si>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</si>
  <si>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</si>
  <si>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</si>
  <si>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</si>
  <si>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</si>
  <si>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</si>
  <si>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</si>
  <si>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</si>
  <si>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</si>
  <si>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</si>
  <si>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</si>
  <si>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</si>
  <si>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</si>
  <si>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</si>
  <si>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</si>
  <si>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</si>
  <si>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</si>
  <si>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</si>
  <si>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</si>
  <si>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</si>
  <si>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</si>
  <si>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</si>
  <si>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</si>
  <si>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</si>
  <si>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</si>
  <si>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</si>
  <si>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</si>
  <si>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ส่วนเกิน (ต่ำกว่า) </t>
  </si>
  <si>
    <t>ทุนจากการวัดมูลค่า</t>
  </si>
  <si>
    <t>สำรองประกันภัยสำหรับสัญญาประกันภัยระยะยาวเพิ่มขึ้น</t>
  </si>
  <si>
    <t>สินทรัพย์สิทธิการใช้</t>
  </si>
  <si>
    <t>หนี้สินตามสัญญาเช่า</t>
  </si>
  <si>
    <t>เงินสดรับจากการขายเงินลงทุนในหลักทรัพย์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</si>
  <si>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</si>
  <si>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</si>
  <si>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</si>
  <si>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</si>
  <si>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</si>
  <si>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</si>
  <si>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</si>
  <si>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เงินสดและรายการเทียบเท่าเงินสดเพิ่มขึ้นสุทธิ</t>
  </si>
  <si>
    <t>เงินสดจ่ายจากการซื้อเงินลงทุนในหลักทรัพย์</t>
  </si>
  <si>
    <t>2564</t>
  </si>
  <si>
    <t>ยอดคงเหลือ ณ วันที่ 1 มกราคม 2564</t>
  </si>
  <si>
    <t>รายได้ค่าเช่า</t>
  </si>
  <si>
    <t>ต้นทุนทางการเงิน</t>
  </si>
  <si>
    <t xml:space="preserve">   ส่วนเกินทุนจากการวัดมูลค่าเงินลงทุนเผื่อขาย </t>
  </si>
  <si>
    <t>กำไรขาดทุนเบ็ดเสร็จรวม</t>
  </si>
  <si>
    <t>เงินให้กู้ยืมและดอกเบี้ยค้างรับ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</si>
  <si>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</si>
  <si>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</si>
  <si>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</si>
  <si>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</si>
  <si>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</si>
  <si>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</si>
  <si>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ทรัพย์สินรอการขาย</t>
  </si>
  <si>
    <t>ที่ดิน อาคารและอุปกรณ์</t>
  </si>
  <si>
    <t>สินทรัพย์ไม่มีตัวตน</t>
  </si>
  <si>
    <t>31 ธันวาคม 2564</t>
  </si>
  <si>
    <t>2565</t>
  </si>
  <si>
    <t>ยอดคงเหลือ ณ วันที่ 1 มกราคม 2565</t>
  </si>
  <si>
    <t>ณ วันที่ 30 มิถุนายน 2565</t>
  </si>
  <si>
    <t>30 มิถุนายน 2565</t>
  </si>
  <si>
    <t>กำไร (ขาดทุน) จากเงินลงทุน</t>
  </si>
  <si>
    <t>กำไรก่อนค่าใช้จ่ายภาษีเงินได้</t>
  </si>
  <si>
    <t>หัก: ค่าใช้จ่ายภาษีเงินได้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</si>
  <si>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</si>
  <si>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</si>
  <si>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</t>
  </si>
  <si>
    <t>กำไรต่อหุ้นขั้นพื้นฐาน</t>
  </si>
  <si>
    <t xml:space="preserve">   กำไรสำหรับงวด</t>
  </si>
  <si>
    <t>ขาดทุนจากการปรับมูลค่ายุติธรรม</t>
  </si>
  <si>
    <t>บวก (หัก): ผลประโยชน์ (ค่าใช้จ่าย) ภาษีเงินได้</t>
  </si>
  <si>
    <t>เงินสดสุทธิจากกิจกรรมดำเนินงาน</t>
  </si>
  <si>
    <t>เงินรับขายที่ดิน อาคารและอุปกรณ์</t>
  </si>
  <si>
    <t>เงินรับขายสินทรัพย์ไม่มีตัวตน</t>
  </si>
  <si>
    <t>กระแสเงินสดได้มาจาก (ใช้ไปใน) กิจกรรมจัดหาเงิน</t>
  </si>
  <si>
    <t>เงินสดและรายการเทียบเท่าเงินสด ณ วันสิ้นงวด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</si>
  <si>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</si>
  <si>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</si>
  <si>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</si>
  <si>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</si>
  <si>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หัก: สำรองเบี้ยประกันภัยที่ยังไม่ถือเป็นรายได้เพิ่มขึ้นจากงวดก่อน</t>
  </si>
  <si>
    <t xml:space="preserve">สำรองประกันภัยสำหรับสัญญาประกันภัยระยะยาวเพิ่มขึ้น </t>
  </si>
  <si>
    <t>ผลขาดทุนด้านเครดิตที่คาดว่าจะเกิดขึ้น (โอนกลับ)</t>
  </si>
  <si>
    <t>กำไรจากเงินลงทุน</t>
  </si>
  <si>
    <t>เงินจ่ายจากการประกันภัยต่อ</t>
  </si>
  <si>
    <t>ค่าเผื่อผลขาดทุนด้านเครดิตที่คาดว่าจะเกิดขึ้นลดลง (เพิ่มขึ้น)</t>
  </si>
  <si>
    <t>เงินรับฝากจากตัวแทน</t>
  </si>
  <si>
    <t>รายได้ค่าเช่าและรายได้อื่น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</si>
</sst>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_(* #,##0_);_(* \(#,##0\);_(* \-_);_(@_)"/>
    <numFmt numFmtId="167" formatCode="0.0"/>
    <numFmt numFmtId="168" formatCode="_-* #,##0_-;\-* #,##0_-;_-* \-??_-;_-@_-"/>
    <numFmt numFmtId="169" formatCode="_(* #,##0.00_);_(* \(#,##0.00\);_(* \-_);_(@_)"/>
    <numFmt numFmtId="170" formatCode="#,##0.00;\(#,##0.00\)"/>
    <numFmt numFmtId="171" formatCode="#,##0.00&quot; &quot;;&quot;-&quot;#,##0.00&quot; &quot;;&quot; -&quot;#&quot; &quot;;@&quot; &quot;"/>
    <numFmt numFmtId="172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171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6">
    <xf numFmtId="0" fontId="0" fillId="0" borderId="0" xfId="0"/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left" vertical="center"/>
    </xf>
    <xf numFmtId="165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6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6" xfId="1" applyNumberFormat="1" applyFont="1" applyFill="1" applyBorder="1" applyAlignment="1" applyProtection="1">
      <alignment horizontal="center" vertical="center"/>
    </xf>
    <xf numFmtId="41" fontId="3" fillId="0" borderId="6" xfId="1" applyNumberFormat="1" applyFont="1" applyFill="1" applyBorder="1" applyAlignment="1" applyProtection="1">
      <alignment vertical="center"/>
    </xf>
    <xf numFmtId="41" fontId="3" fillId="0" borderId="6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1" applyFont="1" applyFill="1" applyAlignment="1">
      <alignment horizontal="left" vertical="center"/>
    </xf>
    <xf numFmtId="165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9" fontId="3" fillId="0" borderId="0" xfId="5" applyFont="1" applyFill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6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70" fontId="3" fillId="0" borderId="6" xfId="0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 applyProtection="1">
      <alignment horizontal="right" vertical="center"/>
    </xf>
    <xf numFmtId="167" fontId="7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Font="1" applyFill="1" applyBorder="1" applyAlignment="1">
      <alignment horizontal="left" vertical="center"/>
    </xf>
    <xf numFmtId="165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left" vertical="center"/>
    </xf>
    <xf numFmtId="172" fontId="3" fillId="0" borderId="2" xfId="1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1" applyFill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65" fontId="4" fillId="0" borderId="0" xfId="1" applyFill="1" applyAlignment="1">
      <alignment horizontal="center" vertical="center"/>
    </xf>
    <xf numFmtId="169" fontId="3" fillId="0" borderId="4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41" fontId="3" fillId="0" borderId="7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view="pageBreakPreview" zoomScaleNormal="120" zoomScaleSheetLayoutView="100" workbookViewId="0">
      <selection activeCell="C4" sqref="C4"/>
    </sheetView>
  </sheetViews>
  <sheetFormatPr defaultColWidth="9.140625" defaultRowHeight="24" customHeight="1"/>
  <cols>
    <col min="1" max="1" width="49.28515625" style="4" customWidth="1"/>
    <col min="2" max="2" width="15.42578125" style="4" customWidth="1"/>
    <col min="3" max="3" width="8.85546875" style="85" bestFit="1" customWidth="1"/>
    <col min="4" max="4" width="2.140625" style="4" customWidth="1"/>
    <col min="5" max="5" width="17.5703125" style="5" customWidth="1"/>
    <col min="6" max="6" width="2.140625" style="10" customWidth="1"/>
    <col min="7" max="7" width="17.5703125" style="5" customWidth="1"/>
    <col min="8" max="8" width="2.140625" style="10" customWidth="1"/>
    <col min="9" max="9" width="1.140625" style="4" customWidth="1"/>
    <col min="10" max="10" width="16.28515625" style="43" bestFit="1" customWidth="1"/>
    <col min="11" max="11" width="17.5703125" style="5" customWidth="1"/>
    <col min="12" max="12" width="14.28515625" style="43" bestFit="1" customWidth="1"/>
    <col min="13" max="13" width="14.5703125" style="43" bestFit="1" customWidth="1"/>
    <col min="14" max="14" width="1.28515625" style="43" customWidth="1"/>
    <col min="15" max="15" width="13.5703125" style="43" bestFit="1" customWidth="1"/>
    <col min="16" max="17" width="14.5703125" style="43" bestFit="1" customWidth="1"/>
    <col min="18" max="18" width="9.140625" style="43"/>
    <col min="19" max="16384" width="9.140625" style="4"/>
  </cols>
  <sheetData>
    <row r="1" spans="1:18" s="75" customFormat="1" ht="24" customHeight="1">
      <c r="A1" s="108" t="s">
        <v>0</v>
      </c>
      <c r="B1" s="108"/>
      <c r="C1" s="74"/>
      <c r="D1" s="108"/>
      <c r="E1" s="30"/>
      <c r="F1" s="2"/>
      <c r="G1" s="30"/>
      <c r="H1" s="2"/>
      <c r="J1" s="42"/>
      <c r="K1" s="30"/>
      <c r="L1" s="42"/>
      <c r="M1" s="42"/>
      <c r="N1" s="42"/>
      <c r="O1" s="42"/>
      <c r="P1" s="42"/>
      <c r="Q1" s="42"/>
    </row>
    <row r="2" spans="1:18" s="75" customFormat="1" ht="24" customHeight="1">
      <c r="A2" s="108" t="s">
        <v>1</v>
      </c>
      <c r="B2" s="108"/>
      <c r="C2" s="74"/>
      <c r="D2" s="108"/>
      <c r="E2" s="30"/>
      <c r="F2" s="2"/>
      <c r="G2" s="30"/>
      <c r="H2" s="2"/>
      <c r="J2" s="59"/>
      <c r="K2" s="30"/>
      <c r="L2" s="59"/>
      <c r="M2" s="42"/>
      <c r="N2" s="42"/>
      <c r="O2" s="42"/>
      <c r="P2" s="42"/>
      <c r="Q2" s="42"/>
    </row>
    <row r="3" spans="1:18" ht="24" customHeight="1">
      <c r="A3" s="122" t="s">
        <v>129</v>
      </c>
      <c r="B3" s="122"/>
      <c r="C3" s="122"/>
      <c r="D3" s="122"/>
      <c r="E3" s="122"/>
      <c r="F3" s="122"/>
      <c r="G3" s="122"/>
      <c r="H3" s="122"/>
      <c r="J3" s="60"/>
      <c r="K3" s="60"/>
      <c r="L3" s="60"/>
      <c r="R3" s="4"/>
    </row>
    <row r="4" spans="1:18" ht="24" customHeight="1">
      <c r="A4" s="108"/>
      <c r="B4" s="108"/>
      <c r="C4" s="108"/>
      <c r="D4" s="108"/>
      <c r="E4" s="2"/>
      <c r="F4" s="2"/>
      <c r="G4" s="76" t="s">
        <v>2</v>
      </c>
      <c r="H4" s="2"/>
      <c r="J4" s="60"/>
      <c r="K4" s="76"/>
      <c r="L4" s="60"/>
      <c r="R4" s="4"/>
    </row>
    <row r="5" spans="1:18" ht="24" customHeight="1">
      <c r="C5" s="31" t="s">
        <v>3</v>
      </c>
      <c r="E5" s="52" t="s">
        <v>130</v>
      </c>
      <c r="G5" s="52" t="s">
        <v>126</v>
      </c>
      <c r="J5" s="60"/>
      <c r="K5" s="9"/>
      <c r="L5" s="60"/>
      <c r="R5" s="4"/>
    </row>
    <row r="6" spans="1:18" ht="24" customHeight="1">
      <c r="C6" s="32"/>
      <c r="E6" s="9" t="s">
        <v>84</v>
      </c>
      <c r="G6" s="77" t="s">
        <v>85</v>
      </c>
      <c r="J6" s="60"/>
      <c r="K6" s="9"/>
      <c r="L6" s="60"/>
      <c r="R6" s="4"/>
    </row>
    <row r="7" spans="1:18" ht="24" customHeight="1">
      <c r="C7" s="32"/>
      <c r="E7" s="78" t="s">
        <v>86</v>
      </c>
      <c r="F7" s="79"/>
      <c r="G7" s="77"/>
      <c r="J7" s="60"/>
      <c r="K7" s="9"/>
      <c r="L7" s="60"/>
      <c r="R7" s="4"/>
    </row>
    <row r="8" spans="1:18" ht="24" customHeight="1">
      <c r="A8" s="80" t="s">
        <v>4</v>
      </c>
      <c r="C8" s="33"/>
      <c r="D8" s="81"/>
      <c r="E8" s="29"/>
      <c r="F8" s="36"/>
      <c r="G8" s="29"/>
      <c r="H8" s="36"/>
      <c r="J8" s="60"/>
      <c r="K8" s="29"/>
      <c r="L8" s="60"/>
      <c r="R8" s="4"/>
    </row>
    <row r="9" spans="1:18" ht="24" customHeight="1">
      <c r="A9" s="4" t="s">
        <v>5</v>
      </c>
      <c r="C9" s="34">
        <v>3</v>
      </c>
      <c r="E9" s="67">
        <v>1090355552</v>
      </c>
      <c r="F9" s="5"/>
      <c r="G9" s="67">
        <v>950447203</v>
      </c>
      <c r="H9" s="5"/>
      <c r="J9" s="60"/>
      <c r="L9" s="60"/>
      <c r="R9" s="4"/>
    </row>
    <row r="10" spans="1:18" ht="24" customHeight="1">
      <c r="A10" s="4" t="s">
        <v>117</v>
      </c>
      <c r="C10" s="34">
        <v>4</v>
      </c>
      <c r="E10" s="67">
        <v>296210542</v>
      </c>
      <c r="F10" s="5"/>
      <c r="G10" s="67">
        <v>248658231</v>
      </c>
      <c r="H10" s="5"/>
      <c r="J10" s="60"/>
      <c r="L10" s="61"/>
      <c r="M10" s="44"/>
      <c r="R10" s="4"/>
    </row>
    <row r="11" spans="1:18" ht="24" customHeight="1">
      <c r="A11" s="4" t="s">
        <v>118</v>
      </c>
      <c r="C11" s="34"/>
      <c r="E11" s="67">
        <v>7041079</v>
      </c>
      <c r="F11" s="5"/>
      <c r="G11" s="67">
        <v>6637088</v>
      </c>
      <c r="H11" s="5"/>
      <c r="J11" s="60"/>
      <c r="L11" s="62"/>
      <c r="M11" s="45"/>
      <c r="R11" s="4"/>
    </row>
    <row r="12" spans="1:18" ht="24" customHeight="1">
      <c r="A12" s="4" t="s">
        <v>119</v>
      </c>
      <c r="C12" s="34">
        <v>5</v>
      </c>
      <c r="E12" s="67">
        <v>222823669</v>
      </c>
      <c r="F12" s="5"/>
      <c r="G12" s="67">
        <v>169953895</v>
      </c>
      <c r="H12" s="5"/>
      <c r="L12" s="44"/>
      <c r="M12" s="44"/>
      <c r="R12" s="4"/>
    </row>
    <row r="13" spans="1:18" ht="24" customHeight="1">
      <c r="A13" s="4" t="s">
        <v>120</v>
      </c>
      <c r="C13" s="34">
        <v>6</v>
      </c>
      <c r="E13" s="67">
        <v>56505083</v>
      </c>
      <c r="F13" s="5"/>
      <c r="G13" s="67">
        <v>48940998</v>
      </c>
      <c r="H13" s="5"/>
      <c r="L13" s="44"/>
      <c r="M13" s="44"/>
      <c r="R13" s="4"/>
    </row>
    <row r="14" spans="1:18" ht="24" customHeight="1">
      <c r="A14" s="4" t="s">
        <v>6</v>
      </c>
      <c r="C14" s="34"/>
      <c r="E14" s="68"/>
      <c r="F14" s="5"/>
      <c r="G14" s="68"/>
      <c r="H14" s="5"/>
      <c r="K14" s="9"/>
      <c r="L14" s="44"/>
      <c r="M14" s="44"/>
      <c r="R14" s="4"/>
    </row>
    <row r="15" spans="1:18" ht="24" customHeight="1">
      <c r="A15" s="4" t="s">
        <v>121</v>
      </c>
      <c r="C15" s="82">
        <v>7</v>
      </c>
      <c r="E15" s="67">
        <v>2465845436</v>
      </c>
      <c r="F15" s="5"/>
      <c r="G15" s="67">
        <v>2499595686</v>
      </c>
      <c r="H15" s="5"/>
      <c r="L15" s="44"/>
      <c r="M15" s="44"/>
      <c r="R15" s="4"/>
    </row>
    <row r="16" spans="1:18" ht="24" customHeight="1">
      <c r="A16" s="4" t="s">
        <v>122</v>
      </c>
      <c r="C16" s="82"/>
      <c r="E16" s="67">
        <v>9355542</v>
      </c>
      <c r="F16" s="5"/>
      <c r="G16" s="67">
        <v>8050201</v>
      </c>
      <c r="H16" s="5"/>
      <c r="L16" s="44"/>
      <c r="M16" s="44"/>
      <c r="R16" s="4"/>
    </row>
    <row r="17" spans="1:18" ht="24" customHeight="1">
      <c r="A17" s="4" t="s">
        <v>123</v>
      </c>
      <c r="C17" s="82"/>
      <c r="E17" s="67">
        <v>8590942</v>
      </c>
      <c r="F17" s="5"/>
      <c r="G17" s="67">
        <v>8590942</v>
      </c>
      <c r="H17" s="5"/>
      <c r="L17" s="44"/>
      <c r="M17" s="44"/>
      <c r="R17" s="4"/>
    </row>
    <row r="18" spans="1:18" ht="24" customHeight="1">
      <c r="A18" s="4" t="s">
        <v>124</v>
      </c>
      <c r="C18" s="82">
        <v>8</v>
      </c>
      <c r="E18" s="67">
        <v>160025917</v>
      </c>
      <c r="F18" s="5"/>
      <c r="G18" s="67">
        <v>163508191</v>
      </c>
      <c r="H18" s="5"/>
      <c r="L18" s="44"/>
      <c r="M18" s="44"/>
      <c r="R18" s="4"/>
    </row>
    <row r="19" spans="1:18" ht="24" customHeight="1">
      <c r="A19" s="4" t="s">
        <v>98</v>
      </c>
      <c r="C19" s="83"/>
      <c r="E19" s="67">
        <v>3476814</v>
      </c>
      <c r="F19" s="5"/>
      <c r="G19" s="67">
        <v>2858382</v>
      </c>
      <c r="H19" s="5"/>
      <c r="L19" s="44"/>
      <c r="M19" s="44"/>
      <c r="R19" s="4"/>
    </row>
    <row r="20" spans="1:18" ht="24" customHeight="1">
      <c r="A20" s="4" t="s">
        <v>125</v>
      </c>
      <c r="C20" s="82"/>
      <c r="E20" s="67">
        <v>2821280</v>
      </c>
      <c r="F20" s="5"/>
      <c r="G20" s="67">
        <v>3375858</v>
      </c>
      <c r="H20" s="5"/>
      <c r="L20" s="44"/>
      <c r="M20" s="44"/>
      <c r="R20" s="4"/>
    </row>
    <row r="21" spans="1:18" ht="24" customHeight="1">
      <c r="A21" s="4" t="s">
        <v>71</v>
      </c>
      <c r="C21" s="82">
        <v>9</v>
      </c>
      <c r="E21" s="67">
        <v>322473525</v>
      </c>
      <c r="F21" s="5"/>
      <c r="G21" s="67">
        <v>245414501</v>
      </c>
      <c r="H21" s="5"/>
      <c r="R21" s="4"/>
    </row>
    <row r="22" spans="1:18" ht="24" customHeight="1">
      <c r="A22" s="4" t="s">
        <v>103</v>
      </c>
      <c r="C22" s="83"/>
      <c r="E22" s="67">
        <v>0</v>
      </c>
      <c r="F22" s="5"/>
      <c r="G22" s="67">
        <v>15770334</v>
      </c>
      <c r="H22" s="5"/>
      <c r="R22" s="4"/>
    </row>
    <row r="23" spans="1:18" ht="24" customHeight="1">
      <c r="A23" s="4" t="s">
        <v>7</v>
      </c>
      <c r="C23" s="82">
        <v>10</v>
      </c>
      <c r="E23" s="69">
        <v>20014546</v>
      </c>
      <c r="F23" s="5"/>
      <c r="G23" s="69">
        <v>25018813</v>
      </c>
      <c r="H23" s="5"/>
      <c r="K23" s="7"/>
      <c r="R23" s="4"/>
    </row>
    <row r="24" spans="1:18" ht="24" customHeight="1" thickBot="1">
      <c r="A24" s="6" t="s">
        <v>8</v>
      </c>
      <c r="C24" s="84"/>
      <c r="E24" s="35">
        <f>SUM(E9:E23)</f>
        <v>4665539927</v>
      </c>
      <c r="F24" s="36"/>
      <c r="G24" s="35">
        <f>SUM(G9:G23)</f>
        <v>4396820323</v>
      </c>
      <c r="H24" s="36"/>
      <c r="K24" s="36"/>
      <c r="R24" s="4"/>
    </row>
    <row r="25" spans="1:18" ht="24" customHeight="1" thickTop="1">
      <c r="C25" s="84"/>
      <c r="E25" s="36"/>
      <c r="F25" s="36"/>
      <c r="G25" s="36"/>
      <c r="H25" s="36"/>
      <c r="K25" s="36"/>
      <c r="R25" s="4"/>
    </row>
    <row r="26" spans="1:18" ht="24" customHeight="1">
      <c r="A26" s="4" t="s">
        <v>9</v>
      </c>
      <c r="G26" s="7"/>
      <c r="K26" s="7"/>
      <c r="R26" s="4"/>
    </row>
    <row r="27" spans="1:18" s="75" customFormat="1" ht="24" customHeight="1">
      <c r="A27" s="108" t="s">
        <v>0</v>
      </c>
      <c r="B27" s="108"/>
      <c r="C27" s="74"/>
      <c r="D27" s="108"/>
      <c r="E27" s="30"/>
      <c r="F27" s="2"/>
      <c r="G27" s="30"/>
      <c r="H27" s="2"/>
      <c r="J27" s="42"/>
      <c r="K27" s="30"/>
      <c r="L27" s="42"/>
      <c r="M27" s="42"/>
      <c r="N27" s="42"/>
      <c r="O27" s="42"/>
      <c r="P27" s="42"/>
      <c r="Q27" s="42"/>
    </row>
    <row r="28" spans="1:18" s="75" customFormat="1" ht="24" customHeight="1">
      <c r="A28" s="108" t="s">
        <v>10</v>
      </c>
      <c r="B28" s="108"/>
      <c r="C28" s="74"/>
      <c r="D28" s="108"/>
      <c r="E28" s="30"/>
      <c r="F28" s="2"/>
      <c r="G28" s="30"/>
      <c r="H28" s="2"/>
      <c r="J28" s="42"/>
      <c r="K28" s="30"/>
      <c r="L28" s="42"/>
      <c r="M28" s="42"/>
      <c r="N28" s="42"/>
      <c r="O28" s="42"/>
      <c r="P28" s="42"/>
      <c r="Q28" s="42"/>
    </row>
    <row r="29" spans="1:18" s="75" customFormat="1" ht="24" customHeight="1">
      <c r="A29" s="122" t="s">
        <v>129</v>
      </c>
      <c r="B29" s="122"/>
      <c r="C29" s="122"/>
      <c r="D29" s="122"/>
      <c r="E29" s="122"/>
      <c r="F29" s="122"/>
      <c r="G29" s="122"/>
      <c r="H29" s="122"/>
      <c r="J29" s="42"/>
      <c r="K29" s="59"/>
      <c r="L29" s="42"/>
      <c r="M29" s="42"/>
      <c r="N29" s="42"/>
      <c r="O29" s="42"/>
      <c r="P29" s="42"/>
      <c r="Q29" s="42"/>
    </row>
    <row r="30" spans="1:18" ht="24" customHeight="1">
      <c r="A30" s="108"/>
      <c r="B30" s="108"/>
      <c r="C30" s="108"/>
      <c r="D30" s="108"/>
      <c r="E30" s="2"/>
      <c r="F30" s="2"/>
      <c r="G30" s="76" t="s">
        <v>2</v>
      </c>
      <c r="H30" s="2"/>
      <c r="K30" s="76"/>
      <c r="R30" s="4"/>
    </row>
    <row r="31" spans="1:18" ht="24" customHeight="1">
      <c r="C31" s="31" t="s">
        <v>3</v>
      </c>
      <c r="E31" s="52" t="s">
        <v>130</v>
      </c>
      <c r="G31" s="52" t="s">
        <v>126</v>
      </c>
      <c r="K31" s="9"/>
      <c r="R31" s="4"/>
    </row>
    <row r="32" spans="1:18" ht="24" customHeight="1">
      <c r="C32" s="32"/>
      <c r="E32" s="9" t="s">
        <v>84</v>
      </c>
      <c r="G32" s="77" t="s">
        <v>85</v>
      </c>
      <c r="K32" s="9"/>
      <c r="R32" s="4"/>
    </row>
    <row r="33" spans="1:18" ht="24" customHeight="1">
      <c r="C33" s="32"/>
      <c r="E33" s="78" t="s">
        <v>86</v>
      </c>
      <c r="F33" s="79"/>
      <c r="G33" s="77"/>
      <c r="K33" s="9"/>
      <c r="R33" s="4"/>
    </row>
    <row r="34" spans="1:18" ht="24" customHeight="1">
      <c r="A34" s="86" t="s">
        <v>11</v>
      </c>
      <c r="C34" s="33"/>
      <c r="D34" s="81"/>
      <c r="E34" s="78"/>
      <c r="F34" s="79"/>
      <c r="G34" s="78"/>
      <c r="H34" s="79"/>
      <c r="K34" s="78"/>
      <c r="R34" s="4"/>
    </row>
    <row r="35" spans="1:18" ht="24" customHeight="1">
      <c r="A35" s="6" t="s">
        <v>12</v>
      </c>
      <c r="C35" s="32"/>
      <c r="E35" s="26"/>
      <c r="F35" s="87"/>
      <c r="G35" s="26"/>
      <c r="H35" s="87"/>
      <c r="K35" s="26"/>
      <c r="R35" s="4"/>
    </row>
    <row r="36" spans="1:18" ht="24" customHeight="1">
      <c r="A36" s="4" t="s">
        <v>15</v>
      </c>
      <c r="C36" s="82">
        <v>11</v>
      </c>
      <c r="E36" s="70">
        <v>2813329491</v>
      </c>
      <c r="F36" s="41"/>
      <c r="G36" s="70">
        <v>2461498680</v>
      </c>
      <c r="H36" s="41"/>
      <c r="K36" s="57"/>
      <c r="R36" s="4"/>
    </row>
    <row r="37" spans="1:18" ht="24" customHeight="1">
      <c r="A37" s="4" t="s">
        <v>14</v>
      </c>
      <c r="C37" s="82">
        <v>12</v>
      </c>
      <c r="E37" s="70">
        <v>224474315.00000003</v>
      </c>
      <c r="F37" s="41"/>
      <c r="G37" s="70">
        <v>198667728</v>
      </c>
      <c r="H37" s="41"/>
      <c r="K37" s="57"/>
      <c r="R37" s="4"/>
    </row>
    <row r="38" spans="1:18" ht="24" customHeight="1">
      <c r="A38" s="4" t="s">
        <v>13</v>
      </c>
      <c r="C38" s="82"/>
      <c r="E38" s="70">
        <v>47849710</v>
      </c>
      <c r="F38" s="19"/>
      <c r="G38" s="70">
        <v>21296882.000000037</v>
      </c>
      <c r="H38" s="19"/>
      <c r="K38" s="57"/>
      <c r="R38" s="4"/>
    </row>
    <row r="39" spans="1:18" ht="24" customHeight="1">
      <c r="A39" s="4" t="s">
        <v>99</v>
      </c>
      <c r="C39" s="83"/>
      <c r="E39" s="70">
        <v>2823704</v>
      </c>
      <c r="F39" s="19"/>
      <c r="G39" s="70">
        <v>1985728</v>
      </c>
      <c r="H39" s="19"/>
      <c r="K39" s="57"/>
      <c r="R39" s="4"/>
    </row>
    <row r="40" spans="1:18" ht="24" customHeight="1">
      <c r="A40" s="4" t="s">
        <v>67</v>
      </c>
      <c r="C40" s="82"/>
      <c r="E40" s="70">
        <v>68123265</v>
      </c>
      <c r="F40" s="19"/>
      <c r="G40" s="70">
        <v>64147755.999999993</v>
      </c>
      <c r="H40" s="19"/>
      <c r="K40" s="57"/>
      <c r="R40" s="4"/>
    </row>
    <row r="41" spans="1:18" s="6" customFormat="1" ht="24" customHeight="1">
      <c r="A41" s="75" t="s">
        <v>16</v>
      </c>
      <c r="B41" s="88"/>
      <c r="C41" s="58"/>
      <c r="E41" s="70">
        <v>52132056</v>
      </c>
      <c r="F41" s="30"/>
      <c r="G41" s="70">
        <v>43757274</v>
      </c>
      <c r="H41" s="30"/>
      <c r="J41" s="43"/>
      <c r="K41" s="57"/>
      <c r="L41" s="43"/>
      <c r="M41" s="43"/>
      <c r="N41" s="43"/>
      <c r="O41" s="43"/>
      <c r="P41" s="43"/>
      <c r="Q41" s="43"/>
    </row>
    <row r="42" spans="1:18" s="6" customFormat="1" ht="24" customHeight="1">
      <c r="A42" s="75" t="s">
        <v>17</v>
      </c>
      <c r="B42" s="88"/>
      <c r="C42" s="34">
        <v>13</v>
      </c>
      <c r="E42" s="70">
        <v>192049868</v>
      </c>
      <c r="F42" s="30"/>
      <c r="G42" s="70">
        <v>178032655</v>
      </c>
      <c r="H42" s="30"/>
      <c r="J42" s="43"/>
      <c r="K42" s="57"/>
      <c r="L42" s="43"/>
      <c r="M42" s="43"/>
      <c r="N42" s="43"/>
      <c r="O42" s="43"/>
      <c r="P42" s="43"/>
      <c r="Q42" s="43"/>
    </row>
    <row r="43" spans="1:18" s="6" customFormat="1" ht="24" customHeight="1">
      <c r="A43" s="108" t="s">
        <v>18</v>
      </c>
      <c r="B43" s="88"/>
      <c r="C43" s="34"/>
      <c r="E43" s="63">
        <f>SUM(E36:E42)</f>
        <v>3400782409</v>
      </c>
      <c r="F43" s="37"/>
      <c r="G43" s="63">
        <f>SUM(G36:G42)</f>
        <v>2969386703</v>
      </c>
      <c r="H43" s="37"/>
      <c r="J43" s="43"/>
      <c r="K43" s="26"/>
      <c r="L43" s="43"/>
      <c r="M43" s="43"/>
      <c r="N43" s="43"/>
      <c r="O43" s="43"/>
      <c r="P43" s="43"/>
      <c r="Q43" s="43"/>
    </row>
    <row r="44" spans="1:18" ht="24" customHeight="1">
      <c r="A44" s="6" t="s">
        <v>19</v>
      </c>
      <c r="C44" s="82"/>
      <c r="E44" s="64"/>
      <c r="F44" s="26"/>
      <c r="G44" s="64"/>
      <c r="H44" s="26"/>
      <c r="K44" s="26"/>
      <c r="R44" s="4"/>
    </row>
    <row r="45" spans="1:18" ht="24" customHeight="1">
      <c r="A45" s="4" t="s">
        <v>20</v>
      </c>
      <c r="C45" s="82"/>
      <c r="E45" s="64"/>
      <c r="F45" s="26"/>
      <c r="G45" s="64"/>
      <c r="H45" s="26"/>
      <c r="K45" s="26"/>
      <c r="R45" s="4"/>
    </row>
    <row r="46" spans="1:18" ht="24" customHeight="1">
      <c r="A46" s="4" t="s">
        <v>21</v>
      </c>
      <c r="C46" s="82"/>
      <c r="E46" s="64"/>
      <c r="F46" s="26"/>
      <c r="G46" s="64"/>
      <c r="H46" s="26"/>
      <c r="K46" s="26"/>
      <c r="R46" s="4"/>
    </row>
    <row r="47" spans="1:18" ht="24" customHeight="1" thickBot="1">
      <c r="A47" s="4" t="s">
        <v>22</v>
      </c>
      <c r="C47" s="82"/>
      <c r="E47" s="71">
        <v>200000000</v>
      </c>
      <c r="F47" s="41"/>
      <c r="G47" s="71">
        <v>200000000</v>
      </c>
      <c r="H47" s="41"/>
      <c r="K47" s="57"/>
      <c r="R47" s="4"/>
    </row>
    <row r="48" spans="1:18" ht="24" customHeight="1" thickTop="1">
      <c r="A48" s="4" t="s">
        <v>72</v>
      </c>
      <c r="B48" s="3"/>
      <c r="C48" s="82"/>
      <c r="E48" s="72"/>
      <c r="F48" s="41"/>
      <c r="G48" s="72"/>
      <c r="H48" s="41"/>
      <c r="K48" s="41"/>
      <c r="R48" s="4"/>
    </row>
    <row r="49" spans="1:18" ht="24" customHeight="1">
      <c r="A49" s="4" t="s">
        <v>23</v>
      </c>
      <c r="B49" s="3"/>
      <c r="C49" s="82"/>
      <c r="E49" s="70">
        <v>139000000</v>
      </c>
      <c r="F49" s="41"/>
      <c r="G49" s="70">
        <v>139000000</v>
      </c>
      <c r="H49" s="41"/>
      <c r="K49" s="57"/>
      <c r="R49" s="4"/>
    </row>
    <row r="50" spans="1:18" ht="24" customHeight="1">
      <c r="A50" s="4" t="s">
        <v>24</v>
      </c>
      <c r="C50" s="82"/>
      <c r="E50" s="70">
        <v>594436835</v>
      </c>
      <c r="F50" s="41"/>
      <c r="G50" s="70">
        <v>594436835</v>
      </c>
      <c r="H50" s="41"/>
      <c r="K50" s="57"/>
      <c r="R50" s="4"/>
    </row>
    <row r="51" spans="1:18" ht="24" customHeight="1">
      <c r="A51" s="4" t="s">
        <v>25</v>
      </c>
      <c r="B51" s="8"/>
      <c r="C51" s="82"/>
      <c r="D51" s="8"/>
      <c r="E51" s="72"/>
      <c r="F51" s="41"/>
      <c r="G51" s="72"/>
      <c r="H51" s="41"/>
      <c r="K51" s="41"/>
      <c r="R51" s="4"/>
    </row>
    <row r="52" spans="1:18" ht="24" customHeight="1">
      <c r="A52" s="75" t="s">
        <v>26</v>
      </c>
      <c r="B52" s="8"/>
      <c r="C52" s="82"/>
      <c r="D52" s="8"/>
      <c r="E52" s="72"/>
      <c r="F52" s="41"/>
      <c r="G52" s="72"/>
      <c r="H52" s="41"/>
      <c r="K52" s="41"/>
      <c r="R52" s="4"/>
    </row>
    <row r="53" spans="1:18" ht="24" customHeight="1">
      <c r="A53" s="4" t="s">
        <v>27</v>
      </c>
      <c r="B53" s="8"/>
      <c r="C53" s="82"/>
      <c r="D53" s="8"/>
      <c r="E53" s="70">
        <v>24848787</v>
      </c>
      <c r="F53" s="41"/>
      <c r="G53" s="70">
        <v>24848787</v>
      </c>
      <c r="H53" s="41"/>
      <c r="K53" s="57"/>
      <c r="R53" s="4"/>
    </row>
    <row r="54" spans="1:18" ht="24" customHeight="1">
      <c r="A54" s="4" t="s">
        <v>28</v>
      </c>
      <c r="B54" s="8"/>
      <c r="C54" s="82"/>
      <c r="D54" s="8"/>
      <c r="E54" s="70">
        <v>6163850</v>
      </c>
      <c r="F54" s="41"/>
      <c r="G54" s="70">
        <v>6163850</v>
      </c>
      <c r="H54" s="41"/>
      <c r="K54" s="57"/>
      <c r="R54" s="4"/>
    </row>
    <row r="55" spans="1:18" ht="24" customHeight="1">
      <c r="A55" s="4" t="s">
        <v>29</v>
      </c>
      <c r="B55" s="8"/>
      <c r="C55" s="12"/>
      <c r="D55" s="8"/>
      <c r="E55" s="70">
        <v>639730538</v>
      </c>
      <c r="F55" s="41"/>
      <c r="G55" s="70">
        <v>645151419</v>
      </c>
      <c r="H55" s="41"/>
      <c r="K55" s="57"/>
      <c r="R55" s="4"/>
    </row>
    <row r="56" spans="1:18" ht="24" customHeight="1">
      <c r="A56" s="89" t="s">
        <v>73</v>
      </c>
      <c r="B56" s="8"/>
      <c r="C56" s="12"/>
      <c r="D56" s="8"/>
      <c r="E56" s="70"/>
      <c r="F56" s="41"/>
      <c r="G56" s="70"/>
      <c r="H56" s="41"/>
      <c r="K56" s="57"/>
      <c r="R56" s="4"/>
    </row>
    <row r="57" spans="1:18" ht="24" customHeight="1">
      <c r="A57" s="89" t="s">
        <v>114</v>
      </c>
      <c r="B57" s="8"/>
      <c r="C57" s="12"/>
      <c r="D57" s="8"/>
      <c r="E57" s="70"/>
      <c r="F57" s="41"/>
      <c r="G57" s="70"/>
      <c r="H57" s="41"/>
      <c r="K57" s="57"/>
      <c r="R57" s="4"/>
    </row>
    <row r="58" spans="1:18" ht="24" customHeight="1">
      <c r="A58" s="89" t="s">
        <v>80</v>
      </c>
      <c r="B58" s="8"/>
      <c r="C58" s="12"/>
      <c r="D58" s="8"/>
      <c r="E58" s="73">
        <v>-139422492</v>
      </c>
      <c r="F58" s="41"/>
      <c r="G58" s="73">
        <v>17832729</v>
      </c>
      <c r="H58" s="41"/>
      <c r="K58" s="57"/>
      <c r="R58" s="4"/>
    </row>
    <row r="59" spans="1:18" ht="24" customHeight="1">
      <c r="A59" s="6" t="s">
        <v>30</v>
      </c>
      <c r="B59" s="8"/>
      <c r="C59" s="82"/>
      <c r="D59" s="8"/>
      <c r="E59" s="26">
        <f>SUM(E48:E58)</f>
        <v>1264757518</v>
      </c>
      <c r="F59" s="26"/>
      <c r="G59" s="26">
        <f>SUM(G48:G58)</f>
        <v>1427433620</v>
      </c>
      <c r="H59" s="26"/>
      <c r="K59" s="26"/>
      <c r="R59" s="4"/>
    </row>
    <row r="60" spans="1:18" ht="24" customHeight="1" thickBot="1">
      <c r="A60" s="6" t="s">
        <v>31</v>
      </c>
      <c r="B60" s="8"/>
      <c r="C60" s="82"/>
      <c r="D60" s="8"/>
      <c r="E60" s="27">
        <f>E43+E59</f>
        <v>4665539927</v>
      </c>
      <c r="F60" s="26"/>
      <c r="G60" s="27">
        <f>G43+G59</f>
        <v>4396820323</v>
      </c>
      <c r="H60" s="26"/>
      <c r="K60" s="26"/>
      <c r="R60" s="4"/>
    </row>
    <row r="61" spans="1:18" ht="15.75" customHeight="1" thickTop="1">
      <c r="A61" s="6"/>
      <c r="B61" s="8"/>
      <c r="C61" s="84"/>
      <c r="D61" s="8"/>
      <c r="E61" s="26">
        <f>SUM(E60-E24)</f>
        <v>0</v>
      </c>
      <c r="F61" s="26"/>
      <c r="G61" s="26"/>
      <c r="H61" s="26"/>
      <c r="K61" s="26"/>
      <c r="R61" s="4"/>
    </row>
    <row r="62" spans="1:18" ht="24" customHeight="1">
      <c r="A62" s="4" t="s">
        <v>9</v>
      </c>
      <c r="B62" s="8"/>
      <c r="C62" s="84"/>
      <c r="D62" s="8"/>
      <c r="E62" s="28"/>
      <c r="F62" s="29"/>
      <c r="G62" s="28"/>
      <c r="H62" s="29"/>
      <c r="K62" s="28"/>
      <c r="R62" s="4"/>
    </row>
    <row r="63" spans="1:18" ht="15.75" customHeight="1">
      <c r="A63" s="6"/>
      <c r="B63" s="8"/>
      <c r="C63" s="84"/>
      <c r="D63" s="8"/>
      <c r="E63" s="28"/>
      <c r="F63" s="29"/>
      <c r="G63" s="28"/>
      <c r="H63" s="29"/>
      <c r="K63" s="28"/>
      <c r="R63" s="4"/>
    </row>
    <row r="64" spans="1:18" ht="15.75" customHeight="1">
      <c r="A64" s="90"/>
      <c r="B64" s="8"/>
      <c r="C64" s="84"/>
      <c r="D64" s="8"/>
      <c r="E64" s="29"/>
      <c r="F64" s="29"/>
      <c r="G64" s="29"/>
      <c r="H64" s="29"/>
      <c r="K64" s="29"/>
      <c r="R64" s="4"/>
    </row>
    <row r="65" spans="1:18" ht="15.75" customHeight="1">
      <c r="B65" s="8"/>
      <c r="C65" s="84"/>
      <c r="D65" s="8"/>
      <c r="E65" s="29"/>
      <c r="F65" s="29"/>
      <c r="G65" s="29"/>
      <c r="H65" s="29"/>
      <c r="K65" s="29"/>
      <c r="R65" s="4"/>
    </row>
    <row r="66" spans="1:18" ht="24" customHeight="1">
      <c r="B66" s="75" t="s">
        <v>32</v>
      </c>
      <c r="C66" s="84"/>
      <c r="D66" s="8"/>
      <c r="E66" s="29"/>
      <c r="F66" s="29"/>
      <c r="G66" s="29"/>
      <c r="H66" s="29"/>
      <c r="K66" s="29"/>
      <c r="R66" s="4"/>
    </row>
    <row r="67" spans="1:18" ht="15.75" customHeight="1">
      <c r="A67" s="90"/>
      <c r="B67" s="8"/>
      <c r="C67" s="84"/>
      <c r="D67" s="8"/>
      <c r="E67" s="29"/>
      <c r="F67" s="29"/>
      <c r="G67" s="29"/>
      <c r="H67" s="29"/>
      <c r="K67" s="29"/>
      <c r="R67" s="4"/>
    </row>
    <row r="68" spans="1:18" ht="15.75" customHeight="1">
      <c r="R68" s="4"/>
    </row>
  </sheetData>
  <sheetProtection selectLockedCells="1" selectUnlockedCells="1"/>
  <mergeCells count="2">
    <mergeCell ref="A3:H3"/>
    <mergeCell ref="A29:H2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2"/>
  <sheetViews>
    <sheetView showGridLines="0" view="pageBreakPreview" topLeftCell="A113" zoomScaleNormal="100" zoomScaleSheetLayoutView="100" workbookViewId="0">
      <selection activeCell="A119" sqref="A119"/>
    </sheetView>
  </sheetViews>
  <sheetFormatPr defaultRowHeight="24" customHeight="1"/>
  <cols>
    <col min="1" max="1" width="65.85546875" style="4" customWidth="1"/>
    <col min="2" max="2" width="8.5703125" style="4" bestFit="1" customWidth="1"/>
    <col min="3" max="3" width="1.5703125" style="4" customWidth="1"/>
    <col min="4" max="4" width="17" style="67" customWidth="1"/>
    <col min="5" max="5" width="1.5703125" style="10" customWidth="1"/>
    <col min="6" max="6" width="17" style="67" customWidth="1"/>
    <col min="7" max="7" width="15.28515625" style="4" bestFit="1" customWidth="1"/>
    <col min="8" max="8" width="15.28515625" style="92" bestFit="1" customWidth="1"/>
    <col min="9" max="9" width="13.140625" style="92" bestFit="1" customWidth="1"/>
    <col min="10" max="10" width="9.140625" style="4"/>
    <col min="11" max="12" width="13.140625" style="4" bestFit="1" customWidth="1"/>
    <col min="13" max="256" width="9.140625" style="4"/>
    <col min="257" max="257" width="58.28515625" style="4" customWidth="1"/>
    <col min="258" max="258" width="10.42578125" style="4" customWidth="1"/>
    <col min="259" max="259" width="1.5703125" style="4" customWidth="1"/>
    <col min="260" max="260" width="17" style="4" customWidth="1"/>
    <col min="261" max="261" width="1.5703125" style="4" customWidth="1"/>
    <col min="262" max="262" width="17" style="4" customWidth="1"/>
    <col min="263" max="263" width="9.28515625" style="4" customWidth="1"/>
    <col min="264" max="512" width="9.140625" style="4"/>
    <col min="513" max="513" width="58.28515625" style="4" customWidth="1"/>
    <col min="514" max="514" width="10.42578125" style="4" customWidth="1"/>
    <col min="515" max="515" width="1.5703125" style="4" customWidth="1"/>
    <col min="516" max="516" width="17" style="4" customWidth="1"/>
    <col min="517" max="517" width="1.5703125" style="4" customWidth="1"/>
    <col min="518" max="518" width="17" style="4" customWidth="1"/>
    <col min="519" max="519" width="9.28515625" style="4" customWidth="1"/>
    <col min="520" max="768" width="9.140625" style="4"/>
    <col min="769" max="769" width="58.28515625" style="4" customWidth="1"/>
    <col min="770" max="770" width="10.42578125" style="4" customWidth="1"/>
    <col min="771" max="771" width="1.5703125" style="4" customWidth="1"/>
    <col min="772" max="772" width="17" style="4" customWidth="1"/>
    <col min="773" max="773" width="1.5703125" style="4" customWidth="1"/>
    <col min="774" max="774" width="17" style="4" customWidth="1"/>
    <col min="775" max="775" width="9.28515625" style="4" customWidth="1"/>
    <col min="776" max="1024" width="9.140625" style="4"/>
    <col min="1025" max="1025" width="58.28515625" style="4" customWidth="1"/>
    <col min="1026" max="1026" width="10.42578125" style="4" customWidth="1"/>
    <col min="1027" max="1027" width="1.5703125" style="4" customWidth="1"/>
    <col min="1028" max="1028" width="17" style="4" customWidth="1"/>
    <col min="1029" max="1029" width="1.5703125" style="4" customWidth="1"/>
    <col min="1030" max="1030" width="17" style="4" customWidth="1"/>
    <col min="1031" max="1031" width="9.28515625" style="4" customWidth="1"/>
    <col min="1032" max="1280" width="9.140625" style="4"/>
    <col min="1281" max="1281" width="58.28515625" style="4" customWidth="1"/>
    <col min="1282" max="1282" width="10.42578125" style="4" customWidth="1"/>
    <col min="1283" max="1283" width="1.5703125" style="4" customWidth="1"/>
    <col min="1284" max="1284" width="17" style="4" customWidth="1"/>
    <col min="1285" max="1285" width="1.5703125" style="4" customWidth="1"/>
    <col min="1286" max="1286" width="17" style="4" customWidth="1"/>
    <col min="1287" max="1287" width="9.28515625" style="4" customWidth="1"/>
    <col min="1288" max="1536" width="9.140625" style="4"/>
    <col min="1537" max="1537" width="58.28515625" style="4" customWidth="1"/>
    <col min="1538" max="1538" width="10.42578125" style="4" customWidth="1"/>
    <col min="1539" max="1539" width="1.5703125" style="4" customWidth="1"/>
    <col min="1540" max="1540" width="17" style="4" customWidth="1"/>
    <col min="1541" max="1541" width="1.5703125" style="4" customWidth="1"/>
    <col min="1542" max="1542" width="17" style="4" customWidth="1"/>
    <col min="1543" max="1543" width="9.28515625" style="4" customWidth="1"/>
    <col min="1544" max="1792" width="9.140625" style="4"/>
    <col min="1793" max="1793" width="58.28515625" style="4" customWidth="1"/>
    <col min="1794" max="1794" width="10.42578125" style="4" customWidth="1"/>
    <col min="1795" max="1795" width="1.5703125" style="4" customWidth="1"/>
    <col min="1796" max="1796" width="17" style="4" customWidth="1"/>
    <col min="1797" max="1797" width="1.5703125" style="4" customWidth="1"/>
    <col min="1798" max="1798" width="17" style="4" customWidth="1"/>
    <col min="1799" max="1799" width="9.28515625" style="4" customWidth="1"/>
    <col min="1800" max="2048" width="9.140625" style="4"/>
    <col min="2049" max="2049" width="58.28515625" style="4" customWidth="1"/>
    <col min="2050" max="2050" width="10.42578125" style="4" customWidth="1"/>
    <col min="2051" max="2051" width="1.5703125" style="4" customWidth="1"/>
    <col min="2052" max="2052" width="17" style="4" customWidth="1"/>
    <col min="2053" max="2053" width="1.5703125" style="4" customWidth="1"/>
    <col min="2054" max="2054" width="17" style="4" customWidth="1"/>
    <col min="2055" max="2055" width="9.28515625" style="4" customWidth="1"/>
    <col min="2056" max="2304" width="9.140625" style="4"/>
    <col min="2305" max="2305" width="58.28515625" style="4" customWidth="1"/>
    <col min="2306" max="2306" width="10.42578125" style="4" customWidth="1"/>
    <col min="2307" max="2307" width="1.5703125" style="4" customWidth="1"/>
    <col min="2308" max="2308" width="17" style="4" customWidth="1"/>
    <col min="2309" max="2309" width="1.5703125" style="4" customWidth="1"/>
    <col min="2310" max="2310" width="17" style="4" customWidth="1"/>
    <col min="2311" max="2311" width="9.28515625" style="4" customWidth="1"/>
    <col min="2312" max="2560" width="9.140625" style="4"/>
    <col min="2561" max="2561" width="58.28515625" style="4" customWidth="1"/>
    <col min="2562" max="2562" width="10.42578125" style="4" customWidth="1"/>
    <col min="2563" max="2563" width="1.5703125" style="4" customWidth="1"/>
    <col min="2564" max="2564" width="17" style="4" customWidth="1"/>
    <col min="2565" max="2565" width="1.5703125" style="4" customWidth="1"/>
    <col min="2566" max="2566" width="17" style="4" customWidth="1"/>
    <col min="2567" max="2567" width="9.28515625" style="4" customWidth="1"/>
    <col min="2568" max="2816" width="9.140625" style="4"/>
    <col min="2817" max="2817" width="58.28515625" style="4" customWidth="1"/>
    <col min="2818" max="2818" width="10.42578125" style="4" customWidth="1"/>
    <col min="2819" max="2819" width="1.5703125" style="4" customWidth="1"/>
    <col min="2820" max="2820" width="17" style="4" customWidth="1"/>
    <col min="2821" max="2821" width="1.5703125" style="4" customWidth="1"/>
    <col min="2822" max="2822" width="17" style="4" customWidth="1"/>
    <col min="2823" max="2823" width="9.28515625" style="4" customWidth="1"/>
    <col min="2824" max="3072" width="9.140625" style="4"/>
    <col min="3073" max="3073" width="58.28515625" style="4" customWidth="1"/>
    <col min="3074" max="3074" width="10.42578125" style="4" customWidth="1"/>
    <col min="3075" max="3075" width="1.5703125" style="4" customWidth="1"/>
    <col min="3076" max="3076" width="17" style="4" customWidth="1"/>
    <col min="3077" max="3077" width="1.5703125" style="4" customWidth="1"/>
    <col min="3078" max="3078" width="17" style="4" customWidth="1"/>
    <col min="3079" max="3079" width="9.28515625" style="4" customWidth="1"/>
    <col min="3080" max="3328" width="9.140625" style="4"/>
    <col min="3329" max="3329" width="58.28515625" style="4" customWidth="1"/>
    <col min="3330" max="3330" width="10.42578125" style="4" customWidth="1"/>
    <col min="3331" max="3331" width="1.5703125" style="4" customWidth="1"/>
    <col min="3332" max="3332" width="17" style="4" customWidth="1"/>
    <col min="3333" max="3333" width="1.5703125" style="4" customWidth="1"/>
    <col min="3334" max="3334" width="17" style="4" customWidth="1"/>
    <col min="3335" max="3335" width="9.28515625" style="4" customWidth="1"/>
    <col min="3336" max="3584" width="9.140625" style="4"/>
    <col min="3585" max="3585" width="58.28515625" style="4" customWidth="1"/>
    <col min="3586" max="3586" width="10.42578125" style="4" customWidth="1"/>
    <col min="3587" max="3587" width="1.5703125" style="4" customWidth="1"/>
    <col min="3588" max="3588" width="17" style="4" customWidth="1"/>
    <col min="3589" max="3589" width="1.5703125" style="4" customWidth="1"/>
    <col min="3590" max="3590" width="17" style="4" customWidth="1"/>
    <col min="3591" max="3591" width="9.28515625" style="4" customWidth="1"/>
    <col min="3592" max="3840" width="9.140625" style="4"/>
    <col min="3841" max="3841" width="58.28515625" style="4" customWidth="1"/>
    <col min="3842" max="3842" width="10.42578125" style="4" customWidth="1"/>
    <col min="3843" max="3843" width="1.5703125" style="4" customWidth="1"/>
    <col min="3844" max="3844" width="17" style="4" customWidth="1"/>
    <col min="3845" max="3845" width="1.5703125" style="4" customWidth="1"/>
    <col min="3846" max="3846" width="17" style="4" customWidth="1"/>
    <col min="3847" max="3847" width="9.28515625" style="4" customWidth="1"/>
    <col min="3848" max="4096" width="9.140625" style="4"/>
    <col min="4097" max="4097" width="58.28515625" style="4" customWidth="1"/>
    <col min="4098" max="4098" width="10.42578125" style="4" customWidth="1"/>
    <col min="4099" max="4099" width="1.5703125" style="4" customWidth="1"/>
    <col min="4100" max="4100" width="17" style="4" customWidth="1"/>
    <col min="4101" max="4101" width="1.5703125" style="4" customWidth="1"/>
    <col min="4102" max="4102" width="17" style="4" customWidth="1"/>
    <col min="4103" max="4103" width="9.28515625" style="4" customWidth="1"/>
    <col min="4104" max="4352" width="9.140625" style="4"/>
    <col min="4353" max="4353" width="58.28515625" style="4" customWidth="1"/>
    <col min="4354" max="4354" width="10.42578125" style="4" customWidth="1"/>
    <col min="4355" max="4355" width="1.5703125" style="4" customWidth="1"/>
    <col min="4356" max="4356" width="17" style="4" customWidth="1"/>
    <col min="4357" max="4357" width="1.5703125" style="4" customWidth="1"/>
    <col min="4358" max="4358" width="17" style="4" customWidth="1"/>
    <col min="4359" max="4359" width="9.28515625" style="4" customWidth="1"/>
    <col min="4360" max="4608" width="9.140625" style="4"/>
    <col min="4609" max="4609" width="58.28515625" style="4" customWidth="1"/>
    <col min="4610" max="4610" width="10.42578125" style="4" customWidth="1"/>
    <col min="4611" max="4611" width="1.5703125" style="4" customWidth="1"/>
    <col min="4612" max="4612" width="17" style="4" customWidth="1"/>
    <col min="4613" max="4613" width="1.5703125" style="4" customWidth="1"/>
    <col min="4614" max="4614" width="17" style="4" customWidth="1"/>
    <col min="4615" max="4615" width="9.28515625" style="4" customWidth="1"/>
    <col min="4616" max="4864" width="9.140625" style="4"/>
    <col min="4865" max="4865" width="58.28515625" style="4" customWidth="1"/>
    <col min="4866" max="4866" width="10.42578125" style="4" customWidth="1"/>
    <col min="4867" max="4867" width="1.5703125" style="4" customWidth="1"/>
    <col min="4868" max="4868" width="17" style="4" customWidth="1"/>
    <col min="4869" max="4869" width="1.5703125" style="4" customWidth="1"/>
    <col min="4870" max="4870" width="17" style="4" customWidth="1"/>
    <col min="4871" max="4871" width="9.28515625" style="4" customWidth="1"/>
    <col min="4872" max="5120" width="9.140625" style="4"/>
    <col min="5121" max="5121" width="58.28515625" style="4" customWidth="1"/>
    <col min="5122" max="5122" width="10.42578125" style="4" customWidth="1"/>
    <col min="5123" max="5123" width="1.5703125" style="4" customWidth="1"/>
    <col min="5124" max="5124" width="17" style="4" customWidth="1"/>
    <col min="5125" max="5125" width="1.5703125" style="4" customWidth="1"/>
    <col min="5126" max="5126" width="17" style="4" customWidth="1"/>
    <col min="5127" max="5127" width="9.28515625" style="4" customWidth="1"/>
    <col min="5128" max="5376" width="9.140625" style="4"/>
    <col min="5377" max="5377" width="58.28515625" style="4" customWidth="1"/>
    <col min="5378" max="5378" width="10.42578125" style="4" customWidth="1"/>
    <col min="5379" max="5379" width="1.5703125" style="4" customWidth="1"/>
    <col min="5380" max="5380" width="17" style="4" customWidth="1"/>
    <col min="5381" max="5381" width="1.5703125" style="4" customWidth="1"/>
    <col min="5382" max="5382" width="17" style="4" customWidth="1"/>
    <col min="5383" max="5383" width="9.28515625" style="4" customWidth="1"/>
    <col min="5384" max="5632" width="9.140625" style="4"/>
    <col min="5633" max="5633" width="58.28515625" style="4" customWidth="1"/>
    <col min="5634" max="5634" width="10.42578125" style="4" customWidth="1"/>
    <col min="5635" max="5635" width="1.5703125" style="4" customWidth="1"/>
    <col min="5636" max="5636" width="17" style="4" customWidth="1"/>
    <col min="5637" max="5637" width="1.5703125" style="4" customWidth="1"/>
    <col min="5638" max="5638" width="17" style="4" customWidth="1"/>
    <col min="5639" max="5639" width="9.28515625" style="4" customWidth="1"/>
    <col min="5640" max="5888" width="9.140625" style="4"/>
    <col min="5889" max="5889" width="58.28515625" style="4" customWidth="1"/>
    <col min="5890" max="5890" width="10.42578125" style="4" customWidth="1"/>
    <col min="5891" max="5891" width="1.5703125" style="4" customWidth="1"/>
    <col min="5892" max="5892" width="17" style="4" customWidth="1"/>
    <col min="5893" max="5893" width="1.5703125" style="4" customWidth="1"/>
    <col min="5894" max="5894" width="17" style="4" customWidth="1"/>
    <col min="5895" max="5895" width="9.28515625" style="4" customWidth="1"/>
    <col min="5896" max="6144" width="9.140625" style="4"/>
    <col min="6145" max="6145" width="58.28515625" style="4" customWidth="1"/>
    <col min="6146" max="6146" width="10.42578125" style="4" customWidth="1"/>
    <col min="6147" max="6147" width="1.5703125" style="4" customWidth="1"/>
    <col min="6148" max="6148" width="17" style="4" customWidth="1"/>
    <col min="6149" max="6149" width="1.5703125" style="4" customWidth="1"/>
    <col min="6150" max="6150" width="17" style="4" customWidth="1"/>
    <col min="6151" max="6151" width="9.28515625" style="4" customWidth="1"/>
    <col min="6152" max="6400" width="9.140625" style="4"/>
    <col min="6401" max="6401" width="58.28515625" style="4" customWidth="1"/>
    <col min="6402" max="6402" width="10.42578125" style="4" customWidth="1"/>
    <col min="6403" max="6403" width="1.5703125" style="4" customWidth="1"/>
    <col min="6404" max="6404" width="17" style="4" customWidth="1"/>
    <col min="6405" max="6405" width="1.5703125" style="4" customWidth="1"/>
    <col min="6406" max="6406" width="17" style="4" customWidth="1"/>
    <col min="6407" max="6407" width="9.28515625" style="4" customWidth="1"/>
    <col min="6408" max="6656" width="9.140625" style="4"/>
    <col min="6657" max="6657" width="58.28515625" style="4" customWidth="1"/>
    <col min="6658" max="6658" width="10.42578125" style="4" customWidth="1"/>
    <col min="6659" max="6659" width="1.5703125" style="4" customWidth="1"/>
    <col min="6660" max="6660" width="17" style="4" customWidth="1"/>
    <col min="6661" max="6661" width="1.5703125" style="4" customWidth="1"/>
    <col min="6662" max="6662" width="17" style="4" customWidth="1"/>
    <col min="6663" max="6663" width="9.28515625" style="4" customWidth="1"/>
    <col min="6664" max="6912" width="9.140625" style="4"/>
    <col min="6913" max="6913" width="58.28515625" style="4" customWidth="1"/>
    <col min="6914" max="6914" width="10.42578125" style="4" customWidth="1"/>
    <col min="6915" max="6915" width="1.5703125" style="4" customWidth="1"/>
    <col min="6916" max="6916" width="17" style="4" customWidth="1"/>
    <col min="6917" max="6917" width="1.5703125" style="4" customWidth="1"/>
    <col min="6918" max="6918" width="17" style="4" customWidth="1"/>
    <col min="6919" max="6919" width="9.28515625" style="4" customWidth="1"/>
    <col min="6920" max="7168" width="9.140625" style="4"/>
    <col min="7169" max="7169" width="58.28515625" style="4" customWidth="1"/>
    <col min="7170" max="7170" width="10.42578125" style="4" customWidth="1"/>
    <col min="7171" max="7171" width="1.5703125" style="4" customWidth="1"/>
    <col min="7172" max="7172" width="17" style="4" customWidth="1"/>
    <col min="7173" max="7173" width="1.5703125" style="4" customWidth="1"/>
    <col min="7174" max="7174" width="17" style="4" customWidth="1"/>
    <col min="7175" max="7175" width="9.28515625" style="4" customWidth="1"/>
    <col min="7176" max="7424" width="9.140625" style="4"/>
    <col min="7425" max="7425" width="58.28515625" style="4" customWidth="1"/>
    <col min="7426" max="7426" width="10.42578125" style="4" customWidth="1"/>
    <col min="7427" max="7427" width="1.5703125" style="4" customWidth="1"/>
    <col min="7428" max="7428" width="17" style="4" customWidth="1"/>
    <col min="7429" max="7429" width="1.5703125" style="4" customWidth="1"/>
    <col min="7430" max="7430" width="17" style="4" customWidth="1"/>
    <col min="7431" max="7431" width="9.28515625" style="4" customWidth="1"/>
    <col min="7432" max="7680" width="9.140625" style="4"/>
    <col min="7681" max="7681" width="58.28515625" style="4" customWidth="1"/>
    <col min="7682" max="7682" width="10.42578125" style="4" customWidth="1"/>
    <col min="7683" max="7683" width="1.5703125" style="4" customWidth="1"/>
    <col min="7684" max="7684" width="17" style="4" customWidth="1"/>
    <col min="7685" max="7685" width="1.5703125" style="4" customWidth="1"/>
    <col min="7686" max="7686" width="17" style="4" customWidth="1"/>
    <col min="7687" max="7687" width="9.28515625" style="4" customWidth="1"/>
    <col min="7688" max="7936" width="9.140625" style="4"/>
    <col min="7937" max="7937" width="58.28515625" style="4" customWidth="1"/>
    <col min="7938" max="7938" width="10.42578125" style="4" customWidth="1"/>
    <col min="7939" max="7939" width="1.5703125" style="4" customWidth="1"/>
    <col min="7940" max="7940" width="17" style="4" customWidth="1"/>
    <col min="7941" max="7941" width="1.5703125" style="4" customWidth="1"/>
    <col min="7942" max="7942" width="17" style="4" customWidth="1"/>
    <col min="7943" max="7943" width="9.28515625" style="4" customWidth="1"/>
    <col min="7944" max="8192" width="9.140625" style="4"/>
    <col min="8193" max="8193" width="58.28515625" style="4" customWidth="1"/>
    <col min="8194" max="8194" width="10.42578125" style="4" customWidth="1"/>
    <col min="8195" max="8195" width="1.5703125" style="4" customWidth="1"/>
    <col min="8196" max="8196" width="17" style="4" customWidth="1"/>
    <col min="8197" max="8197" width="1.5703125" style="4" customWidth="1"/>
    <col min="8198" max="8198" width="17" style="4" customWidth="1"/>
    <col min="8199" max="8199" width="9.28515625" style="4" customWidth="1"/>
    <col min="8200" max="8448" width="9.140625" style="4"/>
    <col min="8449" max="8449" width="58.28515625" style="4" customWidth="1"/>
    <col min="8450" max="8450" width="10.42578125" style="4" customWidth="1"/>
    <col min="8451" max="8451" width="1.5703125" style="4" customWidth="1"/>
    <col min="8452" max="8452" width="17" style="4" customWidth="1"/>
    <col min="8453" max="8453" width="1.5703125" style="4" customWidth="1"/>
    <col min="8454" max="8454" width="17" style="4" customWidth="1"/>
    <col min="8455" max="8455" width="9.28515625" style="4" customWidth="1"/>
    <col min="8456" max="8704" width="9.140625" style="4"/>
    <col min="8705" max="8705" width="58.28515625" style="4" customWidth="1"/>
    <col min="8706" max="8706" width="10.42578125" style="4" customWidth="1"/>
    <col min="8707" max="8707" width="1.5703125" style="4" customWidth="1"/>
    <col min="8708" max="8708" width="17" style="4" customWidth="1"/>
    <col min="8709" max="8709" width="1.5703125" style="4" customWidth="1"/>
    <col min="8710" max="8710" width="17" style="4" customWidth="1"/>
    <col min="8711" max="8711" width="9.28515625" style="4" customWidth="1"/>
    <col min="8712" max="8960" width="9.140625" style="4"/>
    <col min="8961" max="8961" width="58.28515625" style="4" customWidth="1"/>
    <col min="8962" max="8962" width="10.42578125" style="4" customWidth="1"/>
    <col min="8963" max="8963" width="1.5703125" style="4" customWidth="1"/>
    <col min="8964" max="8964" width="17" style="4" customWidth="1"/>
    <col min="8965" max="8965" width="1.5703125" style="4" customWidth="1"/>
    <col min="8966" max="8966" width="17" style="4" customWidth="1"/>
    <col min="8967" max="8967" width="9.28515625" style="4" customWidth="1"/>
    <col min="8968" max="9216" width="9.140625" style="4"/>
    <col min="9217" max="9217" width="58.28515625" style="4" customWidth="1"/>
    <col min="9218" max="9218" width="10.42578125" style="4" customWidth="1"/>
    <col min="9219" max="9219" width="1.5703125" style="4" customWidth="1"/>
    <col min="9220" max="9220" width="17" style="4" customWidth="1"/>
    <col min="9221" max="9221" width="1.5703125" style="4" customWidth="1"/>
    <col min="9222" max="9222" width="17" style="4" customWidth="1"/>
    <col min="9223" max="9223" width="9.28515625" style="4" customWidth="1"/>
    <col min="9224" max="9472" width="9.140625" style="4"/>
    <col min="9473" max="9473" width="58.28515625" style="4" customWidth="1"/>
    <col min="9474" max="9474" width="10.42578125" style="4" customWidth="1"/>
    <col min="9475" max="9475" width="1.5703125" style="4" customWidth="1"/>
    <col min="9476" max="9476" width="17" style="4" customWidth="1"/>
    <col min="9477" max="9477" width="1.5703125" style="4" customWidth="1"/>
    <col min="9478" max="9478" width="17" style="4" customWidth="1"/>
    <col min="9479" max="9479" width="9.28515625" style="4" customWidth="1"/>
    <col min="9480" max="9728" width="9.140625" style="4"/>
    <col min="9729" max="9729" width="58.28515625" style="4" customWidth="1"/>
    <col min="9730" max="9730" width="10.42578125" style="4" customWidth="1"/>
    <col min="9731" max="9731" width="1.5703125" style="4" customWidth="1"/>
    <col min="9732" max="9732" width="17" style="4" customWidth="1"/>
    <col min="9733" max="9733" width="1.5703125" style="4" customWidth="1"/>
    <col min="9734" max="9734" width="17" style="4" customWidth="1"/>
    <col min="9735" max="9735" width="9.28515625" style="4" customWidth="1"/>
    <col min="9736" max="9984" width="9.140625" style="4"/>
    <col min="9985" max="9985" width="58.28515625" style="4" customWidth="1"/>
    <col min="9986" max="9986" width="10.42578125" style="4" customWidth="1"/>
    <col min="9987" max="9987" width="1.5703125" style="4" customWidth="1"/>
    <col min="9988" max="9988" width="17" style="4" customWidth="1"/>
    <col min="9989" max="9989" width="1.5703125" style="4" customWidth="1"/>
    <col min="9990" max="9990" width="17" style="4" customWidth="1"/>
    <col min="9991" max="9991" width="9.28515625" style="4" customWidth="1"/>
    <col min="9992" max="10240" width="9.140625" style="4"/>
    <col min="10241" max="10241" width="58.28515625" style="4" customWidth="1"/>
    <col min="10242" max="10242" width="10.42578125" style="4" customWidth="1"/>
    <col min="10243" max="10243" width="1.5703125" style="4" customWidth="1"/>
    <col min="10244" max="10244" width="17" style="4" customWidth="1"/>
    <col min="10245" max="10245" width="1.5703125" style="4" customWidth="1"/>
    <col min="10246" max="10246" width="17" style="4" customWidth="1"/>
    <col min="10247" max="10247" width="9.28515625" style="4" customWidth="1"/>
    <col min="10248" max="10496" width="9.140625" style="4"/>
    <col min="10497" max="10497" width="58.28515625" style="4" customWidth="1"/>
    <col min="10498" max="10498" width="10.42578125" style="4" customWidth="1"/>
    <col min="10499" max="10499" width="1.5703125" style="4" customWidth="1"/>
    <col min="10500" max="10500" width="17" style="4" customWidth="1"/>
    <col min="10501" max="10501" width="1.5703125" style="4" customWidth="1"/>
    <col min="10502" max="10502" width="17" style="4" customWidth="1"/>
    <col min="10503" max="10503" width="9.28515625" style="4" customWidth="1"/>
    <col min="10504" max="10752" width="9.140625" style="4"/>
    <col min="10753" max="10753" width="58.28515625" style="4" customWidth="1"/>
    <col min="10754" max="10754" width="10.42578125" style="4" customWidth="1"/>
    <col min="10755" max="10755" width="1.5703125" style="4" customWidth="1"/>
    <col min="10756" max="10756" width="17" style="4" customWidth="1"/>
    <col min="10757" max="10757" width="1.5703125" style="4" customWidth="1"/>
    <col min="10758" max="10758" width="17" style="4" customWidth="1"/>
    <col min="10759" max="10759" width="9.28515625" style="4" customWidth="1"/>
    <col min="10760" max="11008" width="9.140625" style="4"/>
    <col min="11009" max="11009" width="58.28515625" style="4" customWidth="1"/>
    <col min="11010" max="11010" width="10.42578125" style="4" customWidth="1"/>
    <col min="11011" max="11011" width="1.5703125" style="4" customWidth="1"/>
    <col min="11012" max="11012" width="17" style="4" customWidth="1"/>
    <col min="11013" max="11013" width="1.5703125" style="4" customWidth="1"/>
    <col min="11014" max="11014" width="17" style="4" customWidth="1"/>
    <col min="11015" max="11015" width="9.28515625" style="4" customWidth="1"/>
    <col min="11016" max="11264" width="9.140625" style="4"/>
    <col min="11265" max="11265" width="58.28515625" style="4" customWidth="1"/>
    <col min="11266" max="11266" width="10.42578125" style="4" customWidth="1"/>
    <col min="11267" max="11267" width="1.5703125" style="4" customWidth="1"/>
    <col min="11268" max="11268" width="17" style="4" customWidth="1"/>
    <col min="11269" max="11269" width="1.5703125" style="4" customWidth="1"/>
    <col min="11270" max="11270" width="17" style="4" customWidth="1"/>
    <col min="11271" max="11271" width="9.28515625" style="4" customWidth="1"/>
    <col min="11272" max="11520" width="9.140625" style="4"/>
    <col min="11521" max="11521" width="58.28515625" style="4" customWidth="1"/>
    <col min="11522" max="11522" width="10.42578125" style="4" customWidth="1"/>
    <col min="11523" max="11523" width="1.5703125" style="4" customWidth="1"/>
    <col min="11524" max="11524" width="17" style="4" customWidth="1"/>
    <col min="11525" max="11525" width="1.5703125" style="4" customWidth="1"/>
    <col min="11526" max="11526" width="17" style="4" customWidth="1"/>
    <col min="11527" max="11527" width="9.28515625" style="4" customWidth="1"/>
    <col min="11528" max="11776" width="9.140625" style="4"/>
    <col min="11777" max="11777" width="58.28515625" style="4" customWidth="1"/>
    <col min="11778" max="11778" width="10.42578125" style="4" customWidth="1"/>
    <col min="11779" max="11779" width="1.5703125" style="4" customWidth="1"/>
    <col min="11780" max="11780" width="17" style="4" customWidth="1"/>
    <col min="11781" max="11781" width="1.5703125" style="4" customWidth="1"/>
    <col min="11782" max="11782" width="17" style="4" customWidth="1"/>
    <col min="11783" max="11783" width="9.28515625" style="4" customWidth="1"/>
    <col min="11784" max="12032" width="9.140625" style="4"/>
    <col min="12033" max="12033" width="58.28515625" style="4" customWidth="1"/>
    <col min="12034" max="12034" width="10.42578125" style="4" customWidth="1"/>
    <col min="12035" max="12035" width="1.5703125" style="4" customWidth="1"/>
    <col min="12036" max="12036" width="17" style="4" customWidth="1"/>
    <col min="12037" max="12037" width="1.5703125" style="4" customWidth="1"/>
    <col min="12038" max="12038" width="17" style="4" customWidth="1"/>
    <col min="12039" max="12039" width="9.28515625" style="4" customWidth="1"/>
    <col min="12040" max="12288" width="9.140625" style="4"/>
    <col min="12289" max="12289" width="58.28515625" style="4" customWidth="1"/>
    <col min="12290" max="12290" width="10.42578125" style="4" customWidth="1"/>
    <col min="12291" max="12291" width="1.5703125" style="4" customWidth="1"/>
    <col min="12292" max="12292" width="17" style="4" customWidth="1"/>
    <col min="12293" max="12293" width="1.5703125" style="4" customWidth="1"/>
    <col min="12294" max="12294" width="17" style="4" customWidth="1"/>
    <col min="12295" max="12295" width="9.28515625" style="4" customWidth="1"/>
    <col min="12296" max="12544" width="9.140625" style="4"/>
    <col min="12545" max="12545" width="58.28515625" style="4" customWidth="1"/>
    <col min="12546" max="12546" width="10.42578125" style="4" customWidth="1"/>
    <col min="12547" max="12547" width="1.5703125" style="4" customWidth="1"/>
    <col min="12548" max="12548" width="17" style="4" customWidth="1"/>
    <col min="12549" max="12549" width="1.5703125" style="4" customWidth="1"/>
    <col min="12550" max="12550" width="17" style="4" customWidth="1"/>
    <col min="12551" max="12551" width="9.28515625" style="4" customWidth="1"/>
    <col min="12552" max="12800" width="9.140625" style="4"/>
    <col min="12801" max="12801" width="58.28515625" style="4" customWidth="1"/>
    <col min="12802" max="12802" width="10.42578125" style="4" customWidth="1"/>
    <col min="12803" max="12803" width="1.5703125" style="4" customWidth="1"/>
    <col min="12804" max="12804" width="17" style="4" customWidth="1"/>
    <col min="12805" max="12805" width="1.5703125" style="4" customWidth="1"/>
    <col min="12806" max="12806" width="17" style="4" customWidth="1"/>
    <col min="12807" max="12807" width="9.28515625" style="4" customWidth="1"/>
    <col min="12808" max="13056" width="9.140625" style="4"/>
    <col min="13057" max="13057" width="58.28515625" style="4" customWidth="1"/>
    <col min="13058" max="13058" width="10.42578125" style="4" customWidth="1"/>
    <col min="13059" max="13059" width="1.5703125" style="4" customWidth="1"/>
    <col min="13060" max="13060" width="17" style="4" customWidth="1"/>
    <col min="13061" max="13061" width="1.5703125" style="4" customWidth="1"/>
    <col min="13062" max="13062" width="17" style="4" customWidth="1"/>
    <col min="13063" max="13063" width="9.28515625" style="4" customWidth="1"/>
    <col min="13064" max="13312" width="9.140625" style="4"/>
    <col min="13313" max="13313" width="58.28515625" style="4" customWidth="1"/>
    <col min="13314" max="13314" width="10.42578125" style="4" customWidth="1"/>
    <col min="13315" max="13315" width="1.5703125" style="4" customWidth="1"/>
    <col min="13316" max="13316" width="17" style="4" customWidth="1"/>
    <col min="13317" max="13317" width="1.5703125" style="4" customWidth="1"/>
    <col min="13318" max="13318" width="17" style="4" customWidth="1"/>
    <col min="13319" max="13319" width="9.28515625" style="4" customWidth="1"/>
    <col min="13320" max="13568" width="9.140625" style="4"/>
    <col min="13569" max="13569" width="58.28515625" style="4" customWidth="1"/>
    <col min="13570" max="13570" width="10.42578125" style="4" customWidth="1"/>
    <col min="13571" max="13571" width="1.5703125" style="4" customWidth="1"/>
    <col min="13572" max="13572" width="17" style="4" customWidth="1"/>
    <col min="13573" max="13573" width="1.5703125" style="4" customWidth="1"/>
    <col min="13574" max="13574" width="17" style="4" customWidth="1"/>
    <col min="13575" max="13575" width="9.28515625" style="4" customWidth="1"/>
    <col min="13576" max="13824" width="9.140625" style="4"/>
    <col min="13825" max="13825" width="58.28515625" style="4" customWidth="1"/>
    <col min="13826" max="13826" width="10.42578125" style="4" customWidth="1"/>
    <col min="13827" max="13827" width="1.5703125" style="4" customWidth="1"/>
    <col min="13828" max="13828" width="17" style="4" customWidth="1"/>
    <col min="13829" max="13829" width="1.5703125" style="4" customWidth="1"/>
    <col min="13830" max="13830" width="17" style="4" customWidth="1"/>
    <col min="13831" max="13831" width="9.28515625" style="4" customWidth="1"/>
    <col min="13832" max="14080" width="9.140625" style="4"/>
    <col min="14081" max="14081" width="58.28515625" style="4" customWidth="1"/>
    <col min="14082" max="14082" width="10.42578125" style="4" customWidth="1"/>
    <col min="14083" max="14083" width="1.5703125" style="4" customWidth="1"/>
    <col min="14084" max="14084" width="17" style="4" customWidth="1"/>
    <col min="14085" max="14085" width="1.5703125" style="4" customWidth="1"/>
    <col min="14086" max="14086" width="17" style="4" customWidth="1"/>
    <col min="14087" max="14087" width="9.28515625" style="4" customWidth="1"/>
    <col min="14088" max="14336" width="9.140625" style="4"/>
    <col min="14337" max="14337" width="58.28515625" style="4" customWidth="1"/>
    <col min="14338" max="14338" width="10.42578125" style="4" customWidth="1"/>
    <col min="14339" max="14339" width="1.5703125" style="4" customWidth="1"/>
    <col min="14340" max="14340" width="17" style="4" customWidth="1"/>
    <col min="14341" max="14341" width="1.5703125" style="4" customWidth="1"/>
    <col min="14342" max="14342" width="17" style="4" customWidth="1"/>
    <col min="14343" max="14343" width="9.28515625" style="4" customWidth="1"/>
    <col min="14344" max="14592" width="9.140625" style="4"/>
    <col min="14593" max="14593" width="58.28515625" style="4" customWidth="1"/>
    <col min="14594" max="14594" width="10.42578125" style="4" customWidth="1"/>
    <col min="14595" max="14595" width="1.5703125" style="4" customWidth="1"/>
    <col min="14596" max="14596" width="17" style="4" customWidth="1"/>
    <col min="14597" max="14597" width="1.5703125" style="4" customWidth="1"/>
    <col min="14598" max="14598" width="17" style="4" customWidth="1"/>
    <col min="14599" max="14599" width="9.28515625" style="4" customWidth="1"/>
    <col min="14600" max="14848" width="9.140625" style="4"/>
    <col min="14849" max="14849" width="58.28515625" style="4" customWidth="1"/>
    <col min="14850" max="14850" width="10.42578125" style="4" customWidth="1"/>
    <col min="14851" max="14851" width="1.5703125" style="4" customWidth="1"/>
    <col min="14852" max="14852" width="17" style="4" customWidth="1"/>
    <col min="14853" max="14853" width="1.5703125" style="4" customWidth="1"/>
    <col min="14854" max="14854" width="17" style="4" customWidth="1"/>
    <col min="14855" max="14855" width="9.28515625" style="4" customWidth="1"/>
    <col min="14856" max="15104" width="9.140625" style="4"/>
    <col min="15105" max="15105" width="58.28515625" style="4" customWidth="1"/>
    <col min="15106" max="15106" width="10.42578125" style="4" customWidth="1"/>
    <col min="15107" max="15107" width="1.5703125" style="4" customWidth="1"/>
    <col min="15108" max="15108" width="17" style="4" customWidth="1"/>
    <col min="15109" max="15109" width="1.5703125" style="4" customWidth="1"/>
    <col min="15110" max="15110" width="17" style="4" customWidth="1"/>
    <col min="15111" max="15111" width="9.28515625" style="4" customWidth="1"/>
    <col min="15112" max="15360" width="9.140625" style="4"/>
    <col min="15361" max="15361" width="58.28515625" style="4" customWidth="1"/>
    <col min="15362" max="15362" width="10.42578125" style="4" customWidth="1"/>
    <col min="15363" max="15363" width="1.5703125" style="4" customWidth="1"/>
    <col min="15364" max="15364" width="17" style="4" customWidth="1"/>
    <col min="15365" max="15365" width="1.5703125" style="4" customWidth="1"/>
    <col min="15366" max="15366" width="17" style="4" customWidth="1"/>
    <col min="15367" max="15367" width="9.28515625" style="4" customWidth="1"/>
    <col min="15368" max="15616" width="9.140625" style="4"/>
    <col min="15617" max="15617" width="58.28515625" style="4" customWidth="1"/>
    <col min="15618" max="15618" width="10.42578125" style="4" customWidth="1"/>
    <col min="15619" max="15619" width="1.5703125" style="4" customWidth="1"/>
    <col min="15620" max="15620" width="17" style="4" customWidth="1"/>
    <col min="15621" max="15621" width="1.5703125" style="4" customWidth="1"/>
    <col min="15622" max="15622" width="17" style="4" customWidth="1"/>
    <col min="15623" max="15623" width="9.28515625" style="4" customWidth="1"/>
    <col min="15624" max="15872" width="9.140625" style="4"/>
    <col min="15873" max="15873" width="58.28515625" style="4" customWidth="1"/>
    <col min="15874" max="15874" width="10.42578125" style="4" customWidth="1"/>
    <col min="15875" max="15875" width="1.5703125" style="4" customWidth="1"/>
    <col min="15876" max="15876" width="17" style="4" customWidth="1"/>
    <col min="15877" max="15877" width="1.5703125" style="4" customWidth="1"/>
    <col min="15878" max="15878" width="17" style="4" customWidth="1"/>
    <col min="15879" max="15879" width="9.28515625" style="4" customWidth="1"/>
    <col min="15880" max="16128" width="9.140625" style="4"/>
    <col min="16129" max="16129" width="58.28515625" style="4" customWidth="1"/>
    <col min="16130" max="16130" width="10.42578125" style="4" customWidth="1"/>
    <col min="16131" max="16131" width="1.5703125" style="4" customWidth="1"/>
    <col min="16132" max="16132" width="17" style="4" customWidth="1"/>
    <col min="16133" max="16133" width="1.5703125" style="4" customWidth="1"/>
    <col min="16134" max="16134" width="17" style="4" customWidth="1"/>
    <col min="16135" max="16135" width="9.28515625" style="4" customWidth="1"/>
    <col min="16136" max="16384" width="9.140625" style="4"/>
  </cols>
  <sheetData>
    <row r="1" spans="1:7" ht="24" customHeight="1">
      <c r="A1" s="123" t="s">
        <v>87</v>
      </c>
      <c r="B1" s="123"/>
      <c r="C1" s="123"/>
      <c r="D1" s="123"/>
      <c r="E1" s="123"/>
      <c r="F1" s="123"/>
    </row>
    <row r="2" spans="1:7" ht="24" customHeight="1">
      <c r="A2" s="122" t="s">
        <v>0</v>
      </c>
      <c r="B2" s="122"/>
      <c r="C2" s="122"/>
      <c r="D2" s="122"/>
      <c r="E2" s="122"/>
      <c r="F2" s="122"/>
    </row>
    <row r="3" spans="1:7" ht="24" customHeight="1">
      <c r="A3" s="122" t="s">
        <v>33</v>
      </c>
      <c r="B3" s="122"/>
      <c r="C3" s="122"/>
      <c r="D3" s="122"/>
      <c r="E3" s="122"/>
      <c r="F3" s="122"/>
    </row>
    <row r="4" spans="1:7" ht="24" customHeight="1">
      <c r="A4" s="122" t="s">
        <v>146</v>
      </c>
      <c r="B4" s="122"/>
      <c r="C4" s="122"/>
      <c r="D4" s="122"/>
      <c r="E4" s="122"/>
      <c r="F4" s="122"/>
    </row>
    <row r="5" spans="1:7" ht="24" customHeight="1">
      <c r="A5" s="6"/>
      <c r="B5" s="6"/>
      <c r="C5" s="6"/>
      <c r="D5" s="20"/>
      <c r="E5" s="20"/>
      <c r="F5" s="76" t="s">
        <v>2</v>
      </c>
    </row>
    <row r="6" spans="1:7" ht="24" customHeight="1">
      <c r="B6" s="109" t="s">
        <v>3</v>
      </c>
      <c r="D6" s="93">
        <v>2565</v>
      </c>
      <c r="E6" s="8"/>
      <c r="F6" s="93">
        <v>2564</v>
      </c>
    </row>
    <row r="7" spans="1:7" ht="24" customHeight="1">
      <c r="A7" s="6" t="s">
        <v>74</v>
      </c>
      <c r="B7" s="8"/>
      <c r="D7" s="94"/>
      <c r="E7" s="8"/>
      <c r="F7" s="94"/>
    </row>
    <row r="8" spans="1:7" ht="24" customHeight="1">
      <c r="A8" s="6" t="s">
        <v>34</v>
      </c>
      <c r="B8" s="12"/>
      <c r="D8" s="10"/>
      <c r="F8" s="10"/>
    </row>
    <row r="9" spans="1:7" ht="24" customHeight="1">
      <c r="A9" s="4" t="s">
        <v>61</v>
      </c>
      <c r="B9" s="12">
        <v>17.2</v>
      </c>
      <c r="D9" s="110">
        <v>764375474</v>
      </c>
      <c r="E9" s="110"/>
      <c r="F9" s="110">
        <v>623058035</v>
      </c>
      <c r="G9" s="111"/>
    </row>
    <row r="10" spans="1:7" ht="24" customHeight="1">
      <c r="A10" s="4" t="s">
        <v>62</v>
      </c>
      <c r="B10" s="12"/>
      <c r="D10" s="110">
        <v>-77428961</v>
      </c>
      <c r="E10" s="110"/>
      <c r="F10" s="110">
        <v>-52251919</v>
      </c>
      <c r="G10" s="111"/>
    </row>
    <row r="11" spans="1:7" ht="24" customHeight="1">
      <c r="A11" s="4" t="s">
        <v>63</v>
      </c>
      <c r="B11" s="12"/>
      <c r="D11" s="112">
        <f>SUM(D9:D10)</f>
        <v>686946513</v>
      </c>
      <c r="E11" s="110"/>
      <c r="F11" s="112">
        <f>SUM(F9:F10)</f>
        <v>570806116</v>
      </c>
      <c r="G11" s="111"/>
    </row>
    <row r="12" spans="1:7" ht="24" customHeight="1">
      <c r="A12" s="4" t="s">
        <v>150</v>
      </c>
      <c r="B12" s="12"/>
      <c r="D12" s="40">
        <v>-15993293</v>
      </c>
      <c r="E12" s="110"/>
      <c r="F12" s="40">
        <v>-11113581</v>
      </c>
      <c r="G12" s="111"/>
    </row>
    <row r="13" spans="1:7" ht="24" customHeight="1">
      <c r="A13" s="4" t="s">
        <v>69</v>
      </c>
      <c r="B13" s="12"/>
      <c r="D13" s="110">
        <f>SUM(D11:D12)</f>
        <v>670953220</v>
      </c>
      <c r="E13" s="110"/>
      <c r="F13" s="110">
        <f>SUM(F11:F12)</f>
        <v>559692535</v>
      </c>
    </row>
    <row r="14" spans="1:7" ht="24" customHeight="1">
      <c r="A14" s="4" t="s">
        <v>83</v>
      </c>
      <c r="B14" s="12"/>
      <c r="D14" s="110">
        <v>25289350</v>
      </c>
      <c r="E14" s="110"/>
      <c r="F14" s="110">
        <v>17484176</v>
      </c>
      <c r="G14" s="110"/>
    </row>
    <row r="15" spans="1:7" ht="24" customHeight="1">
      <c r="A15" s="4" t="s">
        <v>37</v>
      </c>
      <c r="B15" s="12"/>
      <c r="D15" s="110">
        <v>14381064</v>
      </c>
      <c r="E15" s="110"/>
      <c r="F15" s="110">
        <v>19871281</v>
      </c>
    </row>
    <row r="16" spans="1:7" ht="24" customHeight="1">
      <c r="A16" s="4" t="s">
        <v>131</v>
      </c>
      <c r="B16" s="12"/>
      <c r="D16" s="110">
        <v>-314790</v>
      </c>
      <c r="E16" s="110"/>
      <c r="F16" s="110">
        <v>7913982</v>
      </c>
    </row>
    <row r="17" spans="1:12" ht="24" customHeight="1">
      <c r="A17" s="4" t="s">
        <v>139</v>
      </c>
      <c r="B17" s="12"/>
      <c r="D17" s="110">
        <v>0</v>
      </c>
      <c r="E17" s="110"/>
      <c r="F17" s="110">
        <v>-5965159</v>
      </c>
    </row>
    <row r="18" spans="1:12" ht="24" customHeight="1">
      <c r="A18" s="4" t="s">
        <v>112</v>
      </c>
      <c r="B18" s="12"/>
      <c r="D18" s="110">
        <v>3851174</v>
      </c>
      <c r="E18" s="110"/>
      <c r="F18" s="110">
        <v>3957941</v>
      </c>
      <c r="L18" s="113"/>
    </row>
    <row r="19" spans="1:12" ht="24" customHeight="1">
      <c r="A19" s="4" t="s">
        <v>38</v>
      </c>
      <c r="B19" s="12"/>
      <c r="D19" s="110">
        <v>117976</v>
      </c>
      <c r="E19" s="110"/>
      <c r="F19" s="110">
        <v>260155</v>
      </c>
      <c r="K19" s="92"/>
      <c r="L19" s="113"/>
    </row>
    <row r="20" spans="1:12" ht="24" customHeight="1">
      <c r="A20" s="6" t="s">
        <v>35</v>
      </c>
      <c r="B20" s="12"/>
      <c r="D20" s="95">
        <f>SUM(D13:D19)</f>
        <v>714277994</v>
      </c>
      <c r="E20" s="110"/>
      <c r="F20" s="95">
        <f>SUM(F13:F19)</f>
        <v>603214911</v>
      </c>
    </row>
    <row r="21" spans="1:12" ht="24" customHeight="1">
      <c r="A21" s="6" t="s">
        <v>36</v>
      </c>
      <c r="B21" s="12"/>
      <c r="D21" s="110"/>
      <c r="E21" s="110"/>
      <c r="F21" s="110"/>
    </row>
    <row r="22" spans="1:12" ht="24" customHeight="1">
      <c r="A22" s="4" t="s">
        <v>151</v>
      </c>
      <c r="B22" s="12"/>
      <c r="D22" s="110">
        <v>90332680</v>
      </c>
      <c r="E22" s="110"/>
      <c r="F22" s="110">
        <v>42985229</v>
      </c>
    </row>
    <row r="23" spans="1:12" ht="24" customHeight="1">
      <c r="A23" s="4" t="s">
        <v>64</v>
      </c>
      <c r="B23" s="12"/>
      <c r="D23" s="110">
        <v>341747785</v>
      </c>
      <c r="E23" s="110"/>
      <c r="F23" s="110">
        <v>303159541</v>
      </c>
    </row>
    <row r="24" spans="1:12" ht="24" customHeight="1">
      <c r="A24" s="4" t="s">
        <v>65</v>
      </c>
      <c r="B24" s="12"/>
      <c r="D24" s="110">
        <v>-34202211</v>
      </c>
      <c r="E24" s="110"/>
      <c r="F24" s="110">
        <v>-14402146</v>
      </c>
    </row>
    <row r="25" spans="1:12" ht="24" customHeight="1">
      <c r="A25" s="4" t="s">
        <v>88</v>
      </c>
      <c r="B25" s="12">
        <v>17.2</v>
      </c>
      <c r="D25" s="110">
        <v>125545291</v>
      </c>
      <c r="E25" s="110"/>
      <c r="F25" s="110">
        <v>99940425</v>
      </c>
    </row>
    <row r="26" spans="1:12" ht="24" customHeight="1">
      <c r="A26" s="4" t="s">
        <v>53</v>
      </c>
      <c r="B26" s="12"/>
      <c r="D26" s="110">
        <v>50031618</v>
      </c>
      <c r="E26" s="110"/>
      <c r="F26" s="110">
        <v>51685137</v>
      </c>
    </row>
    <row r="27" spans="1:12" ht="24" customHeight="1">
      <c r="A27" s="4" t="s">
        <v>56</v>
      </c>
      <c r="B27" s="12">
        <v>15</v>
      </c>
      <c r="D27" s="110">
        <v>50390334</v>
      </c>
      <c r="E27" s="110"/>
      <c r="F27" s="110">
        <v>48821004</v>
      </c>
    </row>
    <row r="28" spans="1:12" ht="24" customHeight="1">
      <c r="A28" s="4" t="s">
        <v>113</v>
      </c>
      <c r="B28" s="12"/>
      <c r="D28" s="110">
        <v>27120</v>
      </c>
      <c r="E28" s="110"/>
      <c r="F28" s="110">
        <v>21311</v>
      </c>
    </row>
    <row r="29" spans="1:12" ht="24" customHeight="1">
      <c r="A29" s="4" t="s">
        <v>152</v>
      </c>
      <c r="B29" s="12"/>
      <c r="D29" s="110">
        <v>-1225313</v>
      </c>
      <c r="E29" s="110"/>
      <c r="F29" s="110">
        <v>766501</v>
      </c>
    </row>
    <row r="30" spans="1:12" ht="24" customHeight="1">
      <c r="A30" s="6" t="s">
        <v>66</v>
      </c>
      <c r="B30" s="12"/>
      <c r="D30" s="95">
        <f>SUM(D22:D29)</f>
        <v>622647304</v>
      </c>
      <c r="E30" s="110"/>
      <c r="F30" s="95">
        <f>SUM(F22:F29)</f>
        <v>532977002</v>
      </c>
    </row>
    <row r="31" spans="1:12" ht="24" customHeight="1">
      <c r="A31" s="6" t="s">
        <v>132</v>
      </c>
      <c r="B31" s="12"/>
      <c r="D31" s="96">
        <f>D20-D30</f>
        <v>91630690</v>
      </c>
      <c r="E31" s="110"/>
      <c r="F31" s="96">
        <f>F20-F30</f>
        <v>70237909</v>
      </c>
    </row>
    <row r="32" spans="1:12" ht="24" customHeight="1">
      <c r="A32" s="4" t="s">
        <v>133</v>
      </c>
      <c r="B32" s="12">
        <v>9.1999999999999993</v>
      </c>
      <c r="D32" s="110">
        <v>-18092937</v>
      </c>
      <c r="E32" s="110"/>
      <c r="F32" s="110">
        <v>-13055441</v>
      </c>
      <c r="G32" s="10"/>
    </row>
    <row r="33" spans="1:9" ht="24" customHeight="1">
      <c r="A33" s="6" t="s">
        <v>89</v>
      </c>
      <c r="B33" s="12"/>
      <c r="D33" s="95">
        <f>SUM(D31:D32)</f>
        <v>73537753</v>
      </c>
      <c r="E33" s="96"/>
      <c r="F33" s="95">
        <f>SUM(F31:F32)</f>
        <v>57182468</v>
      </c>
      <c r="G33" s="10"/>
    </row>
    <row r="34" spans="1:9" ht="24" customHeight="1">
      <c r="B34" s="114"/>
      <c r="D34" s="46"/>
      <c r="F34" s="46"/>
      <c r="G34" s="10"/>
    </row>
    <row r="35" spans="1:9" ht="24" customHeight="1">
      <c r="A35" s="4" t="s">
        <v>9</v>
      </c>
    </row>
    <row r="36" spans="1:9" ht="24" customHeight="1">
      <c r="A36" s="123" t="s">
        <v>87</v>
      </c>
      <c r="B36" s="123"/>
      <c r="C36" s="123"/>
      <c r="D36" s="123"/>
      <c r="E36" s="123"/>
      <c r="F36" s="123"/>
      <c r="H36" s="97"/>
    </row>
    <row r="37" spans="1:9" s="8" customFormat="1" ht="24" customHeight="1">
      <c r="A37" s="122" t="s">
        <v>0</v>
      </c>
      <c r="B37" s="122"/>
      <c r="C37" s="122"/>
      <c r="D37" s="122"/>
      <c r="E37" s="122"/>
      <c r="F37" s="122"/>
      <c r="G37" s="4"/>
      <c r="H37" s="97"/>
      <c r="I37" s="97"/>
    </row>
    <row r="38" spans="1:9" s="8" customFormat="1" ht="24" customHeight="1">
      <c r="A38" s="122" t="s">
        <v>39</v>
      </c>
      <c r="B38" s="122"/>
      <c r="C38" s="122"/>
      <c r="D38" s="122"/>
      <c r="E38" s="122"/>
      <c r="F38" s="122"/>
      <c r="H38" s="97"/>
      <c r="I38" s="97"/>
    </row>
    <row r="39" spans="1:9" s="8" customFormat="1" ht="24" customHeight="1">
      <c r="A39" s="122" t="s">
        <v>146</v>
      </c>
      <c r="B39" s="122"/>
      <c r="C39" s="122"/>
      <c r="D39" s="122"/>
      <c r="E39" s="122"/>
      <c r="F39" s="122"/>
      <c r="H39" s="92"/>
      <c r="I39" s="97"/>
    </row>
    <row r="40" spans="1:9" ht="24" customHeight="1">
      <c r="A40" s="6"/>
      <c r="B40" s="6"/>
      <c r="C40" s="6"/>
      <c r="D40" s="20"/>
      <c r="E40" s="20"/>
      <c r="F40" s="76" t="s">
        <v>2</v>
      </c>
      <c r="G40" s="8"/>
    </row>
    <row r="41" spans="1:9" ht="24" customHeight="1">
      <c r="B41" s="109" t="s">
        <v>3</v>
      </c>
      <c r="D41" s="93">
        <v>2565</v>
      </c>
      <c r="E41" s="8"/>
      <c r="F41" s="93">
        <v>2564</v>
      </c>
    </row>
    <row r="42" spans="1:9" ht="24" customHeight="1">
      <c r="A42" s="115" t="s">
        <v>68</v>
      </c>
      <c r="B42" s="8"/>
      <c r="D42" s="94"/>
      <c r="E42" s="8"/>
      <c r="F42" s="94"/>
    </row>
    <row r="43" spans="1:9" ht="24" customHeight="1">
      <c r="A43" s="116" t="s">
        <v>75</v>
      </c>
      <c r="B43" s="8"/>
      <c r="D43" s="94"/>
      <c r="E43" s="8"/>
      <c r="F43" s="94"/>
    </row>
    <row r="44" spans="1:9" ht="24" customHeight="1">
      <c r="A44" s="116" t="s">
        <v>104</v>
      </c>
      <c r="B44" s="8"/>
      <c r="D44" s="94"/>
      <c r="E44" s="8"/>
      <c r="F44" s="94"/>
    </row>
    <row r="45" spans="1:9" ht="24" customHeight="1">
      <c r="A45" s="4" t="s">
        <v>105</v>
      </c>
      <c r="B45" s="8"/>
      <c r="D45" s="110">
        <v>-125625291</v>
      </c>
      <c r="E45" s="110"/>
      <c r="F45" s="110">
        <v>15689711</v>
      </c>
    </row>
    <row r="46" spans="1:9" ht="24" customHeight="1">
      <c r="A46" s="116" t="s">
        <v>140</v>
      </c>
      <c r="B46" s="12"/>
      <c r="D46" s="40">
        <v>25125058</v>
      </c>
      <c r="E46" s="110"/>
      <c r="F46" s="40">
        <v>-3137942</v>
      </c>
    </row>
    <row r="47" spans="1:9" ht="24" customHeight="1">
      <c r="A47" s="116" t="s">
        <v>77</v>
      </c>
      <c r="B47" s="8"/>
      <c r="D47" s="110"/>
      <c r="E47" s="110"/>
      <c r="F47" s="110"/>
    </row>
    <row r="48" spans="1:9" ht="24" customHeight="1">
      <c r="A48" s="116" t="s">
        <v>76</v>
      </c>
      <c r="B48" s="8"/>
      <c r="D48" s="117">
        <f>SUM(D45:D46)</f>
        <v>-100500233</v>
      </c>
      <c r="E48" s="118"/>
      <c r="F48" s="117">
        <f>SUM(F45:F46)</f>
        <v>12551769</v>
      </c>
    </row>
    <row r="49" spans="1:7" ht="24" customHeight="1">
      <c r="A49" s="115" t="s">
        <v>134</v>
      </c>
      <c r="D49" s="40">
        <f>SUM(D48)</f>
        <v>-100500233</v>
      </c>
      <c r="E49" s="110"/>
      <c r="F49" s="40">
        <f>SUM(F48)</f>
        <v>12551769</v>
      </c>
    </row>
    <row r="50" spans="1:7" ht="24" customHeight="1" thickBot="1">
      <c r="A50" s="115" t="s">
        <v>135</v>
      </c>
      <c r="D50" s="119">
        <f>+D49+D33</f>
        <v>-26962480</v>
      </c>
      <c r="E50" s="120"/>
      <c r="F50" s="119">
        <f>+F49+F33</f>
        <v>69734237</v>
      </c>
      <c r="G50" s="110"/>
    </row>
    <row r="51" spans="1:7" ht="24" customHeight="1" thickTop="1">
      <c r="A51" s="115"/>
      <c r="D51" s="96"/>
      <c r="E51" s="96"/>
      <c r="F51" s="96"/>
    </row>
    <row r="52" spans="1:7" ht="24" customHeight="1">
      <c r="A52" s="6" t="s">
        <v>136</v>
      </c>
      <c r="B52" s="12"/>
      <c r="D52" s="10"/>
      <c r="F52" s="10"/>
    </row>
    <row r="53" spans="1:7" ht="24" customHeight="1">
      <c r="A53" s="4" t="s">
        <v>137</v>
      </c>
      <c r="B53" s="12"/>
      <c r="D53" s="10"/>
      <c r="F53" s="10"/>
    </row>
    <row r="54" spans="1:7" ht="24" customHeight="1" thickBot="1">
      <c r="A54" s="4" t="s">
        <v>138</v>
      </c>
      <c r="B54" s="12">
        <v>16</v>
      </c>
      <c r="D54" s="98">
        <f>SUM(D33/13900000)</f>
        <v>5.2904858273381299</v>
      </c>
      <c r="F54" s="98">
        <f>SUM(F33/13900000)</f>
        <v>4.1138466187050362</v>
      </c>
    </row>
    <row r="55" spans="1:7" ht="24" customHeight="1" thickTop="1"/>
    <row r="56" spans="1:7" ht="24" customHeight="1">
      <c r="A56" s="4" t="s">
        <v>9</v>
      </c>
    </row>
    <row r="57" spans="1:7" ht="24" customHeight="1">
      <c r="D57" s="4"/>
      <c r="E57" s="4"/>
      <c r="F57" s="76" t="s">
        <v>87</v>
      </c>
    </row>
    <row r="58" spans="1:7" ht="24" customHeight="1">
      <c r="A58" s="122" t="s">
        <v>0</v>
      </c>
      <c r="B58" s="122"/>
      <c r="C58" s="122"/>
      <c r="D58" s="122"/>
      <c r="E58" s="122"/>
      <c r="F58" s="122"/>
    </row>
    <row r="59" spans="1:7" ht="24" customHeight="1">
      <c r="A59" s="122" t="s">
        <v>33</v>
      </c>
      <c r="B59" s="122"/>
      <c r="C59" s="122"/>
      <c r="D59" s="122"/>
      <c r="E59" s="122"/>
      <c r="F59" s="122"/>
    </row>
    <row r="60" spans="1:7" ht="24" customHeight="1">
      <c r="A60" s="122" t="s">
        <v>147</v>
      </c>
      <c r="B60" s="122"/>
      <c r="C60" s="122"/>
      <c r="D60" s="122"/>
      <c r="E60" s="122"/>
      <c r="F60" s="122"/>
    </row>
    <row r="61" spans="1:7" ht="24" customHeight="1">
      <c r="A61" s="6"/>
      <c r="B61" s="6"/>
      <c r="C61" s="6"/>
      <c r="D61" s="20"/>
      <c r="E61" s="20"/>
      <c r="F61" s="76" t="s">
        <v>2</v>
      </c>
    </row>
    <row r="62" spans="1:7" ht="24" customHeight="1">
      <c r="B62" s="109" t="s">
        <v>3</v>
      </c>
      <c r="D62" s="93">
        <v>2565</v>
      </c>
      <c r="E62" s="8"/>
      <c r="F62" s="93">
        <v>2564</v>
      </c>
    </row>
    <row r="63" spans="1:7" ht="24" customHeight="1">
      <c r="A63" s="6" t="s">
        <v>74</v>
      </c>
      <c r="B63" s="8"/>
      <c r="D63" s="94"/>
      <c r="E63" s="8"/>
      <c r="F63" s="94"/>
    </row>
    <row r="64" spans="1:7" ht="24" customHeight="1">
      <c r="A64" s="6" t="s">
        <v>34</v>
      </c>
      <c r="B64" s="12"/>
      <c r="D64" s="10"/>
      <c r="F64" s="10"/>
    </row>
    <row r="65" spans="1:7" ht="24" customHeight="1">
      <c r="A65" s="4" t="s">
        <v>61</v>
      </c>
      <c r="B65" s="12">
        <v>17.2</v>
      </c>
      <c r="D65" s="110">
        <v>1560789562</v>
      </c>
      <c r="E65" s="110"/>
      <c r="F65" s="110">
        <v>1310805317</v>
      </c>
    </row>
    <row r="66" spans="1:7" ht="24" customHeight="1">
      <c r="A66" s="4" t="s">
        <v>62</v>
      </c>
      <c r="B66" s="12"/>
      <c r="D66" s="110">
        <v>-184377976</v>
      </c>
      <c r="E66" s="110"/>
      <c r="F66" s="110">
        <v>-136085498</v>
      </c>
      <c r="G66" s="111"/>
    </row>
    <row r="67" spans="1:7" ht="24" customHeight="1">
      <c r="A67" s="4" t="s">
        <v>63</v>
      </c>
      <c r="B67" s="12"/>
      <c r="D67" s="112">
        <f>SUM(D65:D66)</f>
        <v>1376411586</v>
      </c>
      <c r="E67" s="110"/>
      <c r="F67" s="112">
        <f>SUM(F65:F66)</f>
        <v>1174719819</v>
      </c>
      <c r="G67" s="111"/>
    </row>
    <row r="68" spans="1:7" ht="24" customHeight="1">
      <c r="A68" s="4" t="s">
        <v>150</v>
      </c>
      <c r="B68" s="12"/>
      <c r="D68" s="40">
        <v>-97931631</v>
      </c>
      <c r="E68" s="110"/>
      <c r="F68" s="40">
        <v>-79011401</v>
      </c>
      <c r="G68" s="111"/>
    </row>
    <row r="69" spans="1:7" ht="24" customHeight="1">
      <c r="A69" s="4" t="s">
        <v>69</v>
      </c>
      <c r="B69" s="12"/>
      <c r="D69" s="110">
        <f>SUM(D67:D68)</f>
        <v>1278479955</v>
      </c>
      <c r="E69" s="110"/>
      <c r="F69" s="110">
        <f>SUM(F67:F68)</f>
        <v>1095708418</v>
      </c>
    </row>
    <row r="70" spans="1:7" ht="24" customHeight="1">
      <c r="A70" s="4" t="s">
        <v>83</v>
      </c>
      <c r="B70" s="12"/>
      <c r="D70" s="110">
        <v>51589180</v>
      </c>
      <c r="E70" s="110"/>
      <c r="F70" s="110">
        <v>36787766</v>
      </c>
      <c r="G70" s="110"/>
    </row>
    <row r="71" spans="1:7" ht="24" customHeight="1">
      <c r="A71" s="4" t="s">
        <v>37</v>
      </c>
      <c r="B71" s="12"/>
      <c r="D71" s="110">
        <v>28853557</v>
      </c>
      <c r="E71" s="110"/>
      <c r="F71" s="110">
        <v>43086332</v>
      </c>
    </row>
    <row r="72" spans="1:7" ht="24" customHeight="1">
      <c r="A72" s="4" t="s">
        <v>153</v>
      </c>
      <c r="B72" s="12"/>
      <c r="D72" s="110">
        <v>767814</v>
      </c>
      <c r="E72" s="110"/>
      <c r="F72" s="110">
        <v>9010908</v>
      </c>
    </row>
    <row r="73" spans="1:7" ht="24" customHeight="1">
      <c r="A73" s="4" t="s">
        <v>139</v>
      </c>
      <c r="B73" s="12"/>
      <c r="D73" s="110">
        <v>0</v>
      </c>
      <c r="E73" s="110"/>
      <c r="F73" s="110">
        <v>-526958</v>
      </c>
    </row>
    <row r="74" spans="1:7" ht="24" customHeight="1">
      <c r="A74" s="4" t="s">
        <v>112</v>
      </c>
      <c r="B74" s="12"/>
      <c r="D74" s="110">
        <v>7795503</v>
      </c>
      <c r="E74" s="110"/>
      <c r="F74" s="110">
        <v>7949376</v>
      </c>
    </row>
    <row r="75" spans="1:7" ht="24" customHeight="1">
      <c r="A75" s="4" t="s">
        <v>38</v>
      </c>
      <c r="B75" s="12"/>
      <c r="D75" s="110">
        <v>125597</v>
      </c>
      <c r="E75" s="110"/>
      <c r="F75" s="110">
        <v>478614</v>
      </c>
    </row>
    <row r="76" spans="1:7" ht="24" customHeight="1">
      <c r="A76" s="6" t="s">
        <v>35</v>
      </c>
      <c r="B76" s="12"/>
      <c r="D76" s="95">
        <f>SUM(D69:D75)</f>
        <v>1367611606</v>
      </c>
      <c r="E76" s="110"/>
      <c r="F76" s="95">
        <f>SUM(F69:F75)</f>
        <v>1192494456</v>
      </c>
    </row>
    <row r="77" spans="1:7" ht="24" customHeight="1">
      <c r="A77" s="6" t="s">
        <v>36</v>
      </c>
      <c r="B77" s="12"/>
      <c r="D77" s="110"/>
      <c r="E77" s="110"/>
      <c r="F77" s="110"/>
    </row>
    <row r="78" spans="1:7" ht="24" customHeight="1">
      <c r="A78" s="4" t="s">
        <v>97</v>
      </c>
      <c r="B78" s="12"/>
      <c r="D78" s="110">
        <v>133273577</v>
      </c>
      <c r="E78" s="110"/>
      <c r="F78" s="110">
        <v>80732289</v>
      </c>
    </row>
    <row r="79" spans="1:7" ht="24" customHeight="1">
      <c r="A79" s="4" t="s">
        <v>64</v>
      </c>
      <c r="B79" s="12"/>
      <c r="D79" s="110">
        <v>710396329</v>
      </c>
      <c r="E79" s="110"/>
      <c r="F79" s="110">
        <v>633874649</v>
      </c>
    </row>
    <row r="80" spans="1:7" ht="24" customHeight="1">
      <c r="A80" s="4" t="s">
        <v>65</v>
      </c>
      <c r="B80" s="12"/>
      <c r="D80" s="110">
        <v>-56717401</v>
      </c>
      <c r="E80" s="110"/>
      <c r="F80" s="110">
        <v>-38449023</v>
      </c>
    </row>
    <row r="81" spans="1:9" ht="24" customHeight="1">
      <c r="A81" s="4" t="s">
        <v>88</v>
      </c>
      <c r="B81" s="12">
        <v>17.2</v>
      </c>
      <c r="D81" s="110">
        <v>261021109</v>
      </c>
      <c r="E81" s="110"/>
      <c r="F81" s="110">
        <v>216355471</v>
      </c>
    </row>
    <row r="82" spans="1:9" ht="24" customHeight="1">
      <c r="A82" s="4" t="s">
        <v>53</v>
      </c>
      <c r="B82" s="12"/>
      <c r="D82" s="110">
        <v>102508743</v>
      </c>
      <c r="E82" s="110"/>
      <c r="F82" s="110">
        <v>96013934</v>
      </c>
    </row>
    <row r="83" spans="1:9" ht="24" customHeight="1">
      <c r="A83" s="4" t="s">
        <v>56</v>
      </c>
      <c r="B83" s="12">
        <v>15</v>
      </c>
      <c r="D83" s="110">
        <v>147607691</v>
      </c>
      <c r="E83" s="110"/>
      <c r="F83" s="110">
        <v>131932740</v>
      </c>
    </row>
    <row r="84" spans="1:9" ht="24" customHeight="1">
      <c r="A84" s="4" t="s">
        <v>113</v>
      </c>
      <c r="B84" s="12"/>
      <c r="D84" s="110">
        <v>53276</v>
      </c>
      <c r="E84" s="110"/>
      <c r="F84" s="110">
        <v>42648</v>
      </c>
    </row>
    <row r="85" spans="1:9" ht="24" customHeight="1">
      <c r="A85" s="4" t="s">
        <v>152</v>
      </c>
      <c r="B85" s="12"/>
      <c r="D85" s="110">
        <v>-1212906</v>
      </c>
      <c r="E85" s="110"/>
      <c r="F85" s="110">
        <v>716719</v>
      </c>
      <c r="G85" s="92"/>
    </row>
    <row r="86" spans="1:9" ht="24" customHeight="1">
      <c r="A86" s="6" t="s">
        <v>66</v>
      </c>
      <c r="B86" s="12"/>
      <c r="D86" s="95">
        <f>SUM(D78:D85)</f>
        <v>1296930418</v>
      </c>
      <c r="E86" s="110"/>
      <c r="F86" s="95">
        <f>SUM(F78:F85)</f>
        <v>1121219427</v>
      </c>
    </row>
    <row r="87" spans="1:9" ht="24" customHeight="1">
      <c r="A87" s="6" t="s">
        <v>132</v>
      </c>
      <c r="B87" s="12"/>
      <c r="D87" s="96">
        <f>D76-D86</f>
        <v>70681188</v>
      </c>
      <c r="E87" s="110"/>
      <c r="F87" s="96">
        <f>F76-F86</f>
        <v>71275029</v>
      </c>
    </row>
    <row r="88" spans="1:9" ht="24" customHeight="1">
      <c r="A88" s="4" t="s">
        <v>133</v>
      </c>
      <c r="B88" s="12">
        <v>9.1999999999999993</v>
      </c>
      <c r="D88" s="99">
        <v>-13552069</v>
      </c>
      <c r="E88" s="110"/>
      <c r="F88" s="99">
        <v>-10717446</v>
      </c>
      <c r="G88" s="10"/>
    </row>
    <row r="89" spans="1:9" ht="24" customHeight="1">
      <c r="A89" s="6" t="s">
        <v>89</v>
      </c>
      <c r="B89" s="12"/>
      <c r="D89" s="95">
        <f>SUM(D87:D88)</f>
        <v>57129119</v>
      </c>
      <c r="E89" s="96"/>
      <c r="F89" s="95">
        <f>SUM(F87:F88)</f>
        <v>60557583</v>
      </c>
      <c r="G89" s="10"/>
    </row>
    <row r="90" spans="1:9" ht="24" customHeight="1">
      <c r="B90" s="114"/>
      <c r="D90" s="46"/>
      <c r="F90" s="46"/>
      <c r="G90" s="10"/>
    </row>
    <row r="91" spans="1:9" ht="24" customHeight="1">
      <c r="A91" s="4" t="s">
        <v>9</v>
      </c>
    </row>
    <row r="92" spans="1:9" ht="24" customHeight="1">
      <c r="D92" s="4"/>
      <c r="E92" s="4"/>
      <c r="F92" s="76" t="s">
        <v>87</v>
      </c>
      <c r="H92" s="97"/>
    </row>
    <row r="93" spans="1:9" s="8" customFormat="1" ht="24" customHeight="1">
      <c r="A93" s="122" t="s">
        <v>0</v>
      </c>
      <c r="B93" s="122"/>
      <c r="C93" s="122"/>
      <c r="D93" s="122"/>
      <c r="E93" s="122"/>
      <c r="F93" s="122"/>
      <c r="G93" s="4"/>
      <c r="H93" s="97"/>
      <c r="I93" s="97"/>
    </row>
    <row r="94" spans="1:9" s="8" customFormat="1" ht="24" customHeight="1">
      <c r="A94" s="122" t="s">
        <v>39</v>
      </c>
      <c r="B94" s="122"/>
      <c r="C94" s="122"/>
      <c r="D94" s="122"/>
      <c r="E94" s="122"/>
      <c r="F94" s="122"/>
      <c r="H94" s="97"/>
      <c r="I94" s="97"/>
    </row>
    <row r="95" spans="1:9" s="8" customFormat="1" ht="24" customHeight="1">
      <c r="A95" s="122" t="s">
        <v>147</v>
      </c>
      <c r="B95" s="122"/>
      <c r="C95" s="122"/>
      <c r="D95" s="122"/>
      <c r="E95" s="122"/>
      <c r="F95" s="122"/>
      <c r="H95" s="92"/>
      <c r="I95" s="97"/>
    </row>
    <row r="96" spans="1:9" ht="24" customHeight="1">
      <c r="A96" s="6"/>
      <c r="B96" s="6"/>
      <c r="C96" s="6"/>
      <c r="D96" s="20"/>
      <c r="E96" s="20"/>
      <c r="F96" s="76" t="s">
        <v>2</v>
      </c>
      <c r="G96" s="8"/>
    </row>
    <row r="97" spans="1:6" ht="24" customHeight="1">
      <c r="B97" s="109" t="s">
        <v>3</v>
      </c>
      <c r="D97" s="93">
        <v>2565</v>
      </c>
      <c r="E97" s="8"/>
      <c r="F97" s="93">
        <v>2564</v>
      </c>
    </row>
    <row r="98" spans="1:6" ht="24" customHeight="1">
      <c r="A98" s="115" t="s">
        <v>68</v>
      </c>
      <c r="B98" s="8"/>
      <c r="D98" s="94"/>
      <c r="E98" s="8"/>
      <c r="F98" s="94"/>
    </row>
    <row r="99" spans="1:6" ht="24" customHeight="1">
      <c r="A99" s="116" t="s">
        <v>75</v>
      </c>
      <c r="B99" s="8"/>
      <c r="D99" s="94"/>
      <c r="E99" s="8"/>
      <c r="F99" s="94"/>
    </row>
    <row r="100" spans="1:6" ht="24" customHeight="1">
      <c r="A100" s="116" t="s">
        <v>104</v>
      </c>
      <c r="B100" s="8"/>
      <c r="D100" s="94"/>
      <c r="E100" s="8"/>
      <c r="F100" s="94"/>
    </row>
    <row r="101" spans="1:6" ht="24" customHeight="1">
      <c r="A101" s="4" t="s">
        <v>105</v>
      </c>
      <c r="B101" s="8"/>
      <c r="D101" s="110">
        <v>-196569026</v>
      </c>
      <c r="E101" s="110"/>
      <c r="F101" s="110">
        <v>16599459</v>
      </c>
    </row>
    <row r="102" spans="1:6" ht="24" customHeight="1">
      <c r="A102" s="116" t="s">
        <v>140</v>
      </c>
      <c r="B102" s="12"/>
      <c r="D102" s="40">
        <v>39313805</v>
      </c>
      <c r="E102" s="110"/>
      <c r="F102" s="40">
        <v>-3319892</v>
      </c>
    </row>
    <row r="103" spans="1:6" ht="24" customHeight="1">
      <c r="A103" s="116" t="s">
        <v>77</v>
      </c>
      <c r="B103" s="8"/>
      <c r="D103" s="110"/>
      <c r="E103" s="110"/>
      <c r="F103" s="110"/>
    </row>
    <row r="104" spans="1:6" ht="24" customHeight="1">
      <c r="A104" s="116" t="s">
        <v>76</v>
      </c>
      <c r="B104" s="8"/>
      <c r="D104" s="117">
        <f>SUM(D101:D102)</f>
        <v>-157255221</v>
      </c>
      <c r="E104" s="118"/>
      <c r="F104" s="117">
        <f>SUM(F101:F102)</f>
        <v>13279567</v>
      </c>
    </row>
    <row r="105" spans="1:6" ht="24" customHeight="1">
      <c r="A105" s="115" t="s">
        <v>90</v>
      </c>
      <c r="D105" s="40">
        <f>SUM(D104)</f>
        <v>-157255221</v>
      </c>
      <c r="E105" s="110"/>
      <c r="F105" s="40">
        <f>SUM(F104)</f>
        <v>13279567</v>
      </c>
    </row>
    <row r="106" spans="1:6" ht="24" customHeight="1" thickBot="1">
      <c r="A106" s="115" t="s">
        <v>135</v>
      </c>
      <c r="D106" s="119">
        <f>+D105+D89</f>
        <v>-100126102</v>
      </c>
      <c r="E106" s="120"/>
      <c r="F106" s="119">
        <f>+F105+F89</f>
        <v>73837150</v>
      </c>
    </row>
    <row r="107" spans="1:6" ht="24" customHeight="1" thickTop="1">
      <c r="A107" s="115"/>
      <c r="D107" s="96"/>
      <c r="E107" s="96"/>
      <c r="F107" s="96"/>
    </row>
    <row r="108" spans="1:6" ht="24" customHeight="1">
      <c r="A108" s="6" t="s">
        <v>136</v>
      </c>
      <c r="B108" s="12"/>
      <c r="D108" s="10"/>
      <c r="F108" s="10"/>
    </row>
    <row r="109" spans="1:6" ht="24" customHeight="1">
      <c r="A109" s="4" t="s">
        <v>137</v>
      </c>
      <c r="B109" s="12"/>
      <c r="D109" s="10"/>
      <c r="F109" s="10"/>
    </row>
    <row r="110" spans="1:6" ht="24" customHeight="1" thickBot="1">
      <c r="A110" s="4" t="s">
        <v>138</v>
      </c>
      <c r="B110" s="12">
        <v>16</v>
      </c>
      <c r="D110" s="98">
        <f>D89/13900000</f>
        <v>4.110008561151079</v>
      </c>
      <c r="F110" s="98">
        <f>F89/13900000</f>
        <v>4.3566606474820144</v>
      </c>
    </row>
    <row r="111" spans="1:6" ht="24" customHeight="1" thickTop="1"/>
    <row r="112" spans="1:6" ht="24" customHeight="1">
      <c r="A112" s="4" t="s">
        <v>9</v>
      </c>
    </row>
    <row r="115" spans="1:7" ht="24" customHeight="1">
      <c r="D115" s="4"/>
      <c r="E115" s="4"/>
      <c r="F115" s="76" t="s">
        <v>87</v>
      </c>
    </row>
    <row r="116" spans="1:7" ht="24" customHeight="1">
      <c r="A116" s="122" t="s">
        <v>0</v>
      </c>
      <c r="B116" s="122"/>
      <c r="C116" s="122"/>
      <c r="D116" s="122"/>
      <c r="E116" s="122"/>
      <c r="F116" s="122"/>
    </row>
    <row r="117" spans="1:7" ht="24" customHeight="1">
      <c r="A117" s="122" t="s">
        <v>50</v>
      </c>
      <c r="B117" s="122"/>
      <c r="C117" s="122"/>
      <c r="D117" s="122"/>
      <c r="E117" s="122"/>
      <c r="F117" s="122"/>
      <c r="G117" s="6"/>
    </row>
    <row r="118" spans="1:7" ht="24" customHeight="1">
      <c r="A118" s="122" t="s">
        <v>147</v>
      </c>
      <c r="B118" s="122"/>
      <c r="C118" s="122"/>
      <c r="D118" s="122"/>
      <c r="E118" s="122"/>
      <c r="F118" s="122"/>
      <c r="G118" s="6"/>
    </row>
    <row r="119" spans="1:7" ht="24" customHeight="1">
      <c r="A119" s="6"/>
      <c r="D119" s="68"/>
      <c r="E119" s="68"/>
      <c r="F119" s="76" t="s">
        <v>2</v>
      </c>
      <c r="G119" s="6"/>
    </row>
    <row r="120" spans="1:7" ht="24" customHeight="1">
      <c r="A120" s="6"/>
      <c r="B120" s="8"/>
      <c r="D120" s="100" t="s">
        <v>127</v>
      </c>
      <c r="E120" s="121"/>
      <c r="F120" s="100" t="s">
        <v>110</v>
      </c>
    </row>
    <row r="121" spans="1:7" ht="24" customHeight="1">
      <c r="A121" s="6" t="s">
        <v>78</v>
      </c>
      <c r="E121" s="67"/>
    </row>
    <row r="122" spans="1:7" ht="24" customHeight="1">
      <c r="A122" s="4" t="s">
        <v>91</v>
      </c>
      <c r="D122" s="96">
        <v>1513449704</v>
      </c>
      <c r="E122" s="96"/>
      <c r="F122" s="96">
        <v>1318983803</v>
      </c>
    </row>
    <row r="123" spans="1:7" ht="24" customHeight="1">
      <c r="A123" s="4" t="s">
        <v>154</v>
      </c>
      <c r="D123" s="96">
        <v>-76643511</v>
      </c>
      <c r="E123" s="96"/>
      <c r="F123" s="96">
        <v>-28557385</v>
      </c>
    </row>
    <row r="124" spans="1:7" ht="24" customHeight="1">
      <c r="A124" s="4" t="s">
        <v>54</v>
      </c>
      <c r="D124" s="96">
        <v>21127883</v>
      </c>
      <c r="E124" s="96"/>
      <c r="F124" s="96">
        <v>27101083</v>
      </c>
    </row>
    <row r="125" spans="1:7" ht="24" customHeight="1">
      <c r="A125" s="4" t="s">
        <v>55</v>
      </c>
      <c r="D125" s="96">
        <v>7321684</v>
      </c>
      <c r="E125" s="96"/>
      <c r="F125" s="96">
        <v>17599950</v>
      </c>
    </row>
    <row r="126" spans="1:7" ht="24" customHeight="1">
      <c r="A126" s="4" t="s">
        <v>157</v>
      </c>
      <c r="D126" s="96">
        <v>7958897</v>
      </c>
      <c r="E126" s="96"/>
      <c r="F126" s="96">
        <v>8460931</v>
      </c>
    </row>
    <row r="127" spans="1:7" ht="24" customHeight="1">
      <c r="A127" s="4" t="s">
        <v>51</v>
      </c>
      <c r="D127" s="96">
        <v>-623153904</v>
      </c>
      <c r="E127" s="96"/>
      <c r="F127" s="96">
        <v>-598494446</v>
      </c>
    </row>
    <row r="128" spans="1:7" ht="24" customHeight="1">
      <c r="A128" s="4" t="s">
        <v>52</v>
      </c>
      <c r="D128" s="96">
        <v>-252644849</v>
      </c>
      <c r="E128" s="96"/>
      <c r="F128" s="96">
        <v>-219987072</v>
      </c>
    </row>
    <row r="129" spans="1:6" ht="24" customHeight="1">
      <c r="A129" s="4" t="s">
        <v>53</v>
      </c>
      <c r="D129" s="96">
        <v>-109488919</v>
      </c>
      <c r="E129" s="96"/>
      <c r="F129" s="96">
        <v>-94731773</v>
      </c>
    </row>
    <row r="130" spans="1:6" ht="24" customHeight="1">
      <c r="A130" s="4" t="s">
        <v>56</v>
      </c>
      <c r="D130" s="96">
        <v>-158011722</v>
      </c>
      <c r="E130" s="96"/>
      <c r="F130" s="96">
        <v>-137920267</v>
      </c>
    </row>
    <row r="131" spans="1:6" ht="24" customHeight="1">
      <c r="A131" s="4" t="s">
        <v>57</v>
      </c>
      <c r="D131" s="96">
        <v>-24744460</v>
      </c>
      <c r="E131" s="96"/>
      <c r="F131" s="96">
        <v>-36590254</v>
      </c>
    </row>
    <row r="132" spans="1:6" ht="24" customHeight="1">
      <c r="A132" s="4" t="s">
        <v>156</v>
      </c>
      <c r="D132" s="96">
        <v>45402637</v>
      </c>
      <c r="E132" s="96"/>
      <c r="F132" s="96">
        <v>6196714</v>
      </c>
    </row>
    <row r="133" spans="1:6" ht="24" customHeight="1">
      <c r="A133" s="4" t="s">
        <v>100</v>
      </c>
      <c r="D133" s="96">
        <v>259181653</v>
      </c>
      <c r="E133" s="96"/>
      <c r="F133" s="96">
        <v>657839520</v>
      </c>
    </row>
    <row r="134" spans="1:6" ht="24" customHeight="1">
      <c r="A134" s="4" t="s">
        <v>109</v>
      </c>
      <c r="D134" s="96">
        <v>-404606834</v>
      </c>
      <c r="E134" s="96"/>
      <c r="F134" s="96">
        <v>-768200561</v>
      </c>
    </row>
    <row r="135" spans="1:6" ht="24" customHeight="1">
      <c r="A135" s="4" t="s">
        <v>116</v>
      </c>
      <c r="D135" s="96">
        <v>-1305341</v>
      </c>
      <c r="E135" s="96"/>
      <c r="F135" s="96">
        <v>-668437</v>
      </c>
    </row>
    <row r="136" spans="1:6" ht="24" customHeight="1">
      <c r="A136" s="6" t="s">
        <v>141</v>
      </c>
      <c r="D136" s="95">
        <f>SUM(D122:D135)</f>
        <v>203842918</v>
      </c>
      <c r="E136" s="96"/>
      <c r="F136" s="95">
        <f>SUM(F122:F135)</f>
        <v>151031806</v>
      </c>
    </row>
    <row r="137" spans="1:6" ht="24" customHeight="1">
      <c r="A137" s="6" t="s">
        <v>79</v>
      </c>
      <c r="D137" s="96"/>
      <c r="E137" s="96"/>
      <c r="F137" s="96"/>
    </row>
    <row r="138" spans="1:6" ht="24" customHeight="1">
      <c r="A138" s="4" t="s">
        <v>142</v>
      </c>
      <c r="D138" s="96">
        <v>10897</v>
      </c>
      <c r="E138" s="96"/>
      <c r="F138" s="96">
        <v>14780</v>
      </c>
    </row>
    <row r="139" spans="1:6" ht="24" customHeight="1">
      <c r="A139" s="4" t="s">
        <v>143</v>
      </c>
      <c r="D139" s="96">
        <v>0</v>
      </c>
      <c r="E139" s="96"/>
      <c r="F139" s="96">
        <v>28</v>
      </c>
    </row>
    <row r="140" spans="1:6" ht="24" customHeight="1">
      <c r="A140" s="4" t="s">
        <v>92</v>
      </c>
      <c r="D140" s="96">
        <v>-637504</v>
      </c>
      <c r="E140" s="96"/>
      <c r="F140" s="96">
        <v>-2502744</v>
      </c>
    </row>
    <row r="141" spans="1:6" ht="24" customHeight="1">
      <c r="A141" s="4" t="s">
        <v>93</v>
      </c>
      <c r="D141" s="96">
        <v>-300000</v>
      </c>
      <c r="E141" s="96"/>
      <c r="F141" s="96">
        <v>-737150</v>
      </c>
    </row>
    <row r="142" spans="1:6" ht="24" customHeight="1">
      <c r="A142" s="6" t="s">
        <v>58</v>
      </c>
      <c r="D142" s="95">
        <f>SUM(D138:D141)</f>
        <v>-926607</v>
      </c>
      <c r="E142" s="96"/>
      <c r="F142" s="95">
        <f>SUM(F138:F141)</f>
        <v>-3225086</v>
      </c>
    </row>
    <row r="143" spans="1:6" ht="24" customHeight="1">
      <c r="A143" s="6" t="s">
        <v>144</v>
      </c>
      <c r="D143" s="96"/>
      <c r="E143" s="96"/>
      <c r="F143" s="96"/>
    </row>
    <row r="144" spans="1:6" ht="24" customHeight="1">
      <c r="A144" s="4" t="s">
        <v>101</v>
      </c>
      <c r="D144" s="96">
        <v>-822053</v>
      </c>
      <c r="E144" s="96"/>
      <c r="F144" s="96">
        <v>-1355737</v>
      </c>
    </row>
    <row r="145" spans="1:6" ht="24" customHeight="1">
      <c r="A145" s="4" t="s">
        <v>70</v>
      </c>
      <c r="B145" s="12"/>
      <c r="D145" s="101">
        <v>-62550000</v>
      </c>
      <c r="E145" s="96"/>
      <c r="F145" s="101">
        <v>-66025000</v>
      </c>
    </row>
    <row r="146" spans="1:6" ht="24" customHeight="1">
      <c r="A146" s="6" t="s">
        <v>102</v>
      </c>
      <c r="B146" s="12"/>
      <c r="D146" s="101">
        <f>SUM(D144:D145)</f>
        <v>-63372053</v>
      </c>
      <c r="E146" s="96"/>
      <c r="F146" s="101">
        <f>SUM(F144:F145)</f>
        <v>-67380737</v>
      </c>
    </row>
    <row r="147" spans="1:6" ht="24" customHeight="1">
      <c r="A147" s="6" t="s">
        <v>108</v>
      </c>
      <c r="B147" s="12"/>
      <c r="D147" s="102">
        <f>SUM(D136+D142+D146)</f>
        <v>139544258</v>
      </c>
      <c r="E147" s="102"/>
      <c r="F147" s="102">
        <f>SUM(F136+F142+F146)</f>
        <v>80425983</v>
      </c>
    </row>
    <row r="148" spans="1:6" ht="24" customHeight="1">
      <c r="A148" s="4" t="s">
        <v>155</v>
      </c>
      <c r="B148" s="12"/>
      <c r="D148" s="102">
        <v>364091</v>
      </c>
      <c r="E148" s="102"/>
      <c r="F148" s="102">
        <v>-284404</v>
      </c>
    </row>
    <row r="149" spans="1:6" ht="24" customHeight="1">
      <c r="A149" s="4" t="s">
        <v>94</v>
      </c>
      <c r="B149" s="12"/>
      <c r="D149" s="102">
        <v>950447203</v>
      </c>
      <c r="E149" s="102"/>
      <c r="F149" s="102">
        <v>590036598</v>
      </c>
    </row>
    <row r="150" spans="1:6" ht="24" customHeight="1" thickBot="1">
      <c r="A150" s="6" t="s">
        <v>145</v>
      </c>
      <c r="B150" s="12"/>
      <c r="D150" s="103">
        <f>SUM(D147:D149)</f>
        <v>1090355552</v>
      </c>
      <c r="E150" s="102"/>
      <c r="F150" s="103">
        <f>SUM(F147:F149)</f>
        <v>670178177</v>
      </c>
    </row>
    <row r="151" spans="1:6" ht="24" customHeight="1" thickTop="1">
      <c r="A151" s="6"/>
      <c r="D151" s="104">
        <f>SUM(D150-งบดุล!E9)</f>
        <v>0</v>
      </c>
      <c r="E151" s="102"/>
      <c r="F151" s="102"/>
    </row>
    <row r="152" spans="1:6" ht="24" customHeight="1">
      <c r="A152" s="4" t="s">
        <v>9</v>
      </c>
      <c r="D152" s="69"/>
      <c r="E152" s="69"/>
      <c r="F152" s="69"/>
    </row>
  </sheetData>
  <sheetProtection selectLockedCells="1" selectUnlockedCells="1"/>
  <mergeCells count="17">
    <mergeCell ref="A118:F118"/>
    <mergeCell ref="A93:F93"/>
    <mergeCell ref="A94:F94"/>
    <mergeCell ref="A95:F95"/>
    <mergeCell ref="A116:F116"/>
    <mergeCell ref="A117:F117"/>
    <mergeCell ref="A60:F60"/>
    <mergeCell ref="A59:F59"/>
    <mergeCell ref="A38:F38"/>
    <mergeCell ref="A1:F1"/>
    <mergeCell ref="A3:F3"/>
    <mergeCell ref="A37:F37"/>
    <mergeCell ref="A4:F4"/>
    <mergeCell ref="A2:F2"/>
    <mergeCell ref="A36:F36"/>
    <mergeCell ref="A39:F39"/>
    <mergeCell ref="A58:F58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5" max="16383" man="1"/>
    <brk id="56" max="16383" man="1"/>
    <brk id="9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tabSelected="1" view="pageBreakPreview" zoomScale="90" zoomScaleNormal="75" zoomScaleSheetLayoutView="90" workbookViewId="0">
      <selection activeCell="E6" sqref="E6"/>
    </sheetView>
  </sheetViews>
  <sheetFormatPr defaultColWidth="9.140625" defaultRowHeight="24" customHeight="1"/>
  <cols>
    <col min="1" max="1" width="50.5703125" style="14" customWidth="1"/>
    <col min="2" max="2" width="0" style="14" hidden="1" customWidth="1"/>
    <col min="3" max="3" width="8.85546875" style="14" bestFit="1" customWidth="1"/>
    <col min="4" max="4" width="0.5703125" style="14" customWidth="1"/>
    <col min="5" max="5" width="15" style="10" customWidth="1"/>
    <col min="6" max="6" width="1.42578125" style="10" customWidth="1"/>
    <col min="7" max="7" width="15" style="10" customWidth="1"/>
    <col min="8" max="8" width="1.42578125" style="10" customWidth="1"/>
    <col min="9" max="9" width="16.140625" style="10" customWidth="1"/>
    <col min="10" max="10" width="1.42578125" style="13" customWidth="1"/>
    <col min="11" max="11" width="13.140625" style="10" customWidth="1"/>
    <col min="12" max="12" width="1.42578125" style="10" customWidth="1"/>
    <col min="13" max="13" width="15.140625" style="10" customWidth="1"/>
    <col min="14" max="14" width="1.42578125" style="10" customWidth="1"/>
    <col min="15" max="15" width="19.42578125" style="10" customWidth="1"/>
    <col min="16" max="16" width="1.42578125" style="10" customWidth="1"/>
    <col min="17" max="17" width="15.5703125" style="10" customWidth="1"/>
    <col min="18" max="18" width="12.5703125" style="15" customWidth="1"/>
    <col min="19" max="16384" width="9.140625" style="14"/>
  </cols>
  <sheetData>
    <row r="1" spans="1:19" ht="24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53" t="s">
        <v>87</v>
      </c>
    </row>
    <row r="2" spans="1:19" ht="24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9" ht="24" customHeight="1">
      <c r="A3" s="17" t="s">
        <v>40</v>
      </c>
      <c r="B3" s="17"/>
      <c r="C3" s="17"/>
      <c r="D3" s="17"/>
      <c r="E3" s="2"/>
      <c r="F3" s="2"/>
      <c r="G3" s="2"/>
      <c r="H3" s="2"/>
      <c r="I3" s="2"/>
      <c r="J3" s="18"/>
      <c r="K3" s="2"/>
      <c r="L3" s="2"/>
      <c r="M3" s="2"/>
      <c r="N3" s="2"/>
      <c r="O3" s="2"/>
      <c r="P3" s="2"/>
      <c r="Q3" s="19"/>
    </row>
    <row r="4" spans="1:19" ht="24" customHeight="1">
      <c r="A4" s="6" t="s">
        <v>147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9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65" t="s">
        <v>2</v>
      </c>
    </row>
    <row r="6" spans="1:19" ht="24" customHeight="1">
      <c r="C6" s="15"/>
      <c r="D6" s="15"/>
      <c r="E6" s="11"/>
      <c r="F6" s="11"/>
      <c r="G6" s="11"/>
      <c r="H6" s="11"/>
      <c r="I6" s="11"/>
      <c r="J6" s="11"/>
      <c r="K6" s="11"/>
      <c r="L6" s="11"/>
      <c r="M6" s="11"/>
      <c r="N6" s="11"/>
      <c r="O6" s="47" t="s">
        <v>59</v>
      </c>
      <c r="P6" s="13"/>
      <c r="Q6" s="65"/>
    </row>
    <row r="7" spans="1:19" ht="24" customHeight="1">
      <c r="C7" s="15"/>
      <c r="D7" s="15"/>
      <c r="E7" s="11"/>
      <c r="F7" s="11"/>
      <c r="G7" s="11"/>
      <c r="H7" s="11"/>
      <c r="I7" s="11"/>
      <c r="J7" s="11"/>
      <c r="K7" s="11"/>
      <c r="L7" s="11"/>
      <c r="M7" s="11"/>
      <c r="N7" s="11"/>
      <c r="O7" s="48" t="s">
        <v>60</v>
      </c>
      <c r="P7" s="13"/>
      <c r="Q7" s="65"/>
    </row>
    <row r="8" spans="1:19" ht="24" customHeight="1">
      <c r="C8" s="15"/>
      <c r="D8" s="15"/>
      <c r="E8" s="11"/>
      <c r="F8" s="11"/>
      <c r="G8" s="11"/>
      <c r="H8" s="11"/>
      <c r="I8" s="11"/>
      <c r="J8" s="11"/>
      <c r="K8" s="11"/>
      <c r="L8" s="11"/>
      <c r="M8" s="11"/>
      <c r="N8" s="11"/>
      <c r="O8" s="47" t="s">
        <v>95</v>
      </c>
      <c r="P8" s="13"/>
      <c r="Q8" s="65"/>
    </row>
    <row r="9" spans="1:19" ht="24" customHeight="1">
      <c r="C9" s="15"/>
      <c r="D9" s="15"/>
      <c r="E9" s="11"/>
      <c r="F9" s="11"/>
      <c r="G9" s="11"/>
      <c r="H9" s="11"/>
      <c r="I9" s="11"/>
      <c r="J9" s="11"/>
      <c r="K9" s="11"/>
      <c r="L9" s="11"/>
      <c r="M9" s="11"/>
      <c r="N9" s="11"/>
      <c r="O9" s="54" t="s">
        <v>96</v>
      </c>
      <c r="P9" s="13"/>
      <c r="Q9" s="65"/>
    </row>
    <row r="10" spans="1:19" ht="24" customHeight="1">
      <c r="C10" s="21"/>
      <c r="D10" s="15"/>
      <c r="E10" s="20"/>
      <c r="F10" s="11"/>
      <c r="G10" s="20"/>
      <c r="H10" s="13"/>
      <c r="I10" s="124" t="s">
        <v>25</v>
      </c>
      <c r="J10" s="124"/>
      <c r="K10" s="124"/>
      <c r="L10" s="124"/>
      <c r="M10" s="124"/>
      <c r="N10" s="11"/>
      <c r="O10" s="49" t="s">
        <v>107</v>
      </c>
      <c r="P10" s="13"/>
      <c r="Q10" s="11"/>
    </row>
    <row r="11" spans="1:19" ht="24" customHeight="1">
      <c r="C11" s="22"/>
      <c r="E11" s="20" t="s">
        <v>82</v>
      </c>
      <c r="F11" s="11"/>
      <c r="G11" s="20" t="s">
        <v>41</v>
      </c>
      <c r="H11" s="13"/>
      <c r="I11" s="125" t="s">
        <v>42</v>
      </c>
      <c r="J11" s="125"/>
      <c r="K11" s="125"/>
      <c r="L11" s="13"/>
      <c r="M11" s="11" t="s">
        <v>43</v>
      </c>
      <c r="O11" s="14" t="s">
        <v>106</v>
      </c>
      <c r="P11" s="11"/>
      <c r="Q11" s="11"/>
    </row>
    <row r="12" spans="1:19" ht="24" customHeight="1">
      <c r="C12" s="51" t="s">
        <v>3</v>
      </c>
      <c r="E12" s="66" t="s">
        <v>44</v>
      </c>
      <c r="G12" s="66" t="s">
        <v>45</v>
      </c>
      <c r="I12" s="66" t="s">
        <v>46</v>
      </c>
      <c r="K12" s="66" t="s">
        <v>47</v>
      </c>
      <c r="M12" s="66" t="s">
        <v>48</v>
      </c>
      <c r="O12" s="55" t="s">
        <v>81</v>
      </c>
      <c r="P12" s="11"/>
      <c r="Q12" s="66" t="s">
        <v>49</v>
      </c>
    </row>
    <row r="13" spans="1:19" ht="24" customHeight="1">
      <c r="A13" s="105" t="s">
        <v>111</v>
      </c>
      <c r="C13" s="23"/>
      <c r="E13" s="36">
        <v>139000000</v>
      </c>
      <c r="F13" s="36"/>
      <c r="G13" s="36">
        <v>594436835</v>
      </c>
      <c r="H13" s="36"/>
      <c r="I13" s="36">
        <v>24848787</v>
      </c>
      <c r="J13" s="36"/>
      <c r="K13" s="36">
        <v>6163850</v>
      </c>
      <c r="L13" s="36"/>
      <c r="M13" s="36">
        <v>619344780</v>
      </c>
      <c r="N13" s="36"/>
      <c r="O13" s="36">
        <v>13336947</v>
      </c>
      <c r="P13" s="36"/>
      <c r="Q13" s="36">
        <v>1397131199</v>
      </c>
      <c r="R13" s="24"/>
      <c r="S13" s="25"/>
    </row>
    <row r="14" spans="1:19" ht="24" customHeight="1">
      <c r="A14" s="91" t="s">
        <v>89</v>
      </c>
      <c r="C14" s="23"/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36"/>
      <c r="M14" s="36">
        <v>60557583</v>
      </c>
      <c r="N14" s="36"/>
      <c r="O14" s="36">
        <v>0</v>
      </c>
      <c r="P14" s="36"/>
      <c r="Q14" s="36">
        <v>60557583</v>
      </c>
      <c r="R14" s="24"/>
      <c r="S14" s="25"/>
    </row>
    <row r="15" spans="1:19" ht="24" customHeight="1">
      <c r="A15" s="91" t="s">
        <v>134</v>
      </c>
      <c r="C15" s="23"/>
      <c r="E15" s="38">
        <v>0</v>
      </c>
      <c r="F15" s="36"/>
      <c r="G15" s="38">
        <v>0</v>
      </c>
      <c r="H15" s="36"/>
      <c r="I15" s="39">
        <v>0</v>
      </c>
      <c r="J15" s="36"/>
      <c r="K15" s="39">
        <v>0</v>
      </c>
      <c r="L15" s="36"/>
      <c r="M15" s="39">
        <v>0</v>
      </c>
      <c r="N15" s="36"/>
      <c r="O15" s="39">
        <v>13279567</v>
      </c>
      <c r="P15" s="36"/>
      <c r="Q15" s="39">
        <v>13279567</v>
      </c>
      <c r="R15" s="24"/>
      <c r="S15" s="25"/>
    </row>
    <row r="16" spans="1:19" ht="24" customHeight="1">
      <c r="A16" s="91" t="s">
        <v>135</v>
      </c>
      <c r="C16" s="23"/>
      <c r="E16" s="29">
        <v>0</v>
      </c>
      <c r="F16" s="36"/>
      <c r="G16" s="29">
        <v>0</v>
      </c>
      <c r="H16" s="36"/>
      <c r="I16" s="29">
        <v>0</v>
      </c>
      <c r="J16" s="36"/>
      <c r="K16" s="29">
        <v>0</v>
      </c>
      <c r="L16" s="36"/>
      <c r="M16" s="29">
        <v>60557583</v>
      </c>
      <c r="N16" s="36"/>
      <c r="O16" s="29">
        <v>13279567</v>
      </c>
      <c r="P16" s="36"/>
      <c r="Q16" s="29">
        <v>73837150</v>
      </c>
      <c r="R16" s="24"/>
      <c r="S16" s="25"/>
    </row>
    <row r="17" spans="1:19" ht="24" customHeight="1">
      <c r="A17" s="106" t="s">
        <v>70</v>
      </c>
      <c r="C17" s="56">
        <v>20</v>
      </c>
      <c r="E17" s="29">
        <v>0</v>
      </c>
      <c r="F17" s="36">
        <v>0</v>
      </c>
      <c r="G17" s="29">
        <v>0</v>
      </c>
      <c r="H17" s="36">
        <v>0</v>
      </c>
      <c r="I17" s="29">
        <v>0</v>
      </c>
      <c r="J17" s="36">
        <v>0</v>
      </c>
      <c r="K17" s="29">
        <v>0</v>
      </c>
      <c r="L17" s="36"/>
      <c r="M17" s="29">
        <v>-66025000</v>
      </c>
      <c r="N17" s="36"/>
      <c r="O17" s="29">
        <v>0</v>
      </c>
      <c r="P17" s="36"/>
      <c r="Q17" s="29">
        <v>-66025000</v>
      </c>
      <c r="R17" s="24"/>
      <c r="S17" s="25"/>
    </row>
    <row r="18" spans="1:19" ht="24" customHeight="1" thickBot="1">
      <c r="A18" s="107" t="s">
        <v>149</v>
      </c>
      <c r="C18" s="23"/>
      <c r="E18" s="35">
        <v>139000000</v>
      </c>
      <c r="F18" s="36"/>
      <c r="G18" s="35">
        <v>594436835</v>
      </c>
      <c r="H18" s="36"/>
      <c r="I18" s="35">
        <v>24848787</v>
      </c>
      <c r="J18" s="36"/>
      <c r="K18" s="35">
        <v>6163850</v>
      </c>
      <c r="L18" s="36"/>
      <c r="M18" s="35">
        <v>613877363</v>
      </c>
      <c r="N18" s="36"/>
      <c r="O18" s="35">
        <v>26616514</v>
      </c>
      <c r="P18" s="29"/>
      <c r="Q18" s="35">
        <v>1404943349</v>
      </c>
      <c r="R18" s="24"/>
      <c r="S18" s="25"/>
    </row>
    <row r="19" spans="1:19" ht="24" customHeight="1" thickTop="1">
      <c r="A19" s="16"/>
      <c r="C19" s="23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29"/>
      <c r="Q19" s="36"/>
      <c r="R19" s="24"/>
      <c r="S19" s="25"/>
    </row>
    <row r="20" spans="1:19" ht="24" customHeight="1">
      <c r="A20" s="1" t="s">
        <v>128</v>
      </c>
      <c r="C20" s="23"/>
      <c r="E20" s="36">
        <v>139000000</v>
      </c>
      <c r="F20" s="36"/>
      <c r="G20" s="36">
        <v>594436835</v>
      </c>
      <c r="H20" s="36"/>
      <c r="I20" s="36">
        <v>24848787</v>
      </c>
      <c r="J20" s="36"/>
      <c r="K20" s="36">
        <v>6163850</v>
      </c>
      <c r="L20" s="36"/>
      <c r="M20" s="36">
        <v>645151419</v>
      </c>
      <c r="N20" s="36"/>
      <c r="O20" s="36">
        <v>17832729</v>
      </c>
      <c r="P20" s="36"/>
      <c r="Q20" s="36">
        <f>SUM(E20:P20)</f>
        <v>1427433620</v>
      </c>
      <c r="R20" s="24"/>
      <c r="S20" s="25"/>
    </row>
    <row r="21" spans="1:19" ht="24" customHeight="1">
      <c r="A21" s="50" t="s">
        <v>89</v>
      </c>
      <c r="C21" s="23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f>+'งบกำไรขาดทุน&amp;กระแสเงินสด'!D89</f>
        <v>57129119</v>
      </c>
      <c r="N21" s="36"/>
      <c r="O21" s="36">
        <v>0</v>
      </c>
      <c r="P21" s="36"/>
      <c r="Q21" s="36">
        <f>SUM(E21:O21)</f>
        <v>57129119</v>
      </c>
      <c r="R21" s="24"/>
      <c r="S21" s="25"/>
    </row>
    <row r="22" spans="1:19" ht="24" customHeight="1">
      <c r="A22" s="50" t="s">
        <v>106</v>
      </c>
      <c r="C22" s="23"/>
      <c r="E22" s="39">
        <v>0</v>
      </c>
      <c r="F22" s="36"/>
      <c r="G22" s="39">
        <v>0</v>
      </c>
      <c r="H22" s="36"/>
      <c r="I22" s="39">
        <v>0</v>
      </c>
      <c r="J22" s="36"/>
      <c r="K22" s="39">
        <v>0</v>
      </c>
      <c r="L22" s="36"/>
      <c r="M22" s="40">
        <v>0</v>
      </c>
      <c r="N22" s="36"/>
      <c r="O22" s="39">
        <f>+'งบกำไรขาดทุน&amp;กระแสเงินสด'!D104</f>
        <v>-157255221</v>
      </c>
      <c r="P22" s="36"/>
      <c r="Q22" s="39">
        <f>SUM(E22:O22)</f>
        <v>-157255221</v>
      </c>
      <c r="R22" s="24"/>
      <c r="S22" s="25"/>
    </row>
    <row r="23" spans="1:19" ht="24" customHeight="1">
      <c r="A23" s="50" t="s">
        <v>115</v>
      </c>
      <c r="C23" s="23"/>
      <c r="E23" s="36">
        <f>SUM(E21:E22)</f>
        <v>0</v>
      </c>
      <c r="F23" s="36"/>
      <c r="G23" s="36">
        <f>SUM(G21:G22)</f>
        <v>0</v>
      </c>
      <c r="H23" s="36"/>
      <c r="I23" s="36">
        <f>SUM(I21:I22)</f>
        <v>0</v>
      </c>
      <c r="J23" s="36"/>
      <c r="K23" s="36">
        <f>SUM(K21:K22)</f>
        <v>0</v>
      </c>
      <c r="L23" s="36"/>
      <c r="M23" s="36">
        <f>SUM(M21:M22)</f>
        <v>57129119</v>
      </c>
      <c r="N23" s="36"/>
      <c r="O23" s="36">
        <f>SUM(O21:O22)</f>
        <v>-157255221</v>
      </c>
      <c r="P23" s="36"/>
      <c r="Q23" s="36">
        <f>SUM(Q21:Q22)</f>
        <v>-100126102</v>
      </c>
      <c r="R23" s="24"/>
      <c r="S23" s="25"/>
    </row>
    <row r="24" spans="1:19" ht="24" customHeight="1">
      <c r="A24" s="14" t="s">
        <v>70</v>
      </c>
      <c r="C24" s="56">
        <v>20</v>
      </c>
      <c r="E24" s="29">
        <v>0</v>
      </c>
      <c r="F24" s="36">
        <v>0</v>
      </c>
      <c r="G24" s="29">
        <v>0</v>
      </c>
      <c r="H24" s="36">
        <v>0</v>
      </c>
      <c r="I24" s="36">
        <v>0</v>
      </c>
      <c r="J24" s="36">
        <v>0</v>
      </c>
      <c r="K24" s="36">
        <v>0</v>
      </c>
      <c r="L24" s="36"/>
      <c r="M24" s="36">
        <v>-62550000</v>
      </c>
      <c r="N24" s="36"/>
      <c r="O24" s="36">
        <v>0</v>
      </c>
      <c r="P24" s="36"/>
      <c r="Q24" s="39">
        <f>SUM(E24:P24)</f>
        <v>-62550000</v>
      </c>
      <c r="R24" s="24"/>
      <c r="S24" s="25"/>
    </row>
    <row r="25" spans="1:19" ht="24" customHeight="1" thickBot="1">
      <c r="A25" s="16" t="s">
        <v>148</v>
      </c>
      <c r="C25" s="23"/>
      <c r="E25" s="35">
        <f>SUM(E20,E23:E24)</f>
        <v>139000000</v>
      </c>
      <c r="F25" s="36"/>
      <c r="G25" s="35">
        <f>SUM(G20,G23:G24)</f>
        <v>594436835</v>
      </c>
      <c r="H25" s="36"/>
      <c r="I25" s="35">
        <f>SUM(I20,I23:I24)</f>
        <v>24848787</v>
      </c>
      <c r="J25" s="36"/>
      <c r="K25" s="35">
        <f>SUM(K20,K23:K24)</f>
        <v>6163850</v>
      </c>
      <c r="L25" s="36"/>
      <c r="M25" s="35">
        <f>SUM(M20,M23:M24)</f>
        <v>639730538</v>
      </c>
      <c r="N25" s="36"/>
      <c r="O25" s="35">
        <f>SUM(O20,O23:O24)</f>
        <v>-139422492</v>
      </c>
      <c r="P25" s="29"/>
      <c r="Q25" s="35">
        <f>SUM(Q20,Q23:Q24)</f>
        <v>1264757518</v>
      </c>
      <c r="R25" s="24"/>
      <c r="S25" s="25"/>
    </row>
    <row r="26" spans="1:19" ht="10.5" customHeight="1" thickTop="1">
      <c r="A26" s="16"/>
      <c r="C26" s="23"/>
      <c r="E26" s="36"/>
      <c r="F26" s="36"/>
      <c r="G26" s="36"/>
      <c r="H26" s="36"/>
      <c r="I26" s="36"/>
      <c r="J26" s="36"/>
      <c r="K26" s="36"/>
      <c r="L26" s="36"/>
      <c r="M26" s="36">
        <f>M25-งบดุล!E55</f>
        <v>0</v>
      </c>
      <c r="N26" s="36"/>
      <c r="O26" s="36"/>
      <c r="P26" s="29"/>
      <c r="Q26" s="36">
        <f>SUM(Q25-งบดุล!E59)</f>
        <v>0</v>
      </c>
      <c r="R26" s="24"/>
      <c r="S26" s="25"/>
    </row>
    <row r="27" spans="1:19" ht="24" customHeight="1">
      <c r="A27" s="4" t="s">
        <v>9</v>
      </c>
      <c r="G27" s="14"/>
      <c r="J27" s="10"/>
    </row>
    <row r="28" spans="1:19" ht="24" customHeight="1"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9" ht="24" customHeight="1">
      <c r="E29" s="14"/>
      <c r="F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9" ht="24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ht="24" customHeight="1"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ht="24" customHeight="1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5:17" ht="24" customHeight="1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5:17" ht="24" customHeight="1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5:17" ht="24" customHeight="1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5:17" ht="24" customHeight="1"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5:17" ht="24" customHeight="1"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5:17" ht="24" customHeight="1"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5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42E27F-0C4F-40E1-9B56-B0519A5A8B0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314331c-0bc9-4bd7-bc43-4be0f0cc173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45135</vt:lpwstr>
  </property>
  <property fmtid="{D5CDD505-2E9C-101B-9397-08002B2CF9AE}" pid="4" name="OptimizationTime">
    <vt:lpwstr>20220809_1502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2022-08-08T06:54:27Z</cp:lastPrinted>
  <dcterms:created xsi:type="dcterms:W3CDTF">2014-05-07T12:16:10Z</dcterms:created>
  <dcterms:modified xsi:type="dcterms:W3CDTF">2022-08-09T04:00:32Z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