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June 2022 (Q2)\"/>
    </mc:Choice>
  </mc:AlternateContent>
  <xr:revisionPtr revIDLastSave="0" documentId="13_ncr:1_{487738B0-AD67-48BB-AF47-BAE38FA238DE}" xr6:coauthVersionLast="46" xr6:coauthVersionMax="46" xr10:uidLastSave="{00000000-0000-0000-0000-000000000000}"/>
  <bookViews>
    <workbookView xWindow="-108" yWindow="-108" windowWidth="23256" windowHeight="12576" tabRatio="654" activeTab="2" xr2:uid="{00000000-000D-0000-FFFF-FFFF00000000}"/>
  </bookViews>
  <sheets>
    <sheet name="2-4" sheetId="24" r:id="rId1"/>
    <sheet name="P&amp;L 5-6(3m)" sheetId="25" r:id="rId2"/>
    <sheet name="P&amp;L 7-8(6m)" sheetId="23" r:id="rId3"/>
    <sheet name="9" sheetId="15" r:id="rId4"/>
    <sheet name="10" sheetId="12" r:id="rId5"/>
    <sheet name="11-13" sheetId="7" r:id="rId6"/>
  </sheets>
  <definedNames>
    <definedName name="PeriodsInYear" localSheetId="0">#REF!</definedName>
    <definedName name="PeriodsInYear" localSheetId="1">#REF!</definedName>
    <definedName name="PeriodsInYear" localSheetId="2">#REF!</definedName>
    <definedName name="PeriodsInYear">#REF!</definedName>
    <definedName name="_xlnm.Print_Area" localSheetId="4">'10'!$A$1:$N$35</definedName>
    <definedName name="_xlnm.Print_Area" localSheetId="0">'2-4'!$A$1:$K$154</definedName>
    <definedName name="_xlnm.Print_Titles">#REF!,#REF!</definedName>
    <definedName name="Spec" localSheetId="0">#REF!</definedName>
    <definedName name="Spec" localSheetId="1">#REF!</definedName>
    <definedName name="Spec" localSheetId="2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7" i="24" l="1"/>
  <c r="E24" i="24"/>
  <c r="A3" i="15"/>
  <c r="Y117" i="7"/>
  <c r="U114" i="7"/>
  <c r="AA97" i="7"/>
  <c r="W97" i="7"/>
  <c r="Y97" i="7"/>
  <c r="U97" i="7"/>
  <c r="N30" i="12" l="1"/>
  <c r="J35" i="15"/>
  <c r="N43" i="24" l="1"/>
  <c r="T34" i="15" l="1"/>
  <c r="X34" i="15" s="1"/>
  <c r="T33" i="15"/>
  <c r="X33" i="15" s="1"/>
  <c r="A105" i="24" l="1"/>
  <c r="N16" i="12" l="1"/>
  <c r="N15" i="12"/>
  <c r="X17" i="15"/>
  <c r="V20" i="15"/>
  <c r="T18" i="15"/>
  <c r="X18" i="15" s="1"/>
  <c r="T16" i="15"/>
  <c r="X16" i="15" s="1"/>
  <c r="T14" i="15"/>
  <c r="X14" i="15" s="1"/>
  <c r="L37" i="15"/>
  <c r="T17" i="15"/>
  <c r="D20" i="15"/>
  <c r="F20" i="15"/>
  <c r="H20" i="15"/>
  <c r="J20" i="15"/>
  <c r="L20" i="15"/>
  <c r="N20" i="15"/>
  <c r="R20" i="15"/>
  <c r="L16" i="23"/>
  <c r="H16" i="23"/>
  <c r="X20" i="15" l="1"/>
  <c r="T20" i="15"/>
  <c r="P20" i="15"/>
  <c r="AA114" i="7" l="1"/>
  <c r="W114" i="7"/>
  <c r="A93" i="25" l="1"/>
  <c r="L66" i="25"/>
  <c r="J66" i="25"/>
  <c r="H66" i="25"/>
  <c r="F66" i="25"/>
  <c r="L40" i="25"/>
  <c r="J40" i="25"/>
  <c r="J68" i="25" s="1"/>
  <c r="H40" i="25"/>
  <c r="H68" i="25" s="1"/>
  <c r="F40" i="25"/>
  <c r="F68" i="25" s="1"/>
  <c r="L16" i="25"/>
  <c r="L26" i="25" s="1"/>
  <c r="L29" i="25" s="1"/>
  <c r="J16" i="25"/>
  <c r="J26" i="25" s="1"/>
  <c r="J29" i="25" s="1"/>
  <c r="H16" i="25"/>
  <c r="F16" i="25"/>
  <c r="F26" i="25" s="1"/>
  <c r="F29" i="25" s="1"/>
  <c r="A1" i="25"/>
  <c r="A46" i="25" s="1"/>
  <c r="H26" i="25" l="1"/>
  <c r="H29" i="25" s="1"/>
  <c r="H70" i="25" s="1"/>
  <c r="L68" i="25"/>
  <c r="L70" i="25" s="1"/>
  <c r="F70" i="25"/>
  <c r="J70" i="25"/>
  <c r="J74" i="25" l="1"/>
  <c r="J80" i="25"/>
  <c r="W42" i="7"/>
  <c r="T31" i="15" l="1"/>
  <c r="X31" i="15" s="1"/>
  <c r="F16" i="23"/>
  <c r="K24" i="24" l="1"/>
  <c r="G24" i="24"/>
  <c r="I24" i="24"/>
  <c r="K83" i="24" l="1"/>
  <c r="G83" i="24"/>
  <c r="E83" i="24"/>
  <c r="I83" i="24"/>
  <c r="A154" i="24" l="1"/>
  <c r="K134" i="24"/>
  <c r="K137" i="24" s="1"/>
  <c r="G134" i="24"/>
  <c r="G137" i="24" s="1"/>
  <c r="K95" i="24"/>
  <c r="I95" i="24"/>
  <c r="G95" i="24"/>
  <c r="E95" i="24"/>
  <c r="A58" i="24"/>
  <c r="A108" i="24" s="1"/>
  <c r="K44" i="24"/>
  <c r="I44" i="24"/>
  <c r="G44" i="24"/>
  <c r="E44" i="24"/>
  <c r="A93" i="23"/>
  <c r="L66" i="23"/>
  <c r="J66" i="23"/>
  <c r="H66" i="23"/>
  <c r="F66" i="23"/>
  <c r="L40" i="23"/>
  <c r="J40" i="23"/>
  <c r="H40" i="23"/>
  <c r="F40" i="23"/>
  <c r="N35" i="15" s="1"/>
  <c r="T35" i="15" s="1"/>
  <c r="X35" i="15" s="1"/>
  <c r="J16" i="23"/>
  <c r="J26" i="23" s="1"/>
  <c r="Y11" i="7" s="1"/>
  <c r="Y42" i="7" s="1"/>
  <c r="H26" i="23"/>
  <c r="H29" i="23" s="1"/>
  <c r="F26" i="23"/>
  <c r="A1" i="23"/>
  <c r="A46" i="23" s="1"/>
  <c r="H68" i="23" l="1"/>
  <c r="H70" i="23" s="1"/>
  <c r="L26" i="23"/>
  <c r="L29" i="23" s="1"/>
  <c r="A45" i="23"/>
  <c r="A45" i="25"/>
  <c r="J29" i="23"/>
  <c r="F29" i="23"/>
  <c r="U11" i="7"/>
  <c r="J68" i="23"/>
  <c r="L68" i="23"/>
  <c r="F68" i="23"/>
  <c r="G97" i="24"/>
  <c r="G140" i="24" s="1"/>
  <c r="I134" i="24"/>
  <c r="I137" i="24" s="1"/>
  <c r="G47" i="24"/>
  <c r="I47" i="24"/>
  <c r="K97" i="24"/>
  <c r="K140" i="24" s="1"/>
  <c r="E47" i="24"/>
  <c r="E97" i="24"/>
  <c r="I97" i="24"/>
  <c r="A126" i="7"/>
  <c r="A125" i="7"/>
  <c r="L70" i="23" l="1"/>
  <c r="J70" i="23"/>
  <c r="F70" i="23"/>
  <c r="I140" i="24"/>
  <c r="Y114" i="7"/>
  <c r="W58" i="7"/>
  <c r="W63" i="7" s="1"/>
  <c r="W116" i="7" l="1"/>
  <c r="R37" i="15"/>
  <c r="P37" i="15"/>
  <c r="A65" i="7" l="1"/>
  <c r="A124" i="7" s="1"/>
  <c r="A3" i="12"/>
  <c r="A3" i="7" s="1"/>
  <c r="A127" i="7" s="1"/>
  <c r="A42" i="15" l="1"/>
  <c r="L18" i="12" l="1"/>
  <c r="J18" i="12"/>
  <c r="H18" i="12"/>
  <c r="F18" i="12"/>
  <c r="D18" i="12"/>
  <c r="AA42" i="7"/>
  <c r="AA58" i="7" l="1"/>
  <c r="W121" i="7"/>
  <c r="N18" i="12"/>
  <c r="A67" i="7"/>
  <c r="A66" i="7"/>
  <c r="AA63" i="7" l="1"/>
  <c r="J37" i="15"/>
  <c r="E134" i="24" s="1"/>
  <c r="E137" i="24" s="1"/>
  <c r="E140" i="24" s="1"/>
  <c r="H37" i="15"/>
  <c r="F37" i="15"/>
  <c r="N37" i="15"/>
  <c r="V37" i="15"/>
  <c r="AA116" i="7" l="1"/>
  <c r="AA121" i="7" s="1"/>
  <c r="T37" i="15"/>
  <c r="D37" i="15"/>
  <c r="X37" i="15"/>
  <c r="N28" i="12" l="1"/>
  <c r="N31" i="12" l="1"/>
  <c r="L33" i="12"/>
  <c r="J33" i="12"/>
  <c r="H33" i="12"/>
  <c r="F33" i="12"/>
  <c r="D33" i="12"/>
  <c r="A35" i="12"/>
  <c r="A182" i="7"/>
  <c r="A1" i="15"/>
  <c r="A68" i="7"/>
  <c r="U42" i="7" l="1"/>
  <c r="U58" i="7" s="1"/>
  <c r="Y58" i="7"/>
  <c r="N33" i="12"/>
  <c r="Y63" i="7" l="1"/>
  <c r="Y116" i="7" s="1"/>
  <c r="Y121" i="7" s="1"/>
  <c r="U63" i="7"/>
  <c r="U116" i="7" s="1"/>
  <c r="U121" i="7" s="1"/>
</calcChain>
</file>

<file path=xl/sharedStrings.xml><?xml version="1.0" encoding="utf-8"?>
<sst xmlns="http://schemas.openxmlformats.org/spreadsheetml/2006/main" count="630" uniqueCount="283">
  <si>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</si>
  <si>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</si>
  <si>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</si>
  <si>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</si>
  <si>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</si>
  <si>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</si>
  <si>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</si>
  <si>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</si>
  <si>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รวมหนี้สิน</t>
  </si>
  <si>
    <t>ทุนเรือนหุ้น</t>
  </si>
  <si>
    <t>ดอกเบี้ยรับ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</si>
  <si>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</si>
  <si>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</si>
  <si>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</si>
  <si>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</si>
  <si>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มูลค่าหุ้น</t>
  </si>
  <si>
    <t>ส่วนเกิน</t>
  </si>
  <si>
    <t>ตามกฎหมาย</t>
  </si>
  <si>
    <t>ยังไม่ได้จัดสรร</t>
  </si>
  <si>
    <t>ต้นทุนขาย - ธุรกิจพัฒนาอสังหาริมทรัพย์</t>
  </si>
  <si>
    <t>กระแสเงินสดจากกิจกรรมดำเนินงาน</t>
  </si>
  <si>
    <t>รายการปรับปรุง</t>
  </si>
  <si>
    <t>สินค้าคงเหลือ (สุทธิ)</t>
  </si>
  <si>
    <t>บริษัท โนเบิล ดีเวลลอปเมนท์ จำกัด (มหาชน)</t>
  </si>
  <si>
    <t>ที่ดิน อาคารและอุปกรณ์ (สุทธิ)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</si>
  <si>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</si>
  <si>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</si>
  <si>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</si>
  <si>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</si>
  <si>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- สินค้าคงเหลือ</t>
  </si>
  <si>
    <t>- เงินมัดจำและเงินรับล่วงหน้าจากลูกค้า</t>
  </si>
  <si>
    <t>ภาษีเงินได้ค้างจ่าย</t>
  </si>
  <si>
    <t>ส่วนเกินมูลค่าหุ้น</t>
  </si>
  <si>
    <t>สินทรัพย์ไม่มีตัวตน (สุทธิ)</t>
  </si>
  <si>
    <t>กำไรขั้นต้น</t>
  </si>
  <si>
    <t>ค่าใช้จ่ายในการบริหาร</t>
  </si>
  <si>
    <t>เต็มมูลค่าแล้ว</t>
  </si>
  <si>
    <t>ทุนจดทะเบียน</t>
  </si>
  <si>
    <t>ทุนสำรอง</t>
  </si>
  <si>
    <t>ทุนที่ออกและชำระเต็มมูลค่าแล้ว</t>
  </si>
  <si>
    <t>งบแสดงฐานะการเงิน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</si>
  <si>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</si>
  <si>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</si>
  <si>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</si>
  <si>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</t>
  </si>
  <si>
    <t>- สินทรัพย์หมุนเวียนอื่น</t>
  </si>
  <si>
    <t>- สินทรัพย์ไม่หมุนเวียนอื่น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</si>
  <si>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</si>
  <si>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</si>
  <si>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ภาระผูกพันผลประโยชน์พนักงาน</t>
  </si>
  <si>
    <t>ลูกหนี้การค้าและลูกหนี้อื่น (สุทธิ)</t>
  </si>
  <si>
    <t xml:space="preserve">สินทรัพย์หมุนเวียนอื่น </t>
  </si>
  <si>
    <t>เงินสดรับค่าดอกเบี้ยรับ</t>
  </si>
  <si>
    <t>รายการที่ไม่ใช่เงินสด</t>
  </si>
  <si>
    <t>ค่าใช้จ่ายในการขายและการให้บริการ</t>
  </si>
  <si>
    <t>จัดสรร - ทุนสำรองตามกฎหมาย</t>
  </si>
  <si>
    <t>จัดสรร -</t>
  </si>
  <si>
    <t>การเปลี่ยนแปลงของเงินทุนหมุนเวียน</t>
  </si>
  <si>
    <t>จัดสรร - ทุนสำรอง</t>
  </si>
  <si>
    <t>กรรมการ  _____________________________________________   กรรมการ  _____________________________________________</t>
  </si>
  <si>
    <t>ต้นทุนทางการเงิน</t>
  </si>
  <si>
    <t>ค่าเสื่อมราคา</t>
  </si>
  <si>
    <t>ค่าตัดจำหน่าย</t>
  </si>
  <si>
    <t>เงินกู้ยืมระยะยาว (สุทธิ)</t>
  </si>
  <si>
    <t>รายได้จากการยกเลิกสัญญา</t>
  </si>
  <si>
    <t>เงินประกันการเช่าจากลูกค้า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</si>
  <si>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</si>
  <si>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</si>
  <si>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</si>
  <si>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</si>
  <si>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</t>
  </si>
  <si>
    <t>การวัดมูลค่าใหม่ของ</t>
  </si>
  <si>
    <t>ภาระผูกพันผลประโยชน์</t>
  </si>
  <si>
    <t>- อาคารและอุปกรณ์</t>
  </si>
  <si>
    <t>เจ้าของ</t>
  </si>
  <si>
    <t>- เงินประกันการเช่าจากลูกค้า</t>
  </si>
  <si>
    <t>เงินสดจ่ายค่าธรรมเนียมเงินกู้ยืม</t>
  </si>
  <si>
    <t>กำไร(ขาดทุน)เบ็ดเสร็จอื่น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</si>
  <si>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</si>
  <si>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</si>
  <si>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ส่วนของเจ้าของ (สุทธิ)</t>
  </si>
  <si>
    <t>ส่วนได้เสีย</t>
  </si>
  <si>
    <t>ผู้เป็นเจ้าของ</t>
  </si>
  <si>
    <t>ที่ไม่มีอำนาจ</t>
  </si>
  <si>
    <t>แล้วเต็มมูลค่า</t>
  </si>
  <si>
    <t>ของบริษัทใหญ่</t>
  </si>
  <si>
    <t>ควบคุม</t>
  </si>
  <si>
    <t>ส่วนของผู้เป็นเจ้าของของบริษัทใหญ่</t>
  </si>
  <si>
    <t>โอนต้นทุนพัฒนาอสังหาริมทรัพย์ไปเป็นสินค้าคงเหลือ</t>
  </si>
  <si>
    <t>เจ้าหนี้ค่าก่อสร้างระยะยาว</t>
  </si>
  <si>
    <t>31 ธันวาคม</t>
  </si>
  <si>
    <t>องค์ประกอบอื่นของส่วนของเจ้าของ (สุทธิ)</t>
  </si>
  <si>
    <t>รายได้จากการขาย - ธุรกิจพัฒนาอสังหาริมทรัพย์</t>
  </si>
  <si>
    <t>เงินสดจ่ายต้นทุนทางการเงิน</t>
  </si>
  <si>
    <t>เงินกู้ยืมระยะยาวที่ถึงกำหนดชำระ</t>
  </si>
  <si>
    <t>ภายในหนึ่งปี (สุทธิ)</t>
  </si>
  <si>
    <t>อสังหาริมทรัพย์เพื่อการลงทุน</t>
  </si>
  <si>
    <t>ส่วนที่เป็นของผู้เป็นเจ้าของของบริษัทใหญ่</t>
  </si>
  <si>
    <t>หนี้สินภาษีเงินได้รอการตัดบัญชี (สุทธิ)</t>
  </si>
  <si>
    <t>(ยังไม่ได้ตรวจสอบ)</t>
  </si>
  <si>
    <t>พันบาท</t>
  </si>
  <si>
    <t>(ตรวจสอบแล้ว)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</si>
  <si>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</si>
  <si>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</si>
  <si>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กำไร(ขาดทุน)เบ็ดเสร็จอื่นสำหรับงวด - สุทธิจากภาษี</t>
  </si>
  <si>
    <t>ข้อมูลทางการเงินรวม (ยังไม่ได้ตรวจสอบ) (พันบาท)</t>
  </si>
  <si>
    <t>การเปลี่ยนแปลงในส่วนของเจ้าของสำหรับงวด</t>
  </si>
  <si>
    <t>กำไรเบ็ดเสร็จรวมสำหรับงวด</t>
  </si>
  <si>
    <t>ข้อมูลทางการเงินเฉพาะกิจการ (ยังไม่ได้ตรวจสอบ) (พันบาท)</t>
  </si>
  <si>
    <t>ข้อมูลทางการเงินรวม</t>
  </si>
  <si>
    <t>ข้อมูลทางการเงินเฉพาะกิจการ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</si>
  <si>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</si>
  <si>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</si>
  <si>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- สินทรัพย์จากต้นทุนให้ได้มาซึ่งสัญญา</t>
  </si>
  <si>
    <t>กำไร(ขาดทุน)อื่น</t>
  </si>
  <si>
    <t>เงินให้กู้ยืมระยะยาวแก่การร่วมค้า</t>
  </si>
  <si>
    <t>สินทรัพย์ภาษีเงินได้รอการตัดบัญชี (สุทธิ)</t>
  </si>
  <si>
    <t>รายได้จากการให้บริการรอการรับรู้</t>
  </si>
  <si>
    <t>เงินกู้ยืมระยะสั้นและดอกเบี้ยค้างจ่าย</t>
  </si>
  <si>
    <t>แก่บริษัทย่อย</t>
  </si>
  <si>
    <t>สินทรัพย์สิทธิการใช้ (สุทธิ)</t>
  </si>
  <si>
    <t>หนี้สินตามสัญญาเช่า (สุทธิ)</t>
  </si>
  <si>
    <t>เงินลงทุนในบริษัทย่อย (สุทธิ)</t>
  </si>
  <si>
    <t>- รายได้จากการให้บริการรอการรับรู้</t>
  </si>
  <si>
    <t>จ่ายคืนเงินต้นของสัญญาเช่า</t>
  </si>
  <si>
    <t>ภาษีเงินได้ - เงินสดจ่าย</t>
  </si>
  <si>
    <t>งบแสดงการเปลี่ยนแปลงส่วนของเจ้าของ</t>
  </si>
  <si>
    <t xml:space="preserve">งบกระแสเงินสด </t>
  </si>
  <si>
    <t>การวัดมูลค่าสินทรัพย์ทาง</t>
  </si>
  <si>
    <t>การเงินที่วัดมูลค่ายุติธรรม</t>
  </si>
  <si>
    <t>เบ็ดเสร็จอื่น</t>
  </si>
  <si>
    <t>ผ่านกำไร(ขาดทุน)</t>
  </si>
  <si>
    <t>ภาษีเงินได้</t>
  </si>
  <si>
    <t>สินทรัพย์ไม่หมุนเวียนอื่น</t>
  </si>
  <si>
    <t>ต้นทุนการพัฒนาอสังหาริมทรัพย์ (สุทธิ)</t>
  </si>
  <si>
    <t>หนี้สินตามสัญญาเช่าที่ถึงกำหนดชำระ</t>
  </si>
  <si>
    <t>เงินสดจ่ายในเงินลงทุนในการร่วมค้า</t>
  </si>
  <si>
    <t>พนักงาน</t>
  </si>
  <si>
    <t xml:space="preserve">   ยุติธรรมผ่านกำไรขาดทุนเบ็ดเสร็จอื่น</t>
  </si>
  <si>
    <t>พ.ศ. 2564</t>
  </si>
  <si>
    <t>ยอดคงเหลือต้นงวด ณ วันที่ 1 มกราคม พ.ศ. 2564</t>
  </si>
  <si>
    <t>เงินฝากประจำที่ติดภาระค้ำประกัน</t>
  </si>
  <si>
    <t>ค่าบริหารงานค้างรับ</t>
  </si>
  <si>
    <t xml:space="preserve">      มูลค่าที่ตราไว้หุ้นละ 1 บาท </t>
  </si>
  <si>
    <t xml:space="preserve">      มูลค่าที่ตราไว้หุ้นละ 1 บาท</t>
  </si>
  <si>
    <t xml:space="preserve">   หุ้นสามัญ 1,369,413,525 หุ้น </t>
  </si>
  <si>
    <t>สินทรัพย์ทางการเงินที่วัดมูลค่าด้วยมูลค่า</t>
  </si>
  <si>
    <t>เงินให้กู้ยืมระยะสั้นและดอกเบี้ยค้างรับจากการร่วมค้า</t>
  </si>
  <si>
    <t>- ค่าบริหารงานค้างรับ</t>
  </si>
  <si>
    <t>เงินสดจ่ายค่าใช้จ่ายทางตรงในการออกหุ้นกู้</t>
  </si>
  <si>
    <t xml:space="preserve">   หุ้นสามัญ 1,711,766,904 หุ้น </t>
  </si>
  <si>
    <t>เงินลงทุนในการร่วมค้า (สุทธิ)</t>
  </si>
  <si>
    <t>เงินลงทุนในบริษัทร่วม (สุทธิ)</t>
  </si>
  <si>
    <t>ต้นทุนจากการยกเลิกสัญญา</t>
  </si>
  <si>
    <t>ส่วนแบ่งกำไรจากบริษัทร่วม</t>
  </si>
  <si>
    <t>รายได้เงินปันผลรับ</t>
  </si>
  <si>
    <t>เงินสดสุทธิได้มาจาก(ใช้ไปใน)กิจกรรมลงทุน</t>
  </si>
  <si>
    <t>เงินมัดจำและเงินรับล่วงหน้าจากลูกค้า (สุทธิ)</t>
  </si>
  <si>
    <t>เงินมัดจำค่าเงินลงทุน</t>
  </si>
  <si>
    <t>ทุนที่ออกและชำระ</t>
  </si>
  <si>
    <t>ขาดทุนจากการตัดจำหน่ายอาคารและอุปกรณ์</t>
  </si>
  <si>
    <t xml:space="preserve">ต้นทุนทางการเงิน </t>
  </si>
  <si>
    <t xml:space="preserve">   ด้วยมูลค่ายุติธรรมผ่านกำไรหรือขาดทุน</t>
  </si>
  <si>
    <t>มูลค่ายุติธรรมผ่านกำไรหรือขาดทุน</t>
  </si>
  <si>
    <t>ที่วัดมูลค่าด้วยมูลค่ายุติธรรมผ่านกำไรหรือขาดทุน</t>
  </si>
  <si>
    <t>กำไรขาดทุนเบ็ดเสร็จอื่น :</t>
  </si>
  <si>
    <t xml:space="preserve">รายการที่จะจัดประเภทรายการใหม่
  </t>
  </si>
  <si>
    <t>และการร่วมค้าตามวิธีส่วนได้เสีย</t>
  </si>
  <si>
    <t>รวมรายการที่จะไม่จัดประเภทรายการใหม่</t>
  </si>
  <si>
    <t>รวมรายการที่จะจัดประเภทรายการใหม่</t>
  </si>
  <si>
    <t>ส่วนแบ่งกำไรขาดทุน</t>
  </si>
  <si>
    <t>จากบริษัทร่วม</t>
  </si>
  <si>
    <t>การแปลงค่า</t>
  </si>
  <si>
    <t>งบการเงิน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</si>
  <si>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</si>
  <si>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</si>
  <si>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</si>
  <si>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</si>
  <si>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</si>
  <si>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</si>
  <si>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ส่วนแบ่งกำไรขาดทุนเบ็ดเสร็จอื่นของบริษัทร่วม</t>
  </si>
  <si>
    <t xml:space="preserve">   ภาษีเงินได้เกี่ยวกับรายการที่จะจัดประเภท</t>
  </si>
  <si>
    <t xml:space="preserve">         รายการใหม่ไปยังกำไรหรือขาดทุนในภายหลัง</t>
  </si>
  <si>
    <t xml:space="preserve">   ผลต่างของอัตราแลกเปลี่ยนจากการแปลงค่า</t>
  </si>
  <si>
    <t>เงินปันผลจ่ายจากบริษัทย่อย</t>
  </si>
  <si>
    <t>ดอกเบี้ยจ่ายที่บันทึกเป็นต้นทุนการพัฒนาอสังหาริมทรัพย์</t>
  </si>
  <si>
    <t>- สินทรัพย์ไม่มีตัวตน</t>
  </si>
  <si>
    <t>(กลับรายการ)ค่าเผื่อผลขาดทุนที่คาดว่าจะเกิดขึ้นจาก</t>
  </si>
  <si>
    <t xml:space="preserve"> - ลูกหนี้อื่น</t>
  </si>
  <si>
    <t xml:space="preserve"> - ค่าบริหารงานค้างรับ</t>
  </si>
  <si>
    <t xml:space="preserve"> - เงินให้กู้ยืมระยะสั้นและดอกเบี้ยค้างรับจากบริษัทย่อย</t>
  </si>
  <si>
    <t>ค่าเผื่อการด้อยค่าของเงินลงทุนในบริษัทย่อย</t>
  </si>
  <si>
    <t>ส่วนแบ่งขาดทุนจากการร่วมค้า</t>
  </si>
  <si>
    <t>ต้นทุนการได้มาซึ่งสัญญาที่รับรู้เป็นค่าใช้จ่าย</t>
  </si>
  <si>
    <t>เงินสดรับจากเงินปันผล</t>
  </si>
  <si>
    <t>เงินสดจ่ายในเงินลงทุนในบริษัทย่อย</t>
  </si>
  <si>
    <t>เงินสดจ่ายในเงินลงทุนในบริษัทร่วม</t>
  </si>
  <si>
    <t>เงินสดจ่ายค่าเงินมัดจำในเงินลงทุน</t>
  </si>
  <si>
    <t>เงินปันผลจ่ายให้แก่ส่วนได้เสียที่ไม่มีอำนาจควบคุม</t>
  </si>
  <si>
    <t>ขาดทุนจากอัตราแลกเปลี่ยนจาก</t>
  </si>
  <si>
    <t xml:space="preserve">       รายการใหม่ไปยังกำไรหรือขาดทุนในภายหลัง</t>
  </si>
  <si>
    <t xml:space="preserve">        ตามวิธีส่วนได้เสีย</t>
  </si>
  <si>
    <t xml:space="preserve">        งบการเงิน</t>
  </si>
  <si>
    <t>รายได้จากการให้เช่าและบริการ</t>
  </si>
  <si>
    <t>ต้นทุนจากการให้เช่าและบริการ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</si>
  <si>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</si>
  <si>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>โอนเงินมัดจำค่าเงินลงทุนไปเงินลงทุนในการร่วมค้า</t>
  </si>
  <si>
    <t>โอนเงินมัดจำค่าเงินลงทุนไปเงินให้กู้ยืมระยะสั้นแก่การร่วมค้า</t>
  </si>
  <si>
    <t>หนี้สูญ</t>
  </si>
  <si>
    <t>กำไรที่ยังไม่รับรู้จากการให้บริการและบริหารงานก่อสร้างแก่การร่วมค้า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</si>
  <si>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</si>
  <si>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</si>
  <si>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</si>
  <si>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</si>
  <si>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</si>
  <si>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</si>
  <si>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</si>
  <si>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ส่วนแบ่งกำไร(ขาดทุน)จากเงินลงทุนในบริษัทร่วม</t>
  </si>
  <si>
    <t>เงินสดและรายการเทียบเท่าเงินสด</t>
  </si>
  <si>
    <t>พ.ศ. 2565</t>
  </si>
  <si>
    <t>ยอดคงเหลือต้นงวด ณ วันที่ 1 มกราคม พ.ศ. 2565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</si>
  <si>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</si>
  <si>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color indexed="8"/>
        <rFont val="Browallia New"/>
        <family val="2"/>
      </rPr>
      <t>(ต่อ)</t>
    </r>
  </si>
  <si>
    <t>หนี้สินอนุพันธ์ทางการเงิน</t>
  </si>
  <si>
    <t>9 ค)</t>
  </si>
  <si>
    <t>7,13</t>
  </si>
  <si>
    <t>9 ง)</t>
  </si>
  <si>
    <t>9 ก)</t>
  </si>
  <si>
    <t>เงินสดรับจากการจำหน่ายสินทรัพย์ทางการเงิน</t>
  </si>
  <si>
    <t>เงินสดจ่ายในสินทรัพย์ทางการเงินที่วัดมูลค่าด้วย</t>
  </si>
  <si>
    <t>งบกำไรขาดทุนเบ็ดเสร็จ</t>
  </si>
  <si>
    <t>เงินสดสุทธิได้มาจาก(ใช้ไปใน)กิจกรรมดำเนินงาน</t>
  </si>
  <si>
    <t>เงินสดได้มา(ใช้ไปใน)จากการดำเนินงาน</t>
  </si>
  <si>
    <t>การปรับมูลค่ายุติธรรมของหุ้นกู้และหนี้สินอนุพันธ์ทางการเงิน</t>
  </si>
  <si>
    <t>โอนเงินมัดจำที่ดินไปเป็นต้นทุนพัฒนาอสังหาริมทรัพย์</t>
  </si>
  <si>
    <t>เงินกู้ยืมระยะสั้น (สุทธิ)</t>
  </si>
  <si>
    <t>เงินสดรับจากการจำหน่ายเงินลงทุนในบริษัทร่วม</t>
  </si>
  <si>
    <t>รายการซื้อสินทรัพย์ที่ยังไม่จ่ายชำระ</t>
  </si>
  <si>
    <t>(กำไร)ขาดทุนสุทธิจากการจำหน่ายเงินลงทุนในบริษัทร่วม</t>
  </si>
  <si>
    <t>เงินสดจ่ายเพื่อซื้อ</t>
  </si>
  <si>
    <t>- ที่ดิน อาคารและอุปกรณ์</t>
  </si>
  <si>
    <t>เงินกู้ยืมระยะสั้นจากบริษัทย่อย</t>
  </si>
  <si>
    <t>- เงินสดรับ</t>
  </si>
  <si>
    <t>- เงินสดชำระคืน</t>
  </si>
  <si>
    <t>เงินกู้ยืมระยะยาวจากสถาบันการเงิน</t>
  </si>
  <si>
    <t>เงินกู้ยืมระยะยาวจากการออกหุ้นกู้</t>
  </si>
  <si>
    <t>- ดอกเบี้ยจ่าย</t>
  </si>
  <si>
    <t>- ดอกเบี้ยจ่ายจากหนี้สินตามสัญญาเช่า</t>
  </si>
  <si>
    <t>- ค่าตัดจำหน่ายค่าใช้จ่ายทางตรงในการออกหุ้นกู้</t>
  </si>
  <si>
    <t>สำหรับงวดหกเดือนสิ้นสุดวันที่ 30 มิถุนายน พ.ศ. 2565</t>
  </si>
  <si>
    <t>ณ วันที่ 30 มิถุนายน พ.ศ. 2565</t>
  </si>
  <si>
    <t>30 มิถุนายน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</si>
  <si>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</si>
  <si>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2565</t>
  </si>
  <si>
    <t>สำหรับงวดสามเดือนสิ้นสุดวันที่ 30 มิถุนายน พ.ศ. 2565</t>
  </si>
  <si>
    <t>กำไรต่อหุ้นปรับลด (บาทต่อหุ้น)</t>
  </si>
  <si>
    <t>เงินปันผลจ่าย</t>
  </si>
  <si>
    <t>- เจ้าหนี้ระยะยาวค่าก่อสร้าง</t>
  </si>
  <si>
    <t>เงินสดจ่ายปันผล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</si>
  <si>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</si>
  <si>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</si>
  <si>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ขาดทุนจากการตัดจำหน่ายต้นทุนการพัฒนาอสังหาริมทรัพย์</t>
  </si>
  <si>
    <t>เงินให้กู้ยืมระยะยาวแก่การร่วมค้า - เงินสดจ่าย</t>
  </si>
  <si>
    <t>เงินสดรับจากการจำหน่ายเงินลงทุนในบริษัทย่อย</t>
  </si>
  <si>
    <t>ตั๋วแลกเงิน</t>
  </si>
  <si>
    <t>9 จ)</t>
  </si>
  <si>
    <t>- ต้นทุนการพัฒนาอสังหาริมทรัพย์ *</t>
  </si>
  <si>
    <t>- เจ้าหนี้การค้าและเจ้าหนี้อื่น *</t>
  </si>
  <si>
    <t>- หนี้สินหมุนเวียนอื่น *</t>
  </si>
  <si>
    <t>*</t>
  </si>
  <si>
    <t>16.2, 16.3</t>
  </si>
  <si>
    <t>(กำไร)ขาดทุนจากอัตราแลกเปลี่ยนที่ยังไม่เกิดขึ้น</t>
  </si>
  <si>
    <t>กำไรสุทธิจากการจำหน่ายเงินลงทุนในบริษัทย่อย</t>
  </si>
  <si>
    <t>เงินฝากประจำที่ติดภาระค้ำประกันเพิ่มขึ้น</t>
  </si>
  <si>
    <t>กำไรจากการจำหน่ายสินทรัพย์ทางการเงินที่วัดมูลค่า</t>
  </si>
  <si>
    <t xml:space="preserve">เงินให้กู้ยืมระยะสั้นแก่บริษัทย่อย </t>
  </si>
  <si>
    <t>- เงินสดจ่าย</t>
  </si>
  <si>
    <t>- เงินสดรับชำระคืน</t>
  </si>
  <si>
    <t xml:space="preserve">เงินให้กู้ยืมระยะสั้นแก่การร่วมค้า </t>
  </si>
  <si>
    <t>การได้มาของสินทรัพย์สิทธิการใช้ภายใต้หนี้สินตามสัญญาเช่า</t>
  </si>
  <si>
    <t>หมายเหตุประกอบข้อมูลทางการเงินในหน้า 14 ถึง 57 เป็นส่วนหนึ่งของข้อมูลทางการเงินระหว่างกาลนี้</t>
  </si>
  <si>
    <t xml:space="preserve">เงินสดจ่ายไปสำหรับภาระหนี้ที่มีต่อผู้ถือหุ้นเดิมของการร่วมค้า </t>
  </si>
  <si>
    <t>รายการเหล่านี้รวมการเปลี่ยนแปลงจากบริษัท อาร์ซี แอเรีย จำกัด ตั้งแต่วันที่ 22 - 29 มิถุนายน พ.ศ. 2565 และบริษัทดังกล่าวสิ้นสุดการเป็นบริษัทย่อยตั้งแต่ วันที่ 29 มิถุนายน พ.ศ. 2565 (หมายเหตุ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</si>
</sst>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_(* #,##0_);_(* \(#,##0\);_(* &quot;-&quot;_)\ \ \ \ \ ;_(@_)"/>
    <numFmt numFmtId="170" formatCode="_([$€-2]* #,##0.00_);_([$€-2]* \(#,##0.00\);_([$€-2]* &quot;-&quot;??_)"/>
    <numFmt numFmtId="171" formatCode="_(* #,##0_);_(* \(#,##0\);_(* &quot;-&quot;???\ _);_(@_)"/>
    <numFmt numFmtId="172" formatCode="_-* #,##0_-;\-* #,##0_-;_-* &quot;-&quot;??_-;_-@_-"/>
    <numFmt numFmtId="173" formatCode="_(* #,##0.00_);_(* \(#,##0.00\);_(* &quot;-&quot;???\ _);_(@_)"/>
    <numFmt numFmtId="174" formatCode="_(* #,##0.000_);_(* \(#,##0.000\);_(* &quot;-&quot;???\ _);_(@_)"/>
    <numFmt numFmtId="175" formatCode="_(* #,##0.0000_);_(* \(#,##0.0000\);_(* &quot;-&quot;???\ _);_(@_)"/>
  </numFmts>
  <fonts count="28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12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b/>
      <sz val="12"/>
      <color indexed="8"/>
      <name val="Browallia New"/>
      <family val="2"/>
    </font>
    <font>
      <sz val="1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2"/>
      <color indexed="8"/>
      <name val="Browallia New"/>
      <family val="2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</cellStyleXfs>
  <cellXfs count="360">
    <xf numFmtId="0" fontId="0" fillId="0" borderId="0" xfId="0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9" fontId="11" fillId="0" borderId="1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69" fontId="11" fillId="0" borderId="0" xfId="0" applyNumberFormat="1" applyFont="1" applyFill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169" fontId="11" fillId="0" borderId="0" xfId="0" applyNumberFormat="1" applyFont="1" applyFill="1" applyAlignment="1">
      <alignment vertical="center"/>
    </xf>
    <xf numFmtId="43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169" fontId="11" fillId="0" borderId="0" xfId="0" applyNumberFormat="1" applyFont="1" applyFill="1" applyBorder="1" applyAlignment="1">
      <alignment horizontal="distributed" vertical="center" wrapText="1"/>
    </xf>
    <xf numFmtId="171" fontId="11" fillId="0" borderId="0" xfId="0" applyNumberFormat="1" applyFont="1" applyFill="1" applyBorder="1" applyAlignment="1">
      <alignment horizontal="distributed" vertical="center" wrapText="1"/>
    </xf>
    <xf numFmtId="171" fontId="11" fillId="0" borderId="0" xfId="0" applyNumberFormat="1" applyFont="1" applyFill="1" applyAlignment="1">
      <alignment vertical="center"/>
    </xf>
    <xf numFmtId="37" fontId="10" fillId="0" borderId="1" xfId="0" applyNumberFormat="1" applyFont="1" applyFill="1" applyBorder="1" applyAlignment="1">
      <alignment horizontal="left" vertical="center"/>
    </xf>
    <xf numFmtId="169" fontId="11" fillId="0" borderId="1" xfId="0" applyNumberFormat="1" applyFont="1" applyFill="1" applyBorder="1" applyAlignment="1">
      <alignment horizontal="distributed" vertical="center" wrapText="1"/>
    </xf>
    <xf numFmtId="171" fontId="11" fillId="0" borderId="1" xfId="0" applyNumberFormat="1" applyFont="1" applyFill="1" applyBorder="1" applyAlignment="1">
      <alignment horizontal="distributed" vertical="center" wrapText="1"/>
    </xf>
    <xf numFmtId="171" fontId="11" fillId="0" borderId="1" xfId="0" applyNumberFormat="1" applyFont="1" applyFill="1" applyBorder="1" applyAlignment="1">
      <alignment vertical="center"/>
    </xf>
    <xf numFmtId="37" fontId="10" fillId="0" borderId="0" xfId="0" quotePrefix="1" applyNumberFormat="1" applyFont="1" applyFill="1" applyAlignment="1">
      <alignment horizontal="left" vertical="center"/>
    </xf>
    <xf numFmtId="171" fontId="11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1" xfId="0" applyNumberFormat="1" applyFont="1" applyFill="1" applyBorder="1" applyAlignment="1">
      <alignment horizontal="right" vertical="center"/>
    </xf>
    <xf numFmtId="40" fontId="12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horizontal="center" vertical="center"/>
    </xf>
    <xf numFmtId="171" fontId="11" fillId="0" borderId="0" xfId="0" applyNumberFormat="1" applyFont="1" applyFill="1" applyAlignment="1">
      <alignment horizontal="center" vertical="center"/>
    </xf>
    <xf numFmtId="171" fontId="11" fillId="0" borderId="0" xfId="9" applyNumberFormat="1" applyFont="1" applyFill="1" applyBorder="1" applyAlignment="1" applyProtection="1">
      <alignment horizontal="right" vertical="center"/>
      <protection locked="0"/>
    </xf>
    <xf numFmtId="171" fontId="11" fillId="0" borderId="1" xfId="9" applyNumberFormat="1" applyFont="1" applyFill="1" applyBorder="1" applyAlignment="1" applyProtection="1">
      <alignment horizontal="center" vertical="center"/>
      <protection locked="0"/>
    </xf>
    <xf numFmtId="171" fontId="11" fillId="0" borderId="1" xfId="0" applyNumberFormat="1" applyFont="1" applyFill="1" applyBorder="1" applyAlignment="1">
      <alignment horizontal="center" vertical="center"/>
    </xf>
    <xf numFmtId="171" fontId="11" fillId="0" borderId="1" xfId="0" applyNumberFormat="1" applyFont="1" applyFill="1" applyBorder="1" applyAlignment="1">
      <alignment horizontal="right" vertical="center"/>
    </xf>
    <xf numFmtId="171" fontId="11" fillId="0" borderId="2" xfId="0" applyNumberFormat="1" applyFont="1" applyFill="1" applyBorder="1" applyAlignment="1">
      <alignment horizontal="center" vertical="center"/>
    </xf>
    <xf numFmtId="171" fontId="11" fillId="0" borderId="0" xfId="1" applyNumberFormat="1" applyFont="1" applyFill="1" applyAlignment="1">
      <alignment vertical="center"/>
    </xf>
    <xf numFmtId="0" fontId="11" fillId="0" borderId="0" xfId="0" applyFont="1" applyFill="1" applyBorder="1" applyAlignment="1">
      <alignment horizontal="distributed" vertical="center" wrapText="1"/>
    </xf>
    <xf numFmtId="37" fontId="10" fillId="0" borderId="1" xfId="0" quotePrefix="1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distributed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168" fontId="16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0" fontId="13" fillId="0" borderId="0" xfId="0" quotePrefix="1" applyFont="1" applyFill="1" applyBorder="1" applyAlignment="1">
      <alignment horizontal="left" vertical="center"/>
    </xf>
    <xf numFmtId="37" fontId="14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left" vertical="center"/>
    </xf>
    <xf numFmtId="37" fontId="13" fillId="0" borderId="0" xfId="0" quotePrefix="1" applyNumberFormat="1" applyFont="1" applyFill="1" applyAlignment="1">
      <alignment horizontal="left" vertical="center"/>
    </xf>
    <xf numFmtId="0" fontId="13" fillId="0" borderId="0" xfId="0" quotePrefix="1" applyFont="1" applyFill="1" applyAlignment="1">
      <alignment vertical="center"/>
    </xf>
    <xf numFmtId="171" fontId="10" fillId="2" borderId="0" xfId="0" applyNumberFormat="1" applyFont="1" applyFill="1" applyBorder="1" applyAlignment="1">
      <alignment horizontal="right" vertical="center"/>
    </xf>
    <xf numFmtId="171" fontId="11" fillId="2" borderId="0" xfId="0" applyNumberFormat="1" applyFont="1" applyFill="1" applyBorder="1" applyAlignment="1">
      <alignment horizontal="right" vertical="center"/>
    </xf>
    <xf numFmtId="171" fontId="11" fillId="2" borderId="0" xfId="0" applyNumberFormat="1" applyFont="1" applyFill="1" applyAlignment="1">
      <alignment horizontal="center" vertical="center"/>
    </xf>
    <xf numFmtId="171" fontId="11" fillId="2" borderId="1" xfId="9" applyNumberFormat="1" applyFont="1" applyFill="1" applyBorder="1" applyAlignment="1" applyProtection="1">
      <alignment horizontal="center" vertical="center"/>
      <protection locked="0"/>
    </xf>
    <xf numFmtId="171" fontId="11" fillId="2" borderId="0" xfId="0" applyNumberFormat="1" applyFont="1" applyFill="1" applyBorder="1" applyAlignment="1">
      <alignment horizontal="center" vertical="center"/>
    </xf>
    <xf numFmtId="171" fontId="11" fillId="2" borderId="2" xfId="0" applyNumberFormat="1" applyFont="1" applyFill="1" applyBorder="1" applyAlignment="1">
      <alignment horizontal="center" vertical="center"/>
    </xf>
    <xf numFmtId="171" fontId="11" fillId="2" borderId="1" xfId="0" applyNumberFormat="1" applyFont="1" applyFill="1" applyBorder="1" applyAlignment="1">
      <alignment horizontal="center" vertical="center"/>
    </xf>
    <xf numFmtId="171" fontId="11" fillId="2" borderId="1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5" fillId="0" borderId="0" xfId="0" applyNumberFormat="1" applyFont="1" applyFill="1" applyBorder="1" applyAlignment="1">
      <alignment horizontal="center" vertical="center"/>
    </xf>
    <xf numFmtId="171" fontId="15" fillId="0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1" fontId="17" fillId="0" borderId="0" xfId="0" applyNumberFormat="1" applyFont="1" applyFill="1" applyBorder="1" applyAlignment="1">
      <alignment horizontal="right" vertical="center"/>
    </xf>
    <xf numFmtId="171" fontId="17" fillId="0" borderId="0" xfId="0" applyNumberFormat="1" applyFont="1" applyFill="1" applyBorder="1" applyAlignment="1">
      <alignment horizontal="center" vertical="center"/>
    </xf>
    <xf numFmtId="171" fontId="15" fillId="0" borderId="0" xfId="0" applyNumberFormat="1" applyFont="1" applyFill="1" applyBorder="1" applyAlignment="1">
      <alignment horizontal="right" vertical="center"/>
    </xf>
    <xf numFmtId="171" fontId="17" fillId="0" borderId="1" xfId="0" applyNumberFormat="1" applyFont="1" applyFill="1" applyBorder="1" applyAlignment="1">
      <alignment horizontal="right" vertical="center"/>
    </xf>
    <xf numFmtId="171" fontId="15" fillId="0" borderId="1" xfId="0" applyNumberFormat="1" applyFont="1" applyFill="1" applyBorder="1" applyAlignment="1">
      <alignment horizontal="right" vertical="center"/>
    </xf>
    <xf numFmtId="171" fontId="16" fillId="2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Alignment="1">
      <alignment vertical="center"/>
    </xf>
    <xf numFmtId="171" fontId="16" fillId="2" borderId="0" xfId="0" applyNumberFormat="1" applyFont="1" applyFill="1" applyAlignment="1">
      <alignment vertical="center"/>
    </xf>
    <xf numFmtId="171" fontId="16" fillId="2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vertical="center"/>
    </xf>
    <xf numFmtId="171" fontId="16" fillId="2" borderId="0" xfId="0" applyNumberFormat="1" applyFont="1" applyFill="1" applyBorder="1" applyAlignment="1">
      <alignment horizontal="center" vertical="center"/>
    </xf>
    <xf numFmtId="171" fontId="16" fillId="2" borderId="0" xfId="0" applyNumberFormat="1" applyFont="1" applyFill="1" applyBorder="1" applyAlignment="1" applyProtection="1">
      <alignment horizontal="right" vertical="center"/>
      <protection locked="0"/>
    </xf>
    <xf numFmtId="171" fontId="16" fillId="2" borderId="1" xfId="0" applyNumberFormat="1" applyFont="1" applyFill="1" applyBorder="1" applyAlignment="1">
      <alignment horizontal="center" vertical="center"/>
    </xf>
    <xf numFmtId="171" fontId="16" fillId="2" borderId="1" xfId="0" applyNumberFormat="1" applyFont="1" applyFill="1" applyBorder="1" applyAlignment="1" applyProtection="1">
      <alignment horizontal="right" vertical="center"/>
      <protection locked="0"/>
    </xf>
    <xf numFmtId="171" fontId="16" fillId="0" borderId="0" xfId="0" applyNumberFormat="1" applyFont="1" applyFill="1" applyBorder="1" applyAlignment="1" applyProtection="1">
      <alignment horizontal="right" vertical="center"/>
      <protection locked="0"/>
    </xf>
    <xf numFmtId="171" fontId="16" fillId="2" borderId="1" xfId="0" applyNumberFormat="1" applyFont="1" applyFill="1" applyBorder="1" applyAlignment="1">
      <alignment vertical="center"/>
    </xf>
    <xf numFmtId="171" fontId="18" fillId="2" borderId="0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Border="1" applyAlignment="1">
      <alignment horizontal="right" vertical="center"/>
    </xf>
    <xf numFmtId="171" fontId="16" fillId="0" borderId="0" xfId="1" applyNumberFormat="1" applyFont="1" applyFill="1" applyBorder="1" applyAlignment="1">
      <alignment horizontal="right" vertical="center"/>
    </xf>
    <xf numFmtId="171" fontId="16" fillId="2" borderId="0" xfId="1" applyNumberFormat="1" applyFont="1" applyFill="1" applyBorder="1" applyAlignment="1">
      <alignment horizontal="right" vertical="center"/>
    </xf>
    <xf numFmtId="171" fontId="16" fillId="2" borderId="2" xfId="0" applyNumberFormat="1" applyFont="1" applyFill="1" applyBorder="1" applyAlignment="1">
      <alignment vertical="center"/>
    </xf>
    <xf numFmtId="171" fontId="16" fillId="0" borderId="0" xfId="0" applyNumberFormat="1" applyFont="1" applyFill="1" applyBorder="1" applyAlignment="1">
      <alignment horizontal="center" vertical="center"/>
    </xf>
    <xf numFmtId="171" fontId="16" fillId="0" borderId="1" xfId="0" applyNumberFormat="1" applyFont="1" applyFill="1" applyBorder="1" applyAlignment="1">
      <alignment vertical="center"/>
    </xf>
    <xf numFmtId="171" fontId="16" fillId="0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Fill="1" applyBorder="1" applyAlignment="1" applyProtection="1">
      <alignment horizontal="right" vertical="center"/>
      <protection locked="0"/>
    </xf>
    <xf numFmtId="171" fontId="16" fillId="0" borderId="2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horizontal="right" vertical="center" wrapText="1"/>
    </xf>
    <xf numFmtId="171" fontId="11" fillId="0" borderId="1" xfId="0" applyNumberFormat="1" applyFont="1" applyFill="1" applyBorder="1" applyAlignment="1">
      <alignment horizontal="right" vertical="center" wrapText="1"/>
    </xf>
    <xf numFmtId="171" fontId="14" fillId="0" borderId="0" xfId="0" applyNumberFormat="1" applyFont="1" applyFill="1" applyBorder="1" applyAlignment="1">
      <alignment horizontal="center" vertical="center"/>
    </xf>
    <xf numFmtId="171" fontId="19" fillId="0" borderId="0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Alignment="1">
      <alignment horizontal="right" vertical="center"/>
    </xf>
    <xf numFmtId="171" fontId="19" fillId="0" borderId="1" xfId="0" applyNumberFormat="1" applyFont="1" applyFill="1" applyBorder="1" applyAlignment="1">
      <alignment horizontal="right" vertical="center"/>
    </xf>
    <xf numFmtId="171" fontId="14" fillId="2" borderId="0" xfId="0" applyNumberFormat="1" applyFont="1" applyFill="1" applyBorder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71" fontId="13" fillId="2" borderId="0" xfId="0" applyNumberFormat="1" applyFont="1" applyFill="1" applyAlignment="1">
      <alignment horizontal="right" vertical="center"/>
    </xf>
    <xf numFmtId="171" fontId="13" fillId="0" borderId="0" xfId="0" applyNumberFormat="1" applyFont="1" applyFill="1" applyAlignment="1">
      <alignment horizontal="right" vertical="center"/>
    </xf>
    <xf numFmtId="171" fontId="13" fillId="2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Border="1" applyAlignment="1">
      <alignment horizontal="center" vertical="center"/>
    </xf>
    <xf numFmtId="171" fontId="13" fillId="2" borderId="0" xfId="0" applyNumberFormat="1" applyFont="1" applyFill="1" applyBorder="1" applyAlignment="1">
      <alignment horizontal="center" vertical="center"/>
    </xf>
    <xf numFmtId="171" fontId="13" fillId="2" borderId="0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Border="1" applyAlignment="1">
      <alignment horizontal="right" vertical="center"/>
    </xf>
    <xf numFmtId="171" fontId="13" fillId="2" borderId="1" xfId="0" applyNumberFormat="1" applyFont="1" applyFill="1" applyBorder="1" applyAlignment="1">
      <alignment horizontal="right" vertical="center"/>
    </xf>
    <xf numFmtId="171" fontId="13" fillId="0" borderId="1" xfId="0" applyNumberFormat="1" applyFont="1" applyFill="1" applyBorder="1" applyAlignment="1">
      <alignment horizontal="right" vertical="center"/>
    </xf>
    <xf numFmtId="171" fontId="13" fillId="0" borderId="0" xfId="0" applyNumberFormat="1" applyFont="1" applyFill="1" applyAlignment="1">
      <alignment vertical="center"/>
    </xf>
    <xf numFmtId="171" fontId="13" fillId="2" borderId="1" xfId="0" applyNumberFormat="1" applyFont="1" applyFill="1" applyBorder="1" applyAlignment="1">
      <alignment horizontal="center" vertical="center"/>
    </xf>
    <xf numFmtId="171" fontId="13" fillId="0" borderId="1" xfId="0" applyNumberFormat="1" applyFont="1" applyFill="1" applyBorder="1" applyAlignment="1">
      <alignment horizontal="center" vertical="center"/>
    </xf>
    <xf numFmtId="171" fontId="13" fillId="2" borderId="0" xfId="1" applyNumberFormat="1" applyFont="1" applyFill="1" applyBorder="1" applyAlignment="1">
      <alignment horizontal="right"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2" xfId="0" applyNumberFormat="1" applyFont="1" applyFill="1" applyBorder="1" applyAlignment="1">
      <alignment horizontal="right" vertical="center"/>
    </xf>
    <xf numFmtId="171" fontId="13" fillId="2" borderId="2" xfId="0" applyNumberFormat="1" applyFont="1" applyFill="1" applyBorder="1" applyAlignment="1">
      <alignment horizontal="center" vertical="center"/>
    </xf>
    <xf numFmtId="171" fontId="13" fillId="0" borderId="2" xfId="0" applyNumberFormat="1" applyFont="1" applyFill="1" applyBorder="1" applyAlignment="1">
      <alignment horizontal="center" vertical="center"/>
    </xf>
    <xf numFmtId="171" fontId="13" fillId="2" borderId="0" xfId="0" applyNumberFormat="1" applyFont="1" applyFill="1" applyAlignment="1">
      <alignment vertical="center"/>
    </xf>
    <xf numFmtId="171" fontId="16" fillId="2" borderId="1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Border="1" applyAlignment="1">
      <alignment horizontal="center" vertical="center"/>
    </xf>
    <xf numFmtId="0" fontId="10" fillId="0" borderId="1" xfId="9" applyFont="1" applyBorder="1" applyAlignment="1">
      <alignment vertical="center"/>
    </xf>
    <xf numFmtId="0" fontId="10" fillId="0" borderId="0" xfId="9" applyFont="1" applyAlignment="1">
      <alignment vertical="center"/>
    </xf>
    <xf numFmtId="171" fontId="11" fillId="0" borderId="0" xfId="9" applyNumberFormat="1" applyFont="1" applyAlignment="1">
      <alignment vertical="center"/>
    </xf>
    <xf numFmtId="171" fontId="11" fillId="0" borderId="0" xfId="9" applyNumberFormat="1" applyFont="1" applyAlignment="1">
      <alignment horizontal="right" vertical="center"/>
    </xf>
    <xf numFmtId="0" fontId="11" fillId="0" borderId="1" xfId="9" applyFont="1" applyBorder="1" applyAlignment="1">
      <alignment vertical="center"/>
    </xf>
    <xf numFmtId="171" fontId="11" fillId="0" borderId="1" xfId="9" applyNumberFormat="1" applyFont="1" applyBorder="1" applyAlignment="1">
      <alignment vertical="center"/>
    </xf>
    <xf numFmtId="0" fontId="11" fillId="0" borderId="0" xfId="9" applyFont="1" applyAlignment="1">
      <alignment vertical="center"/>
    </xf>
    <xf numFmtId="171" fontId="11" fillId="0" borderId="3" xfId="9" applyNumberFormat="1" applyFont="1" applyBorder="1" applyAlignment="1">
      <alignment vertical="center"/>
    </xf>
    <xf numFmtId="0" fontId="13" fillId="0" borderId="0" xfId="9" applyFont="1" applyAlignment="1">
      <alignment vertical="center"/>
    </xf>
    <xf numFmtId="171" fontId="14" fillId="0" borderId="0" xfId="9" applyNumberFormat="1" applyFont="1" applyAlignment="1">
      <alignment vertical="center"/>
    </xf>
    <xf numFmtId="171" fontId="14" fillId="0" borderId="0" xfId="9" applyNumberFormat="1" applyFont="1" applyAlignment="1">
      <alignment horizontal="right" vertical="center"/>
    </xf>
    <xf numFmtId="171" fontId="13" fillId="0" borderId="0" xfId="9" applyNumberFormat="1" applyFont="1" applyAlignment="1">
      <alignment vertical="center"/>
    </xf>
    <xf numFmtId="171" fontId="14" fillId="0" borderId="1" xfId="9" applyNumberFormat="1" applyFont="1" applyBorder="1" applyAlignment="1">
      <alignment horizontal="right" vertical="center"/>
    </xf>
    <xf numFmtId="0" fontId="14" fillId="0" borderId="0" xfId="9" applyFont="1" applyAlignment="1">
      <alignment vertical="center"/>
    </xf>
    <xf numFmtId="171" fontId="13" fillId="2" borderId="0" xfId="9" applyNumberFormat="1" applyFont="1" applyFill="1" applyAlignment="1">
      <alignment horizontal="right" vertical="center"/>
    </xf>
    <xf numFmtId="171" fontId="13" fillId="0" borderId="0" xfId="9" applyNumberFormat="1" applyFont="1" applyAlignment="1">
      <alignment horizontal="right" vertical="center"/>
    </xf>
    <xf numFmtId="171" fontId="13" fillId="2" borderId="1" xfId="9" applyNumberFormat="1" applyFont="1" applyFill="1" applyBorder="1" applyAlignment="1">
      <alignment horizontal="right" vertical="center"/>
    </xf>
    <xf numFmtId="171" fontId="13" fillId="0" borderId="1" xfId="9" applyNumberFormat="1" applyFont="1" applyBorder="1" applyAlignment="1">
      <alignment horizontal="right" vertical="center"/>
    </xf>
    <xf numFmtId="171" fontId="13" fillId="2" borderId="0" xfId="9" applyNumberFormat="1" applyFont="1" applyFill="1" applyAlignment="1">
      <alignment horizontal="center" vertical="center"/>
    </xf>
    <xf numFmtId="171" fontId="13" fillId="2" borderId="0" xfId="6" applyNumberFormat="1" applyFont="1" applyFill="1" applyBorder="1" applyAlignment="1">
      <alignment horizontal="right" vertical="center"/>
    </xf>
    <xf numFmtId="171" fontId="13" fillId="0" borderId="0" xfId="6" applyNumberFormat="1" applyFont="1" applyFill="1" applyBorder="1" applyAlignment="1">
      <alignment horizontal="right" vertical="center"/>
    </xf>
    <xf numFmtId="0" fontId="13" fillId="0" borderId="0" xfId="20" applyFont="1" applyAlignment="1">
      <alignment vertical="center"/>
    </xf>
    <xf numFmtId="171" fontId="13" fillId="2" borderId="1" xfId="6" applyNumberFormat="1" applyFont="1" applyFill="1" applyBorder="1" applyAlignment="1">
      <alignment horizontal="right" vertical="center"/>
    </xf>
    <xf numFmtId="171" fontId="13" fillId="0" borderId="1" xfId="6" applyNumberFormat="1" applyFont="1" applyFill="1" applyBorder="1" applyAlignment="1">
      <alignment horizontal="right" vertical="center"/>
    </xf>
    <xf numFmtId="171" fontId="13" fillId="2" borderId="0" xfId="6" applyNumberFormat="1" applyFont="1" applyFill="1" applyAlignment="1">
      <alignment horizontal="right" vertical="center"/>
    </xf>
    <xf numFmtId="171" fontId="13" fillId="0" borderId="0" xfId="6" applyNumberFormat="1" applyFont="1" applyFill="1" applyAlignment="1">
      <alignment horizontal="right" vertical="center"/>
    </xf>
    <xf numFmtId="171" fontId="13" fillId="2" borderId="1" xfId="9" applyNumberFormat="1" applyFont="1" applyFill="1" applyBorder="1" applyAlignment="1">
      <alignment horizontal="center" vertical="center"/>
    </xf>
    <xf numFmtId="171" fontId="13" fillId="2" borderId="2" xfId="9" applyNumberFormat="1" applyFont="1" applyFill="1" applyBorder="1" applyAlignment="1">
      <alignment horizontal="right" vertical="center"/>
    </xf>
    <xf numFmtId="171" fontId="13" fillId="0" borderId="2" xfId="9" applyNumberFormat="1" applyFont="1" applyBorder="1" applyAlignment="1">
      <alignment horizontal="right" vertical="center"/>
    </xf>
    <xf numFmtId="171" fontId="13" fillId="2" borderId="2" xfId="9" applyNumberFormat="1" applyFont="1" applyFill="1" applyBorder="1" applyAlignment="1">
      <alignment horizontal="center" vertical="center"/>
    </xf>
    <xf numFmtId="171" fontId="13" fillId="0" borderId="2" xfId="9" applyNumberFormat="1" applyFont="1" applyBorder="1" applyAlignment="1">
      <alignment horizontal="center" vertical="center"/>
    </xf>
    <xf numFmtId="173" fontId="13" fillId="0" borderId="2" xfId="9" applyNumberFormat="1" applyFont="1" applyBorder="1" applyAlignment="1">
      <alignment horizontal="right" vertical="center"/>
    </xf>
    <xf numFmtId="173" fontId="13" fillId="0" borderId="0" xfId="9" applyNumberFormat="1" applyFont="1" applyAlignment="1">
      <alignment horizontal="right" vertical="center"/>
    </xf>
    <xf numFmtId="37" fontId="10" fillId="0" borderId="0" xfId="9" applyNumberFormat="1" applyFont="1" applyAlignment="1">
      <alignment vertical="center"/>
    </xf>
    <xf numFmtId="171" fontId="13" fillId="0" borderId="0" xfId="20" applyNumberFormat="1" applyFont="1" applyAlignment="1">
      <alignment vertical="center"/>
    </xf>
    <xf numFmtId="171" fontId="14" fillId="0" borderId="1" xfId="20" applyNumberFormat="1" applyFont="1" applyBorder="1" applyAlignment="1">
      <alignment horizontal="center" vertical="center"/>
    </xf>
    <xf numFmtId="0" fontId="13" fillId="0" borderId="0" xfId="20" applyFont="1" applyAlignment="1">
      <alignment horizontal="center" vertical="center"/>
    </xf>
    <xf numFmtId="37" fontId="10" fillId="0" borderId="1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0" fontId="13" fillId="0" borderId="0" xfId="9" applyFont="1" applyAlignment="1">
      <alignment horizontal="left"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left" vertical="center" wrapText="1"/>
    </xf>
    <xf numFmtId="171" fontId="13" fillId="2" borderId="3" xfId="6" applyNumberFormat="1" applyFont="1" applyFill="1" applyBorder="1" applyAlignment="1">
      <alignment horizontal="right" vertical="center"/>
    </xf>
    <xf numFmtId="0" fontId="13" fillId="0" borderId="0" xfId="9" quotePrefix="1" applyFont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37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71" fontId="13" fillId="0" borderId="0" xfId="0" applyNumberFormat="1" applyFont="1" applyAlignment="1">
      <alignment horizontal="right" vertical="center"/>
    </xf>
    <xf numFmtId="171" fontId="13" fillId="0" borderId="2" xfId="0" applyNumberFormat="1" applyFont="1" applyBorder="1" applyAlignment="1">
      <alignment horizontal="center" vertical="center"/>
    </xf>
    <xf numFmtId="171" fontId="13" fillId="0" borderId="0" xfId="0" applyNumberFormat="1" applyFont="1" applyAlignment="1">
      <alignment horizontal="center" vertical="center"/>
    </xf>
    <xf numFmtId="175" fontId="13" fillId="0" borderId="0" xfId="9" applyNumberFormat="1" applyFont="1" applyAlignment="1">
      <alignment horizontal="right" vertical="center"/>
    </xf>
    <xf numFmtId="171" fontId="13" fillId="0" borderId="0" xfId="9" applyNumberFormat="1" applyFont="1" applyAlignment="1">
      <alignment horizontal="left" vertical="center"/>
    </xf>
    <xf numFmtId="173" fontId="13" fillId="2" borderId="2" xfId="9" applyNumberFormat="1" applyFont="1" applyFill="1" applyBorder="1" applyAlignment="1">
      <alignment horizontal="right" vertical="center"/>
    </xf>
    <xf numFmtId="174" fontId="13" fillId="0" borderId="0" xfId="9" applyNumberFormat="1" applyFont="1" applyAlignment="1">
      <alignment horizontal="right" vertical="center"/>
    </xf>
    <xf numFmtId="171" fontId="15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173" fontId="13" fillId="0" borderId="0" xfId="9" applyNumberFormat="1" applyFont="1" applyFill="1" applyAlignment="1">
      <alignment horizontal="right" vertical="center"/>
    </xf>
    <xf numFmtId="171" fontId="19" fillId="0" borderId="0" xfId="0" applyNumberFormat="1" applyFont="1" applyAlignment="1">
      <alignment horizontal="right" vertical="center"/>
    </xf>
    <xf numFmtId="37" fontId="21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37" fontId="21" fillId="0" borderId="0" xfId="0" quotePrefix="1" applyNumberFormat="1" applyFont="1" applyAlignment="1">
      <alignment vertical="center"/>
    </xf>
    <xf numFmtId="37" fontId="22" fillId="0" borderId="0" xfId="0" quotePrefix="1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69" fontId="22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22" fillId="0" borderId="1" xfId="0" quotePrefix="1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right" vertical="center"/>
    </xf>
    <xf numFmtId="169" fontId="22" fillId="0" borderId="1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169" fontId="22" fillId="0" borderId="0" xfId="0" applyNumberFormat="1" applyFont="1" applyAlignment="1">
      <alignment horizontal="center" vertical="center"/>
    </xf>
    <xf numFmtId="169" fontId="14" fillId="0" borderId="0" xfId="0" applyNumberFormat="1" applyFont="1" applyAlignment="1">
      <alignment horizontal="right" vertical="center"/>
    </xf>
    <xf numFmtId="169" fontId="22" fillId="0" borderId="0" xfId="0" quotePrefix="1" applyNumberFormat="1" applyFont="1" applyAlignment="1">
      <alignment horizontal="right" vertical="center"/>
    </xf>
    <xf numFmtId="37" fontId="22" fillId="0" borderId="0" xfId="0" applyNumberFormat="1" applyFont="1" applyAlignment="1">
      <alignment vertical="center"/>
    </xf>
    <xf numFmtId="169" fontId="22" fillId="2" borderId="0" xfId="0" applyNumberFormat="1" applyFont="1" applyFill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69" fontId="23" fillId="2" borderId="0" xfId="0" applyNumberFormat="1" applyFont="1" applyFill="1" applyAlignment="1">
      <alignment horizontal="right" vertical="center"/>
    </xf>
    <xf numFmtId="169" fontId="23" fillId="0" borderId="0" xfId="0" applyNumberFormat="1" applyFont="1" applyAlignment="1">
      <alignment horizontal="right" vertical="center"/>
    </xf>
    <xf numFmtId="37" fontId="23" fillId="0" borderId="0" xfId="0" applyNumberFormat="1" applyFont="1" applyAlignment="1">
      <alignment vertical="center"/>
    </xf>
    <xf numFmtId="171" fontId="23" fillId="2" borderId="0" xfId="0" applyNumberFormat="1" applyFont="1" applyFill="1" applyAlignment="1">
      <alignment horizontal="right" vertical="center"/>
    </xf>
    <xf numFmtId="171" fontId="23" fillId="0" borderId="0" xfId="0" applyNumberFormat="1" applyFont="1" applyAlignment="1">
      <alignment horizontal="right" vertical="center"/>
    </xf>
    <xf numFmtId="171" fontId="23" fillId="2" borderId="0" xfId="0" applyNumberFormat="1" applyFont="1" applyFill="1" applyAlignment="1">
      <alignment vertical="center"/>
    </xf>
    <xf numFmtId="171" fontId="23" fillId="0" borderId="0" xfId="0" applyNumberFormat="1" applyFont="1" applyAlignment="1">
      <alignment vertical="center"/>
    </xf>
    <xf numFmtId="169" fontId="13" fillId="2" borderId="0" xfId="0" applyNumberFormat="1" applyFont="1" applyFill="1" applyAlignment="1" applyProtection="1">
      <alignment horizontal="center" vertical="center"/>
      <protection locked="0"/>
    </xf>
    <xf numFmtId="171" fontId="23" fillId="0" borderId="0" xfId="0" applyNumberFormat="1" applyFont="1" applyAlignment="1">
      <alignment horizontal="center" vertical="center"/>
    </xf>
    <xf numFmtId="169" fontId="23" fillId="0" borderId="0" xfId="0" applyNumberFormat="1" applyFont="1" applyAlignment="1">
      <alignment horizontal="center" vertical="center"/>
    </xf>
    <xf numFmtId="171" fontId="23" fillId="2" borderId="0" xfId="0" quotePrefix="1" applyNumberFormat="1" applyFont="1" applyFill="1" applyAlignment="1">
      <alignment horizontal="center" vertical="center"/>
    </xf>
    <xf numFmtId="169" fontId="23" fillId="2" borderId="0" xfId="0" applyNumberFormat="1" applyFont="1" applyFill="1" applyAlignment="1">
      <alignment horizontal="center" vertical="center"/>
    </xf>
    <xf numFmtId="169" fontId="23" fillId="2" borderId="1" xfId="0" applyNumberFormat="1" applyFont="1" applyFill="1" applyBorder="1" applyAlignment="1">
      <alignment horizontal="right" vertical="center"/>
    </xf>
    <xf numFmtId="169" fontId="23" fillId="0" borderId="1" xfId="0" applyNumberFormat="1" applyFont="1" applyBorder="1" applyAlignment="1">
      <alignment horizontal="right" vertical="center"/>
    </xf>
    <xf numFmtId="171" fontId="23" fillId="2" borderId="1" xfId="0" applyNumberFormat="1" applyFont="1" applyFill="1" applyBorder="1" applyAlignment="1">
      <alignment horizontal="right" vertical="center"/>
    </xf>
    <xf numFmtId="169" fontId="23" fillId="0" borderId="0" xfId="1" applyNumberFormat="1" applyFont="1" applyFill="1" applyAlignment="1">
      <alignment horizontal="right" vertical="center"/>
    </xf>
    <xf numFmtId="171" fontId="23" fillId="0" borderId="0" xfId="0" quotePrefix="1" applyNumberFormat="1" applyFont="1" applyAlignment="1">
      <alignment horizontal="center" vertical="center"/>
    </xf>
    <xf numFmtId="169" fontId="13" fillId="2" borderId="0" xfId="1" applyNumberFormat="1" applyFont="1" applyFill="1" applyAlignment="1">
      <alignment vertical="center"/>
    </xf>
    <xf numFmtId="171" fontId="23" fillId="2" borderId="0" xfId="0" applyNumberFormat="1" applyFont="1" applyFill="1" applyAlignment="1">
      <alignment horizontal="center" vertical="center"/>
    </xf>
    <xf numFmtId="169" fontId="13" fillId="2" borderId="1" xfId="1" applyNumberFormat="1" applyFont="1" applyFill="1" applyBorder="1" applyAlignment="1">
      <alignment vertical="center"/>
    </xf>
    <xf numFmtId="171" fontId="23" fillId="2" borderId="1" xfId="0" applyNumberFormat="1" applyFont="1" applyFill="1" applyBorder="1" applyAlignment="1">
      <alignment horizontal="center" vertical="center"/>
    </xf>
    <xf numFmtId="169" fontId="23" fillId="2" borderId="1" xfId="1" applyNumberFormat="1" applyFont="1" applyFill="1" applyBorder="1" applyAlignment="1">
      <alignment horizontal="right" vertical="center"/>
    </xf>
    <xf numFmtId="169" fontId="23" fillId="0" borderId="1" xfId="1" applyNumberFormat="1" applyFont="1" applyFill="1" applyBorder="1" applyAlignment="1">
      <alignment horizontal="right" vertical="center"/>
    </xf>
    <xf numFmtId="169" fontId="23" fillId="0" borderId="0" xfId="1" applyNumberFormat="1" applyFont="1" applyFill="1" applyBorder="1" applyAlignment="1">
      <alignment horizontal="right" vertical="center"/>
    </xf>
    <xf numFmtId="169" fontId="23" fillId="2" borderId="4" xfId="1" applyNumberFormat="1" applyFont="1" applyFill="1" applyBorder="1" applyAlignment="1">
      <alignment horizontal="right" vertical="center"/>
    </xf>
    <xf numFmtId="169" fontId="23" fillId="0" borderId="4" xfId="1" applyNumberFormat="1" applyFont="1" applyFill="1" applyBorder="1" applyAlignment="1">
      <alignment horizontal="right" vertical="center"/>
    </xf>
    <xf numFmtId="169" fontId="23" fillId="2" borderId="0" xfId="1" applyNumberFormat="1" applyFont="1" applyFill="1" applyAlignment="1">
      <alignment horizontal="right" vertical="center"/>
    </xf>
    <xf numFmtId="169" fontId="23" fillId="2" borderId="2" xfId="1" applyNumberFormat="1" applyFont="1" applyFill="1" applyBorder="1" applyAlignment="1">
      <alignment horizontal="right" vertical="center"/>
    </xf>
    <xf numFmtId="169" fontId="23" fillId="0" borderId="2" xfId="1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169" fontId="23" fillId="0" borderId="0" xfId="0" applyNumberFormat="1" applyFont="1" applyAlignment="1">
      <alignment horizontal="left" vertical="center"/>
    </xf>
    <xf numFmtId="0" fontId="24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right" vertical="center"/>
    </xf>
    <xf numFmtId="37" fontId="21" fillId="0" borderId="1" xfId="0" quotePrefix="1" applyNumberFormat="1" applyFont="1" applyBorder="1" applyAlignment="1">
      <alignment vertical="center"/>
    </xf>
    <xf numFmtId="37" fontId="23" fillId="0" borderId="0" xfId="0" quotePrefix="1" applyNumberFormat="1" applyFont="1" applyAlignment="1">
      <alignment vertical="center"/>
    </xf>
    <xf numFmtId="0" fontId="23" fillId="2" borderId="0" xfId="0" applyFont="1" applyFill="1" applyAlignment="1">
      <alignment vertical="center"/>
    </xf>
    <xf numFmtId="169" fontId="13" fillId="2" borderId="0" xfId="0" applyNumberFormat="1" applyFont="1" applyFill="1" applyAlignment="1">
      <alignment horizontal="right" vertical="center"/>
    </xf>
    <xf numFmtId="37" fontId="13" fillId="0" borderId="0" xfId="14" applyFont="1" applyAlignment="1">
      <alignment vertical="center"/>
    </xf>
    <xf numFmtId="169" fontId="13" fillId="2" borderId="1" xfId="0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23" fillId="0" borderId="0" xfId="0" applyFont="1" applyAlignment="1">
      <alignment horizontal="distributed" vertical="center" wrapText="1"/>
    </xf>
    <xf numFmtId="169" fontId="23" fillId="0" borderId="0" xfId="0" applyNumberFormat="1" applyFont="1" applyAlignment="1">
      <alignment horizontal="distributed" vertical="center" wrapText="1"/>
    </xf>
    <xf numFmtId="0" fontId="23" fillId="0" borderId="1" xfId="0" applyFont="1" applyBorder="1" applyAlignment="1">
      <alignment horizontal="distributed" vertical="center" wrapText="1"/>
    </xf>
    <xf numFmtId="169" fontId="23" fillId="0" borderId="1" xfId="0" applyNumberFormat="1" applyFont="1" applyBorder="1" applyAlignment="1">
      <alignment horizontal="distributed" vertical="center" wrapText="1"/>
    </xf>
    <xf numFmtId="0" fontId="23" fillId="0" borderId="0" xfId="0" applyFont="1" applyAlignment="1">
      <alignment vertical="center" wrapText="1"/>
    </xf>
    <xf numFmtId="169" fontId="23" fillId="2" borderId="3" xfId="1" applyNumberFormat="1" applyFont="1" applyFill="1" applyBorder="1" applyAlignment="1">
      <alignment horizontal="right" vertical="center"/>
    </xf>
    <xf numFmtId="169" fontId="23" fillId="0" borderId="3" xfId="1" applyNumberFormat="1" applyFont="1" applyFill="1" applyBorder="1" applyAlignment="1">
      <alignment horizontal="right" vertical="center"/>
    </xf>
    <xf numFmtId="169" fontId="23" fillId="0" borderId="0" xfId="0" applyNumberFormat="1" applyFont="1" applyAlignment="1">
      <alignment vertical="center"/>
    </xf>
    <xf numFmtId="169" fontId="23" fillId="2" borderId="0" xfId="0" applyNumberFormat="1" applyFont="1" applyFill="1" applyAlignment="1">
      <alignment vertical="center"/>
    </xf>
    <xf numFmtId="169" fontId="13" fillId="2" borderId="2" xfId="2" applyNumberFormat="1" applyFont="1" applyFill="1" applyBorder="1" applyAlignment="1">
      <alignment horizontal="right" vertical="center"/>
    </xf>
    <xf numFmtId="169" fontId="23" fillId="0" borderId="2" xfId="0" applyNumberFormat="1" applyFont="1" applyBorder="1" applyAlignment="1">
      <alignment horizontal="right" vertical="center"/>
    </xf>
    <xf numFmtId="171" fontId="23" fillId="2" borderId="2" xfId="2" applyNumberFormat="1" applyFont="1" applyFill="1" applyBorder="1" applyAlignment="1">
      <alignment horizontal="right" vertical="center"/>
    </xf>
    <xf numFmtId="171" fontId="23" fillId="0" borderId="0" xfId="2" applyNumberFormat="1" applyFont="1" applyFill="1" applyBorder="1" applyAlignment="1">
      <alignment horizontal="right" vertical="center"/>
    </xf>
    <xf numFmtId="171" fontId="23" fillId="0" borderId="2" xfId="2" applyNumberFormat="1" applyFont="1" applyFill="1" applyBorder="1" applyAlignment="1">
      <alignment horizontal="right" vertical="center"/>
    </xf>
    <xf numFmtId="171" fontId="23" fillId="0" borderId="0" xfId="2" applyNumberFormat="1" applyFont="1" applyFill="1" applyAlignment="1">
      <alignment horizontal="right" vertical="center"/>
    </xf>
    <xf numFmtId="171" fontId="23" fillId="2" borderId="0" xfId="2" applyNumberFormat="1" applyFont="1" applyFill="1" applyAlignment="1">
      <alignment horizontal="right" vertical="center"/>
    </xf>
    <xf numFmtId="169" fontId="13" fillId="2" borderId="0" xfId="5" applyNumberFormat="1" applyFont="1" applyFill="1" applyBorder="1" applyAlignment="1">
      <alignment horizontal="right" vertical="center"/>
    </xf>
    <xf numFmtId="171" fontId="23" fillId="2" borderId="0" xfId="22" applyNumberFormat="1" applyFont="1" applyFill="1" applyBorder="1" applyAlignment="1">
      <alignment horizontal="right" vertical="center"/>
    </xf>
    <xf numFmtId="171" fontId="23" fillId="0" borderId="0" xfId="22" applyNumberFormat="1" applyFont="1" applyFill="1" applyBorder="1" applyAlignment="1">
      <alignment horizontal="right" vertical="center"/>
    </xf>
    <xf numFmtId="169" fontId="13" fillId="2" borderId="0" xfId="11" applyNumberFormat="1" applyFont="1" applyFill="1" applyAlignment="1">
      <alignment horizontal="right" vertical="center"/>
    </xf>
    <xf numFmtId="0" fontId="23" fillId="0" borderId="0" xfId="21" applyFont="1" applyAlignment="1">
      <alignment horizontal="center" vertical="center"/>
    </xf>
    <xf numFmtId="171" fontId="23" fillId="2" borderId="1" xfId="2" applyNumberFormat="1" applyFont="1" applyFill="1" applyBorder="1" applyAlignment="1">
      <alignment horizontal="right" vertical="center"/>
    </xf>
    <xf numFmtId="171" fontId="23" fillId="0" borderId="1" xfId="2" applyNumberFormat="1" applyFont="1" applyFill="1" applyBorder="1" applyAlignment="1">
      <alignment horizontal="right" vertical="center"/>
    </xf>
    <xf numFmtId="169" fontId="23" fillId="2" borderId="0" xfId="1" applyNumberFormat="1" applyFont="1" applyFill="1" applyBorder="1" applyAlignment="1">
      <alignment horizontal="right" vertical="center"/>
    </xf>
    <xf numFmtId="169" fontId="23" fillId="0" borderId="0" xfId="1" applyNumberFormat="1" applyFont="1" applyFill="1" applyBorder="1" applyAlignment="1">
      <alignment horizontal="center" vertical="center"/>
    </xf>
    <xf numFmtId="171" fontId="23" fillId="0" borderId="1" xfId="0" quotePrefix="1" applyNumberFormat="1" applyFont="1" applyBorder="1" applyAlignment="1">
      <alignment horizontal="center" vertical="center"/>
    </xf>
    <xf numFmtId="171" fontId="23" fillId="2" borderId="4" xfId="0" applyNumberFormat="1" applyFont="1" applyFill="1" applyBorder="1" applyAlignment="1">
      <alignment horizontal="right" vertical="center"/>
    </xf>
    <xf numFmtId="171" fontId="23" fillId="2" borderId="2" xfId="0" applyNumberFormat="1" applyFont="1" applyFill="1" applyBorder="1" applyAlignment="1">
      <alignment horizontal="right" vertical="center"/>
    </xf>
    <xf numFmtId="171" fontId="15" fillId="0" borderId="1" xfId="0" applyNumberFormat="1" applyFont="1" applyFill="1" applyBorder="1" applyAlignment="1">
      <alignment horizontal="center" vertical="center"/>
    </xf>
    <xf numFmtId="171" fontId="16" fillId="0" borderId="0" xfId="0" applyNumberFormat="1" applyFont="1" applyFill="1" applyAlignment="1">
      <alignment horizontal="center" vertical="center"/>
    </xf>
    <xf numFmtId="171" fontId="16" fillId="0" borderId="0" xfId="0" applyNumberFormat="1" applyFont="1" applyFill="1" applyAlignment="1" applyProtection="1">
      <alignment horizontal="right" vertical="center"/>
      <protection locked="0"/>
    </xf>
    <xf numFmtId="171" fontId="16" fillId="0" borderId="1" xfId="0" applyNumberFormat="1" applyFont="1" applyFill="1" applyBorder="1" applyAlignment="1">
      <alignment horizontal="right" vertical="center"/>
    </xf>
    <xf numFmtId="171" fontId="18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171" fontId="15" fillId="0" borderId="0" xfId="0" applyNumberFormat="1" applyFont="1" applyFill="1" applyAlignment="1">
      <alignment horizontal="center" vertical="center"/>
    </xf>
    <xf numFmtId="171" fontId="17" fillId="0" borderId="0" xfId="0" applyNumberFormat="1" applyFont="1" applyFill="1" applyAlignment="1">
      <alignment horizontal="right" vertical="center"/>
    </xf>
    <xf numFmtId="171" fontId="17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37" fontId="13" fillId="0" borderId="0" xfId="0" quotePrefix="1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171" fontId="16" fillId="0" borderId="2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71" fontId="19" fillId="0" borderId="0" xfId="0" applyNumberFormat="1" applyFont="1" applyFill="1" applyAlignment="1">
      <alignment horizontal="right" vertical="center"/>
    </xf>
    <xf numFmtId="169" fontId="23" fillId="0" borderId="0" xfId="0" applyNumberFormat="1" applyFont="1" applyFill="1" applyAlignment="1">
      <alignment horizontal="right" vertical="center"/>
    </xf>
    <xf numFmtId="169" fontId="23" fillId="0" borderId="0" xfId="0" applyNumberFormat="1" applyFont="1" applyFill="1" applyAlignment="1">
      <alignment horizontal="center" vertical="center"/>
    </xf>
    <xf numFmtId="169" fontId="23" fillId="0" borderId="1" xfId="0" applyNumberFormat="1" applyFont="1" applyFill="1" applyBorder="1" applyAlignment="1">
      <alignment horizontal="right" vertical="center"/>
    </xf>
    <xf numFmtId="172" fontId="23" fillId="0" borderId="0" xfId="0" applyNumberFormat="1" applyFont="1" applyFill="1" applyAlignment="1">
      <alignment vertical="center"/>
    </xf>
    <xf numFmtId="172" fontId="23" fillId="0" borderId="1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171" fontId="23" fillId="0" borderId="0" xfId="0" quotePrefix="1" applyNumberFormat="1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71" fontId="23" fillId="0" borderId="0" xfId="0" applyNumberFormat="1" applyFont="1" applyFill="1" applyAlignment="1">
      <alignment horizontal="center" vertical="center"/>
    </xf>
    <xf numFmtId="171" fontId="23" fillId="0" borderId="0" xfId="0" applyNumberFormat="1" applyFont="1" applyFill="1" applyAlignment="1">
      <alignment horizontal="right" vertical="center"/>
    </xf>
    <xf numFmtId="171" fontId="23" fillId="0" borderId="1" xfId="0" applyNumberFormat="1" applyFont="1" applyFill="1" applyBorder="1" applyAlignment="1">
      <alignment horizontal="right" vertical="center"/>
    </xf>
    <xf numFmtId="171" fontId="13" fillId="0" borderId="0" xfId="9" applyNumberFormat="1" applyFont="1" applyFill="1" applyAlignment="1">
      <alignment horizontal="right" vertical="center"/>
    </xf>
    <xf numFmtId="171" fontId="13" fillId="0" borderId="0" xfId="9" applyNumberFormat="1" applyFont="1" applyFill="1" applyAlignment="1">
      <alignment vertical="center"/>
    </xf>
    <xf numFmtId="171" fontId="13" fillId="0" borderId="2" xfId="9" applyNumberFormat="1" applyFont="1" applyFill="1" applyBorder="1" applyAlignment="1">
      <alignment horizontal="right" vertical="center"/>
    </xf>
    <xf numFmtId="0" fontId="11" fillId="0" borderId="1" xfId="21" applyFont="1" applyFill="1" applyBorder="1" applyAlignment="1">
      <alignment horizontal="left" vertical="center"/>
    </xf>
    <xf numFmtId="0" fontId="24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 vertical="center"/>
    </xf>
    <xf numFmtId="169" fontId="13" fillId="0" borderId="1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13" fillId="0" borderId="0" xfId="20" applyFont="1" applyFill="1" applyAlignment="1">
      <alignment horizontal="center" vertical="center"/>
    </xf>
    <xf numFmtId="171" fontId="13" fillId="0" borderId="0" xfId="9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172" fontId="23" fillId="0" borderId="0" xfId="0" applyNumberFormat="1" applyFont="1" applyAlignment="1">
      <alignment vertical="center"/>
    </xf>
    <xf numFmtId="0" fontId="13" fillId="0" borderId="0" xfId="0" applyFont="1" applyFill="1" applyAlignment="1">
      <alignment horizontal="left" vertical="center"/>
    </xf>
    <xf numFmtId="171" fontId="23" fillId="0" borderId="1" xfId="23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71" fontId="15" fillId="0" borderId="3" xfId="0" applyNumberFormat="1" applyFont="1" applyFill="1" applyBorder="1" applyAlignment="1">
      <alignment vertical="center"/>
    </xf>
    <xf numFmtId="169" fontId="22" fillId="0" borderId="1" xfId="0" applyNumberFormat="1" applyFont="1" applyBorder="1" applyAlignment="1">
      <alignment horizontal="center" vertical="center"/>
    </xf>
    <xf numFmtId="171" fontId="14" fillId="0" borderId="1" xfId="21" applyNumberFormat="1" applyFont="1" applyBorder="1" applyAlignment="1">
      <alignment horizontal="center" vertical="center"/>
    </xf>
    <xf numFmtId="171" fontId="17" fillId="0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Fill="1" applyBorder="1" applyAlignment="1">
      <alignment horizontal="center" vertical="center"/>
    </xf>
    <xf numFmtId="171" fontId="15" fillId="0" borderId="4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71" fontId="10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171" fontId="14" fillId="0" borderId="1" xfId="0" applyNumberFormat="1" applyFont="1" applyFill="1" applyBorder="1" applyAlignment="1">
      <alignment horizontal="center" vertical="center"/>
    </xf>
    <xf numFmtId="171" fontId="13" fillId="0" borderId="1" xfId="9" applyNumberFormat="1" applyFont="1" applyBorder="1" applyAlignment="1">
      <alignment vertical="center"/>
    </xf>
    <xf numFmtId="171" fontId="13" fillId="0" borderId="3" xfId="6" applyNumberFormat="1" applyFont="1" applyFill="1" applyBorder="1" applyAlignment="1">
      <alignment horizontal="right" vertical="center"/>
    </xf>
    <xf numFmtId="171" fontId="13" fillId="0" borderId="3" xfId="9" applyNumberFormat="1" applyFont="1" applyBorder="1" applyAlignment="1">
      <alignment vertical="center"/>
    </xf>
    <xf numFmtId="171" fontId="13" fillId="0" borderId="3" xfId="9" applyNumberFormat="1" applyFont="1" applyBorder="1" applyAlignment="1">
      <alignment horizontal="right" vertical="center"/>
    </xf>
    <xf numFmtId="171" fontId="13" fillId="0" borderId="0" xfId="25" applyNumberFormat="1" applyFont="1" applyAlignment="1">
      <alignment horizontal="right" vertical="center"/>
    </xf>
    <xf numFmtId="171" fontId="13" fillId="0" borderId="1" xfId="25" applyNumberFormat="1" applyFont="1" applyBorder="1" applyAlignment="1">
      <alignment horizontal="right" vertical="center"/>
    </xf>
    <xf numFmtId="171" fontId="13" fillId="0" borderId="0" xfId="25" applyNumberFormat="1" applyFont="1" applyAlignment="1">
      <alignment horizontal="center" vertical="center"/>
    </xf>
    <xf numFmtId="171" fontId="23" fillId="0" borderId="0" xfId="23" applyNumberFormat="1" applyFont="1" applyFill="1" applyAlignment="1">
      <alignment horizontal="right" vertical="center"/>
    </xf>
    <xf numFmtId="171" fontId="13" fillId="0" borderId="1" xfId="25" applyNumberFormat="1" applyFont="1" applyBorder="1" applyAlignment="1">
      <alignment horizontal="center" vertical="center"/>
    </xf>
    <xf numFmtId="171" fontId="23" fillId="0" borderId="0" xfId="26" applyNumberFormat="1" applyFont="1" applyFill="1" applyAlignment="1">
      <alignment horizontal="right" vertical="center"/>
    </xf>
    <xf numFmtId="171" fontId="23" fillId="0" borderId="1" xfId="26" applyNumberFormat="1" applyFont="1" applyFill="1" applyBorder="1" applyAlignment="1">
      <alignment horizontal="right" vertical="center"/>
    </xf>
    <xf numFmtId="171" fontId="23" fillId="0" borderId="2" xfId="23" applyNumberFormat="1" applyFont="1" applyFill="1" applyBorder="1" applyAlignment="1">
      <alignment horizontal="center" vertical="center"/>
    </xf>
    <xf numFmtId="171" fontId="23" fillId="0" borderId="2" xfId="23" applyNumberFormat="1" applyFont="1" applyFill="1" applyBorder="1" applyAlignment="1">
      <alignment horizontal="right" vertical="center"/>
    </xf>
    <xf numFmtId="171" fontId="13" fillId="0" borderId="0" xfId="9" applyNumberFormat="1" applyFont="1" applyAlignment="1">
      <alignment horizontal="center" vertical="center"/>
    </xf>
  </cellXfs>
  <cellStyles count="27">
    <cellStyle name="Comma" xfId="1" builtinId="3"/>
    <cellStyle name="Comma 11" xfId="2" xr:uid="{00000000-0005-0000-0000-000001000000}"/>
    <cellStyle name="Comma 11 2" xfId="23" xr:uid="{6F03236B-A421-45A6-A851-C7CD8CDD3D6E}"/>
    <cellStyle name="Comma 2" xfId="3" xr:uid="{00000000-0005-0000-0000-000002000000}"/>
    <cellStyle name="Comma 2 2" xfId="4" xr:uid="{00000000-0005-0000-0000-000003000000}"/>
    <cellStyle name="Comma 2 20" xfId="22" xr:uid="{E6EF3230-3B4E-4DCF-BD77-0CC789EFDC92}"/>
    <cellStyle name="Comma 2 5" xfId="5" xr:uid="{00000000-0005-0000-0000-000004000000}"/>
    <cellStyle name="Comma 3" xfId="26" xr:uid="{F07FA4B4-C8BD-4245-B395-BE6DF64AACC8}"/>
    <cellStyle name="Comma 9" xfId="6" xr:uid="{00000000-0005-0000-0000-000005000000}"/>
    <cellStyle name="Euro" xfId="7" xr:uid="{00000000-0005-0000-0000-000006000000}"/>
    <cellStyle name="Normal" xfId="0" builtinId="0"/>
    <cellStyle name="Normal 12 2" xfId="24" xr:uid="{0972C78B-EC48-4F2B-BBBB-6D39D4A6A059}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 2" xfId="25" xr:uid="{C0E01317-8792-4A4D-8FDF-17E3E677443F}"/>
    <cellStyle name="Normal 23" xfId="11" xr:uid="{00000000-0005-0000-0000-00000B000000}"/>
    <cellStyle name="Normal 25" xfId="12" xr:uid="{00000000-0005-0000-0000-00000C000000}"/>
    <cellStyle name="Normal 3" xfId="20" xr:uid="{1D77CED8-E0BA-48A4-A8CE-8AEE7FF07A33}"/>
    <cellStyle name="Normal_Noble-47t 2" xfId="21" xr:uid="{C4D81717-30D3-454E-83B9-0177D770915D}"/>
    <cellStyle name="Percent 12" xfId="13" xr:uid="{00000000-0005-0000-0000-00000E000000}"/>
    <cellStyle name="pwstyle" xfId="14" xr:uid="{00000000-0005-0000-0000-00000F000000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FAFAFA"/>
      <color rgb="FFFCFDC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4"/>
  <sheetViews>
    <sheetView topLeftCell="A155" zoomScale="84" zoomScaleNormal="128" zoomScaleSheetLayoutView="100" workbookViewId="0">
      <selection activeCell="B180" sqref="B180"/>
    </sheetView>
  </sheetViews>
  <sheetFormatPr defaultColWidth="9.109375" defaultRowHeight="19.2" customHeight="1" x14ac:dyDescent="0.25"/>
  <cols>
    <col min="1" max="1" width="1.6640625" style="203" customWidth="1"/>
    <col min="2" max="2" width="33.109375" style="203" customWidth="1"/>
    <col min="3" max="3" width="7.33203125" style="215" customWidth="1"/>
    <col min="4" max="4" width="0.88671875" style="216" customWidth="1"/>
    <col min="5" max="5" width="14.6640625" style="218" customWidth="1"/>
    <col min="6" max="6" width="0.88671875" style="218" customWidth="1"/>
    <col min="7" max="7" width="12.6640625" style="218" customWidth="1"/>
    <col min="8" max="8" width="0.88671875" style="218" customWidth="1"/>
    <col min="9" max="9" width="14.6640625" style="218" customWidth="1"/>
    <col min="10" max="10" width="0.88671875" style="218" customWidth="1"/>
    <col min="11" max="11" width="12.6640625" style="218" customWidth="1"/>
    <col min="12" max="16384" width="9.109375" style="203"/>
  </cols>
  <sheetData>
    <row r="1" spans="1:11" ht="19.2" customHeight="1" x14ac:dyDescent="0.25">
      <c r="A1" s="198" t="s">
        <v>23</v>
      </c>
      <c r="B1" s="199"/>
      <c r="C1" s="200"/>
      <c r="D1" s="201"/>
      <c r="E1" s="202"/>
      <c r="F1" s="202"/>
      <c r="G1" s="202"/>
      <c r="H1" s="202"/>
      <c r="I1" s="202"/>
      <c r="J1" s="202"/>
      <c r="K1" s="202"/>
    </row>
    <row r="2" spans="1:11" ht="19.2" customHeight="1" x14ac:dyDescent="0.25">
      <c r="A2" s="204" t="s">
        <v>40</v>
      </c>
      <c r="B2" s="199"/>
      <c r="C2" s="200"/>
      <c r="D2" s="201"/>
      <c r="E2" s="202"/>
      <c r="F2" s="202"/>
      <c r="G2" s="202"/>
      <c r="H2" s="202"/>
      <c r="I2" s="202"/>
      <c r="J2" s="202"/>
      <c r="K2" s="202"/>
    </row>
    <row r="3" spans="1:11" ht="19.2" customHeight="1" x14ac:dyDescent="0.25">
      <c r="A3" s="195" t="s">
        <v>250</v>
      </c>
      <c r="B3" s="205"/>
      <c r="C3" s="206"/>
      <c r="D3" s="207"/>
      <c r="E3" s="208"/>
      <c r="F3" s="208"/>
      <c r="G3" s="208"/>
      <c r="H3" s="208"/>
      <c r="I3" s="208"/>
      <c r="J3" s="208"/>
      <c r="K3" s="208"/>
    </row>
    <row r="4" spans="1:11" ht="15" customHeight="1" x14ac:dyDescent="0.25">
      <c r="A4" s="209"/>
      <c r="B4" s="209"/>
      <c r="C4" s="200"/>
      <c r="D4" s="201"/>
      <c r="E4" s="202"/>
      <c r="F4" s="202"/>
      <c r="G4" s="202"/>
      <c r="H4" s="202"/>
      <c r="I4" s="202"/>
      <c r="J4" s="202"/>
      <c r="K4" s="202"/>
    </row>
    <row r="5" spans="1:11" ht="18" customHeight="1" x14ac:dyDescent="0.25">
      <c r="A5" s="209"/>
      <c r="B5" s="209"/>
      <c r="C5" s="200"/>
      <c r="D5" s="201"/>
      <c r="E5" s="336" t="s">
        <v>109</v>
      </c>
      <c r="F5" s="336"/>
      <c r="G5" s="336"/>
      <c r="H5" s="210"/>
      <c r="I5" s="336" t="s">
        <v>110</v>
      </c>
      <c r="J5" s="336"/>
      <c r="K5" s="336"/>
    </row>
    <row r="6" spans="1:11" ht="18" customHeight="1" x14ac:dyDescent="0.25">
      <c r="A6" s="209"/>
      <c r="B6" s="209"/>
      <c r="C6" s="200"/>
      <c r="D6" s="201"/>
      <c r="E6" s="211" t="s">
        <v>99</v>
      </c>
      <c r="F6" s="210"/>
      <c r="G6" s="202" t="s">
        <v>101</v>
      </c>
      <c r="H6" s="202"/>
      <c r="I6" s="211" t="s">
        <v>99</v>
      </c>
      <c r="J6" s="210"/>
      <c r="K6" s="202" t="s">
        <v>101</v>
      </c>
    </row>
    <row r="7" spans="1:11" ht="18" customHeight="1" x14ac:dyDescent="0.25">
      <c r="A7" s="209"/>
      <c r="B7" s="209"/>
      <c r="C7" s="200"/>
      <c r="D7" s="201"/>
      <c r="E7" s="194" t="s">
        <v>251</v>
      </c>
      <c r="F7" s="210"/>
      <c r="G7" s="212" t="s">
        <v>90</v>
      </c>
      <c r="H7" s="212"/>
      <c r="I7" s="194" t="s">
        <v>251</v>
      </c>
      <c r="J7" s="210"/>
      <c r="K7" s="212" t="s">
        <v>90</v>
      </c>
    </row>
    <row r="8" spans="1:11" ht="18" customHeight="1" x14ac:dyDescent="0.25">
      <c r="A8" s="209"/>
      <c r="B8" s="209"/>
      <c r="C8" s="200"/>
      <c r="D8" s="201"/>
      <c r="E8" s="194" t="s">
        <v>219</v>
      </c>
      <c r="F8" s="211"/>
      <c r="G8" s="194" t="s">
        <v>139</v>
      </c>
      <c r="H8" s="211"/>
      <c r="I8" s="194" t="s">
        <v>219</v>
      </c>
      <c r="J8" s="211"/>
      <c r="K8" s="194" t="s">
        <v>139</v>
      </c>
    </row>
    <row r="9" spans="1:11" ht="18" customHeight="1" x14ac:dyDescent="0.25">
      <c r="A9" s="209"/>
      <c r="B9" s="209"/>
      <c r="C9" s="206" t="s">
        <v>0</v>
      </c>
      <c r="D9" s="201"/>
      <c r="E9" s="208" t="s">
        <v>100</v>
      </c>
      <c r="F9" s="202"/>
      <c r="G9" s="208" t="s">
        <v>100</v>
      </c>
      <c r="H9" s="202"/>
      <c r="I9" s="208" t="s">
        <v>100</v>
      </c>
      <c r="J9" s="202"/>
      <c r="K9" s="208" t="s">
        <v>100</v>
      </c>
    </row>
    <row r="10" spans="1:11" ht="18" customHeight="1" x14ac:dyDescent="0.25">
      <c r="A10" s="213" t="s">
        <v>1</v>
      </c>
      <c r="B10" s="213"/>
      <c r="C10" s="200"/>
      <c r="D10" s="201"/>
      <c r="E10" s="214"/>
      <c r="F10" s="202"/>
      <c r="G10" s="202"/>
      <c r="H10" s="202"/>
      <c r="I10" s="214"/>
      <c r="J10" s="202"/>
      <c r="K10" s="202"/>
    </row>
    <row r="11" spans="1:11" ht="3.45" customHeight="1" x14ac:dyDescent="0.25">
      <c r="E11" s="217"/>
      <c r="I11" s="217"/>
    </row>
    <row r="12" spans="1:11" ht="18" customHeight="1" x14ac:dyDescent="0.25">
      <c r="A12" s="213" t="s">
        <v>2</v>
      </c>
      <c r="B12" s="213"/>
      <c r="E12" s="217"/>
      <c r="I12" s="217"/>
    </row>
    <row r="13" spans="1:11" ht="3.45" customHeight="1" x14ac:dyDescent="0.25">
      <c r="E13" s="217"/>
      <c r="I13" s="217"/>
    </row>
    <row r="14" spans="1:11" ht="18" customHeight="1" x14ac:dyDescent="0.25">
      <c r="A14" s="203" t="s">
        <v>218</v>
      </c>
      <c r="B14" s="219"/>
      <c r="E14" s="217">
        <v>1136110</v>
      </c>
      <c r="G14" s="303">
        <v>1387139</v>
      </c>
      <c r="I14" s="220">
        <v>706185</v>
      </c>
      <c r="J14" s="221"/>
      <c r="K14" s="306">
        <v>477066</v>
      </c>
    </row>
    <row r="15" spans="1:11" ht="18" customHeight="1" x14ac:dyDescent="0.25">
      <c r="A15" s="203" t="s">
        <v>141</v>
      </c>
      <c r="B15" s="219"/>
      <c r="C15" s="308"/>
      <c r="E15" s="217">
        <v>90958</v>
      </c>
      <c r="G15" s="303">
        <v>90958</v>
      </c>
      <c r="I15" s="220">
        <v>57553</v>
      </c>
      <c r="J15" s="221"/>
      <c r="K15" s="306">
        <v>57553</v>
      </c>
    </row>
    <row r="16" spans="1:11" ht="18" customHeight="1" x14ac:dyDescent="0.25">
      <c r="A16" s="203" t="s">
        <v>50</v>
      </c>
      <c r="B16" s="219"/>
      <c r="C16" s="215">
        <v>8</v>
      </c>
      <c r="E16" s="217">
        <v>1300260</v>
      </c>
      <c r="G16" s="303">
        <v>585603</v>
      </c>
      <c r="I16" s="220">
        <v>1310880</v>
      </c>
      <c r="J16" s="221"/>
      <c r="K16" s="306">
        <v>542888</v>
      </c>
    </row>
    <row r="17" spans="1:14" ht="18" customHeight="1" x14ac:dyDescent="0.25">
      <c r="A17" s="203" t="s">
        <v>147</v>
      </c>
      <c r="B17" s="219"/>
      <c r="C17" s="308" t="s">
        <v>265</v>
      </c>
      <c r="E17" s="224">
        <v>1364908</v>
      </c>
      <c r="G17" s="304">
        <v>672104</v>
      </c>
      <c r="I17" s="224">
        <v>1364908</v>
      </c>
      <c r="J17" s="225"/>
      <c r="K17" s="304">
        <v>672104</v>
      </c>
    </row>
    <row r="18" spans="1:14" ht="18" customHeight="1" x14ac:dyDescent="0.25">
      <c r="A18" s="203" t="s">
        <v>22</v>
      </c>
      <c r="B18" s="219"/>
      <c r="E18" s="217">
        <v>914352</v>
      </c>
      <c r="G18" s="303">
        <v>1430602</v>
      </c>
      <c r="I18" s="220">
        <v>213685</v>
      </c>
      <c r="J18" s="221"/>
      <c r="K18" s="306">
        <v>134128</v>
      </c>
    </row>
    <row r="19" spans="1:14" ht="18" customHeight="1" x14ac:dyDescent="0.25">
      <c r="A19" s="181" t="s">
        <v>102</v>
      </c>
      <c r="B19" s="181"/>
      <c r="E19" s="228"/>
      <c r="G19" s="303"/>
      <c r="I19" s="220"/>
      <c r="J19" s="221"/>
      <c r="K19" s="303"/>
    </row>
    <row r="20" spans="1:14" ht="18" customHeight="1" x14ac:dyDescent="0.25">
      <c r="A20" s="181" t="s">
        <v>103</v>
      </c>
      <c r="B20" s="181"/>
      <c r="E20" s="224">
        <v>142106</v>
      </c>
      <c r="G20" s="303">
        <v>138097</v>
      </c>
      <c r="I20" s="220">
        <v>32058</v>
      </c>
      <c r="J20" s="221"/>
      <c r="K20" s="304">
        <v>19067</v>
      </c>
    </row>
    <row r="21" spans="1:14" ht="18" customHeight="1" x14ac:dyDescent="0.25">
      <c r="A21" s="203" t="s">
        <v>134</v>
      </c>
      <c r="B21" s="219"/>
      <c r="E21" s="217">
        <v>14370993</v>
      </c>
      <c r="G21" s="303">
        <v>12561665</v>
      </c>
      <c r="I21" s="220">
        <v>7932187</v>
      </c>
      <c r="J21" s="221"/>
      <c r="K21" s="306">
        <v>7167721</v>
      </c>
    </row>
    <row r="22" spans="1:14" ht="18" customHeight="1" x14ac:dyDescent="0.25">
      <c r="A22" s="203" t="s">
        <v>51</v>
      </c>
      <c r="B22" s="219"/>
      <c r="E22" s="229">
        <v>151940</v>
      </c>
      <c r="G22" s="305">
        <v>105650</v>
      </c>
      <c r="I22" s="231">
        <v>122087</v>
      </c>
      <c r="J22" s="221"/>
      <c r="K22" s="307">
        <v>76422</v>
      </c>
    </row>
    <row r="23" spans="1:14" ht="3.45" customHeight="1" x14ac:dyDescent="0.25">
      <c r="A23" s="209"/>
      <c r="B23" s="209"/>
      <c r="E23" s="217"/>
      <c r="I23" s="217"/>
    </row>
    <row r="24" spans="1:14" ht="18" customHeight="1" x14ac:dyDescent="0.25">
      <c r="B24" s="219" t="s">
        <v>25</v>
      </c>
      <c r="E24" s="229">
        <f>SUM(E14:E22)</f>
        <v>19471627</v>
      </c>
      <c r="G24" s="230">
        <f>SUM(G14:G22)</f>
        <v>16971818</v>
      </c>
      <c r="I24" s="229">
        <f>SUM(I14:I22)</f>
        <v>11739543</v>
      </c>
      <c r="K24" s="230">
        <f>SUM(K14:K22)</f>
        <v>9146949</v>
      </c>
    </row>
    <row r="25" spans="1:14" ht="7.5" customHeight="1" x14ac:dyDescent="0.25">
      <c r="A25" s="209"/>
      <c r="B25" s="209"/>
      <c r="E25" s="217"/>
      <c r="I25" s="217"/>
    </row>
    <row r="26" spans="1:14" ht="18" customHeight="1" x14ac:dyDescent="0.25">
      <c r="A26" s="213" t="s">
        <v>3</v>
      </c>
      <c r="B26" s="213"/>
      <c r="E26" s="217"/>
      <c r="I26" s="217"/>
    </row>
    <row r="27" spans="1:14" ht="3.45" customHeight="1" x14ac:dyDescent="0.25">
      <c r="A27" s="213"/>
      <c r="B27" s="213"/>
      <c r="E27" s="228"/>
      <c r="F27" s="232"/>
      <c r="G27" s="226"/>
      <c r="H27" s="226"/>
      <c r="I27" s="228"/>
      <c r="J27" s="232"/>
      <c r="K27" s="226"/>
    </row>
    <row r="28" spans="1:14" ht="18" customHeight="1" x14ac:dyDescent="0.25">
      <c r="A28" s="203" t="s">
        <v>122</v>
      </c>
      <c r="B28" s="219"/>
      <c r="C28" s="308">
        <v>10</v>
      </c>
      <c r="E28" s="224">
        <v>0</v>
      </c>
      <c r="G28" s="304">
        <v>0</v>
      </c>
      <c r="H28" s="233"/>
      <c r="I28" s="227">
        <v>4920695</v>
      </c>
      <c r="J28" s="225"/>
      <c r="K28" s="306">
        <v>4831595</v>
      </c>
      <c r="M28" s="328"/>
      <c r="N28" s="266"/>
    </row>
    <row r="29" spans="1:14" ht="18" customHeight="1" x14ac:dyDescent="0.25">
      <c r="A29" s="203" t="s">
        <v>152</v>
      </c>
      <c r="B29" s="219"/>
      <c r="C29" s="308">
        <v>11</v>
      </c>
      <c r="E29" s="234">
        <v>221092</v>
      </c>
      <c r="G29" s="304">
        <v>445566</v>
      </c>
      <c r="H29" s="233"/>
      <c r="I29" s="227">
        <v>0</v>
      </c>
      <c r="J29" s="225"/>
      <c r="K29" s="303">
        <v>300000</v>
      </c>
    </row>
    <row r="30" spans="1:14" ht="18" customHeight="1" x14ac:dyDescent="0.25">
      <c r="A30" s="203" t="s">
        <v>151</v>
      </c>
      <c r="B30" s="219"/>
      <c r="C30" s="308">
        <v>12</v>
      </c>
      <c r="E30" s="234">
        <v>497756</v>
      </c>
      <c r="G30" s="304">
        <v>316152</v>
      </c>
      <c r="H30" s="233"/>
      <c r="I30" s="227">
        <v>626468</v>
      </c>
      <c r="J30" s="225"/>
      <c r="K30" s="306">
        <v>378395</v>
      </c>
    </row>
    <row r="31" spans="1:14" ht="18" customHeight="1" x14ac:dyDescent="0.25">
      <c r="A31" s="203" t="s">
        <v>146</v>
      </c>
      <c r="B31" s="219"/>
      <c r="E31" s="234"/>
      <c r="G31" s="303"/>
      <c r="I31" s="235"/>
      <c r="J31" s="225"/>
      <c r="K31" s="306"/>
    </row>
    <row r="32" spans="1:14" ht="18" customHeight="1" x14ac:dyDescent="0.25">
      <c r="A32" s="181" t="s">
        <v>138</v>
      </c>
      <c r="B32" s="219"/>
      <c r="C32" s="308" t="s">
        <v>225</v>
      </c>
      <c r="E32" s="234">
        <v>25960</v>
      </c>
      <c r="G32" s="303">
        <v>20778</v>
      </c>
      <c r="I32" s="235">
        <v>375</v>
      </c>
      <c r="J32" s="225"/>
      <c r="K32" s="306">
        <v>375</v>
      </c>
    </row>
    <row r="33" spans="1:14" ht="18" customHeight="1" x14ac:dyDescent="0.25">
      <c r="A33" s="219" t="s">
        <v>158</v>
      </c>
      <c r="B33" s="219"/>
      <c r="C33" s="308">
        <v>14</v>
      </c>
      <c r="E33" s="234">
        <v>22020</v>
      </c>
      <c r="G33" s="303">
        <v>346780</v>
      </c>
      <c r="I33" s="235">
        <v>22020</v>
      </c>
      <c r="J33" s="225"/>
      <c r="K33" s="306">
        <v>346780</v>
      </c>
    </row>
    <row r="34" spans="1:14" ht="18" customHeight="1" x14ac:dyDescent="0.25">
      <c r="A34" s="219" t="s">
        <v>142</v>
      </c>
      <c r="B34" s="219"/>
      <c r="E34" s="234">
        <v>100191</v>
      </c>
      <c r="G34" s="303">
        <v>40640</v>
      </c>
      <c r="I34" s="235">
        <v>100191</v>
      </c>
      <c r="J34" s="225"/>
      <c r="K34" s="306">
        <v>40640</v>
      </c>
    </row>
    <row r="35" spans="1:14" ht="18" customHeight="1" x14ac:dyDescent="0.25">
      <c r="A35" s="203" t="s">
        <v>115</v>
      </c>
      <c r="B35" s="219"/>
      <c r="C35" s="308" t="s">
        <v>265</v>
      </c>
      <c r="E35" s="224">
        <v>387495</v>
      </c>
      <c r="G35" s="303">
        <v>375795</v>
      </c>
      <c r="I35" s="224">
        <v>387495</v>
      </c>
      <c r="J35" s="225"/>
      <c r="K35" s="306">
        <v>375795</v>
      </c>
    </row>
    <row r="36" spans="1:14" ht="18" customHeight="1" x14ac:dyDescent="0.25">
      <c r="A36" s="203" t="s">
        <v>96</v>
      </c>
      <c r="B36" s="219"/>
      <c r="E36" s="234">
        <v>200240</v>
      </c>
      <c r="F36" s="226"/>
      <c r="G36" s="303">
        <v>200240</v>
      </c>
      <c r="I36" s="235">
        <v>200240</v>
      </c>
      <c r="J36" s="225"/>
      <c r="K36" s="306">
        <v>200240</v>
      </c>
    </row>
    <row r="37" spans="1:14" ht="18" customHeight="1" x14ac:dyDescent="0.25">
      <c r="A37" s="203" t="s">
        <v>24</v>
      </c>
      <c r="B37" s="219"/>
      <c r="C37" s="308">
        <v>15</v>
      </c>
      <c r="E37" s="234">
        <v>208357</v>
      </c>
      <c r="F37" s="226"/>
      <c r="G37" s="303">
        <v>227527</v>
      </c>
      <c r="I37" s="235">
        <v>114865</v>
      </c>
      <c r="J37" s="225"/>
      <c r="K37" s="306">
        <v>113382</v>
      </c>
    </row>
    <row r="38" spans="1:14" ht="18" customHeight="1" x14ac:dyDescent="0.25">
      <c r="A38" s="182" t="s">
        <v>120</v>
      </c>
      <c r="B38" s="219"/>
      <c r="E38" s="234">
        <v>1130664</v>
      </c>
      <c r="F38" s="226"/>
      <c r="G38" s="309">
        <v>1179397</v>
      </c>
      <c r="I38" s="235">
        <v>1122614</v>
      </c>
      <c r="J38" s="225"/>
      <c r="K38" s="304">
        <v>1165832</v>
      </c>
    </row>
    <row r="39" spans="1:14" ht="18" customHeight="1" x14ac:dyDescent="0.25">
      <c r="A39" s="203" t="s">
        <v>33</v>
      </c>
      <c r="B39" s="219"/>
      <c r="E39" s="234">
        <v>7755</v>
      </c>
      <c r="F39" s="226"/>
      <c r="G39" s="303">
        <v>7047</v>
      </c>
      <c r="I39" s="235">
        <v>7698</v>
      </c>
      <c r="J39" s="225"/>
      <c r="K39" s="306">
        <v>6975</v>
      </c>
    </row>
    <row r="40" spans="1:14" ht="18" customHeight="1" x14ac:dyDescent="0.25">
      <c r="A40" s="203" t="s">
        <v>116</v>
      </c>
      <c r="B40" s="219"/>
      <c r="C40" s="308"/>
      <c r="E40" s="234">
        <v>85175</v>
      </c>
      <c r="F40" s="226"/>
      <c r="G40" s="303">
        <v>63745</v>
      </c>
      <c r="I40" s="234">
        <v>56351</v>
      </c>
      <c r="J40" s="225"/>
      <c r="K40" s="306">
        <v>41544</v>
      </c>
    </row>
    <row r="41" spans="1:14" ht="18" customHeight="1" x14ac:dyDescent="0.25">
      <c r="A41" s="203" t="s">
        <v>102</v>
      </c>
      <c r="B41" s="219"/>
      <c r="E41" s="234">
        <v>7884</v>
      </c>
      <c r="F41" s="226"/>
      <c r="G41" s="303">
        <v>4161</v>
      </c>
      <c r="I41" s="235">
        <v>4161</v>
      </c>
      <c r="J41" s="225"/>
      <c r="K41" s="306">
        <v>4161</v>
      </c>
    </row>
    <row r="42" spans="1:14" ht="18" customHeight="1" x14ac:dyDescent="0.25">
      <c r="A42" s="203" t="s">
        <v>133</v>
      </c>
      <c r="B42" s="219"/>
      <c r="E42" s="236">
        <v>79156</v>
      </c>
      <c r="F42" s="226"/>
      <c r="G42" s="305">
        <v>80182</v>
      </c>
      <c r="I42" s="237">
        <v>61275</v>
      </c>
      <c r="J42" s="225"/>
      <c r="K42" s="307">
        <v>62213</v>
      </c>
    </row>
    <row r="43" spans="1:14" ht="3.45" customHeight="1" x14ac:dyDescent="0.25">
      <c r="A43" s="213"/>
      <c r="B43" s="213"/>
      <c r="E43" s="217"/>
      <c r="I43" s="217"/>
      <c r="N43" s="266">
        <f t="shared" ref="N43" si="0">M43-K43</f>
        <v>0</v>
      </c>
    </row>
    <row r="44" spans="1:14" ht="18" customHeight="1" x14ac:dyDescent="0.25">
      <c r="B44" s="219" t="s">
        <v>26</v>
      </c>
      <c r="E44" s="238">
        <f>SUM(E28:E43)</f>
        <v>2973745</v>
      </c>
      <c r="F44" s="232"/>
      <c r="G44" s="239">
        <f>SUM(G28:G43)</f>
        <v>3308010</v>
      </c>
      <c r="H44" s="240"/>
      <c r="I44" s="238">
        <f>SUM(I28:I43)</f>
        <v>7624448</v>
      </c>
      <c r="J44" s="232"/>
      <c r="K44" s="239">
        <f>SUM(K28:K43)</f>
        <v>7867927</v>
      </c>
      <c r="N44" s="266"/>
    </row>
    <row r="45" spans="1:14" ht="14.1" customHeight="1" x14ac:dyDescent="0.25">
      <c r="B45" s="219"/>
      <c r="E45" s="241"/>
      <c r="F45" s="232"/>
      <c r="G45" s="242"/>
      <c r="H45" s="240"/>
      <c r="I45" s="241"/>
      <c r="J45" s="232"/>
      <c r="K45" s="242"/>
    </row>
    <row r="46" spans="1:14" ht="3.45" customHeight="1" x14ac:dyDescent="0.25">
      <c r="A46" s="219"/>
      <c r="B46" s="219"/>
      <c r="E46" s="243"/>
      <c r="F46" s="232"/>
      <c r="G46" s="232"/>
      <c r="H46" s="240"/>
      <c r="I46" s="243"/>
      <c r="J46" s="232"/>
      <c r="K46" s="232"/>
    </row>
    <row r="47" spans="1:14" ht="18" customHeight="1" thickBot="1" x14ac:dyDescent="0.3">
      <c r="A47" s="213" t="s">
        <v>4</v>
      </c>
      <c r="B47" s="213"/>
      <c r="E47" s="244">
        <f>+E44+E24</f>
        <v>22445372</v>
      </c>
      <c r="F47" s="240"/>
      <c r="G47" s="245">
        <f>+G44+G24</f>
        <v>20279828</v>
      </c>
      <c r="H47" s="240"/>
      <c r="I47" s="244">
        <f>+I44+I24</f>
        <v>19363991</v>
      </c>
      <c r="J47" s="240"/>
      <c r="K47" s="245">
        <f>+K44+K24</f>
        <v>17014876</v>
      </c>
    </row>
    <row r="48" spans="1:14" ht="13.5" customHeight="1" thickTop="1" x14ac:dyDescent="0.25">
      <c r="A48" s="213"/>
      <c r="B48" s="213"/>
      <c r="E48" s="240"/>
      <c r="F48" s="240"/>
      <c r="G48" s="240"/>
      <c r="H48" s="240"/>
      <c r="I48" s="240"/>
      <c r="J48" s="240"/>
      <c r="K48" s="240"/>
    </row>
    <row r="49" spans="1:14" ht="17.100000000000001" customHeight="1" x14ac:dyDescent="0.25">
      <c r="A49" s="213"/>
      <c r="B49" s="213"/>
      <c r="E49" s="240"/>
      <c r="F49" s="240"/>
      <c r="G49" s="240"/>
      <c r="H49" s="240"/>
      <c r="I49" s="240"/>
      <c r="J49" s="240"/>
      <c r="K49" s="240"/>
    </row>
    <row r="50" spans="1:14" ht="12.75" customHeight="1" x14ac:dyDescent="0.25">
      <c r="A50" s="213"/>
      <c r="B50" s="213"/>
      <c r="E50" s="240"/>
      <c r="F50" s="240"/>
      <c r="G50" s="240"/>
      <c r="H50" s="240"/>
      <c r="I50" s="240"/>
      <c r="J50" s="240"/>
      <c r="K50" s="240"/>
    </row>
    <row r="51" spans="1:14" ht="14.25" customHeight="1" x14ac:dyDescent="0.25">
      <c r="A51" s="213"/>
      <c r="B51" s="213"/>
      <c r="E51" s="240"/>
      <c r="F51" s="240"/>
      <c r="G51" s="240"/>
      <c r="H51" s="240"/>
      <c r="I51" s="240"/>
      <c r="J51" s="240"/>
      <c r="K51" s="240"/>
    </row>
    <row r="52" spans="1:14" ht="19.2" customHeight="1" x14ac:dyDescent="0.25">
      <c r="A52" s="246" t="s">
        <v>59</v>
      </c>
      <c r="B52" s="246"/>
      <c r="C52" s="247"/>
      <c r="D52" s="247"/>
      <c r="E52" s="248"/>
      <c r="F52" s="248"/>
      <c r="G52" s="248"/>
      <c r="H52" s="248"/>
      <c r="I52" s="248"/>
      <c r="J52" s="248"/>
      <c r="K52" s="248"/>
    </row>
    <row r="53" spans="1:14" ht="20.25" customHeight="1" x14ac:dyDescent="0.25">
      <c r="A53" s="246"/>
      <c r="B53" s="246"/>
      <c r="C53" s="247"/>
      <c r="D53" s="247"/>
      <c r="E53" s="248"/>
      <c r="F53" s="248"/>
      <c r="G53" s="248"/>
      <c r="H53" s="248"/>
      <c r="I53" s="248"/>
      <c r="J53" s="248"/>
      <c r="K53" s="248"/>
    </row>
    <row r="54" spans="1:14" ht="8.25" customHeight="1" x14ac:dyDescent="0.25">
      <c r="A54" s="246"/>
      <c r="B54" s="246"/>
      <c r="C54" s="247"/>
      <c r="D54" s="247"/>
      <c r="E54" s="248"/>
      <c r="F54" s="248"/>
      <c r="G54" s="248"/>
      <c r="H54" s="248"/>
      <c r="I54" s="248"/>
      <c r="J54" s="248"/>
      <c r="K54" s="248"/>
    </row>
    <row r="55" spans="1:14" s="47" customFormat="1" ht="21.9" customHeight="1" x14ac:dyDescent="0.25">
      <c r="A55" s="317" t="s">
        <v>280</v>
      </c>
      <c r="B55" s="10"/>
      <c r="C55" s="320"/>
      <c r="D55" s="321"/>
      <c r="E55" s="322"/>
      <c r="F55" s="322"/>
      <c r="G55" s="322"/>
      <c r="H55" s="322"/>
      <c r="I55" s="322"/>
      <c r="J55" s="322"/>
      <c r="K55" s="322"/>
      <c r="M55" s="203"/>
      <c r="N55" s="203"/>
    </row>
    <row r="56" spans="1:14" ht="19.2" customHeight="1" x14ac:dyDescent="0.25">
      <c r="A56" s="198" t="s">
        <v>23</v>
      </c>
      <c r="B56" s="198"/>
      <c r="C56" s="200"/>
      <c r="D56" s="201"/>
      <c r="E56" s="202"/>
      <c r="F56" s="202"/>
      <c r="G56" s="202"/>
      <c r="H56" s="202"/>
      <c r="I56" s="202"/>
      <c r="J56" s="202"/>
      <c r="K56" s="202"/>
    </row>
    <row r="57" spans="1:14" ht="19.2" customHeight="1" x14ac:dyDescent="0.25">
      <c r="A57" s="204" t="s">
        <v>40</v>
      </c>
      <c r="B57" s="198"/>
      <c r="C57" s="200"/>
      <c r="D57" s="201"/>
      <c r="E57" s="202"/>
      <c r="F57" s="202"/>
      <c r="G57" s="202"/>
      <c r="H57" s="202"/>
      <c r="I57" s="202"/>
      <c r="J57" s="202"/>
      <c r="K57" s="202"/>
    </row>
    <row r="58" spans="1:14" ht="19.2" customHeight="1" x14ac:dyDescent="0.25">
      <c r="A58" s="252" t="str">
        <f>A3</f>
        <v>ณ วันที่ 30 มิถุนายน พ.ศ. 2565</v>
      </c>
      <c r="B58" s="252"/>
      <c r="C58" s="206"/>
      <c r="D58" s="207"/>
      <c r="E58" s="208"/>
      <c r="F58" s="208"/>
      <c r="G58" s="208"/>
      <c r="H58" s="208"/>
      <c r="I58" s="208"/>
      <c r="J58" s="208"/>
      <c r="K58" s="208"/>
    </row>
    <row r="59" spans="1:14" ht="19.2" customHeight="1" x14ac:dyDescent="0.25">
      <c r="A59" s="209"/>
      <c r="B59" s="209"/>
      <c r="C59" s="200"/>
      <c r="D59" s="201"/>
      <c r="E59" s="202"/>
      <c r="F59" s="202"/>
      <c r="G59" s="202"/>
      <c r="H59" s="202"/>
      <c r="I59" s="202"/>
      <c r="J59" s="202"/>
      <c r="K59" s="202"/>
    </row>
    <row r="60" spans="1:14" ht="19.2" customHeight="1" x14ac:dyDescent="0.25">
      <c r="A60" s="209"/>
      <c r="B60" s="209"/>
      <c r="C60" s="200"/>
      <c r="D60" s="201"/>
      <c r="E60" s="336" t="s">
        <v>109</v>
      </c>
      <c r="F60" s="336"/>
      <c r="G60" s="336"/>
      <c r="H60" s="210"/>
      <c r="I60" s="336" t="s">
        <v>110</v>
      </c>
      <c r="J60" s="336"/>
      <c r="K60" s="336"/>
    </row>
    <row r="61" spans="1:14" ht="19.2" customHeight="1" x14ac:dyDescent="0.25">
      <c r="A61" s="209"/>
      <c r="B61" s="209"/>
      <c r="C61" s="200"/>
      <c r="D61" s="201"/>
      <c r="E61" s="211" t="s">
        <v>99</v>
      </c>
      <c r="F61" s="210"/>
      <c r="G61" s="202" t="s">
        <v>101</v>
      </c>
      <c r="H61" s="202"/>
      <c r="I61" s="211" t="s">
        <v>99</v>
      </c>
      <c r="J61" s="210"/>
      <c r="K61" s="202" t="s">
        <v>101</v>
      </c>
    </row>
    <row r="62" spans="1:14" ht="19.2" customHeight="1" x14ac:dyDescent="0.25">
      <c r="A62" s="209"/>
      <c r="B62" s="209"/>
      <c r="C62" s="200"/>
      <c r="D62" s="201"/>
      <c r="E62" s="194" t="s">
        <v>251</v>
      </c>
      <c r="F62" s="210"/>
      <c r="G62" s="212" t="s">
        <v>90</v>
      </c>
      <c r="H62" s="212"/>
      <c r="I62" s="194" t="s">
        <v>251</v>
      </c>
      <c r="J62" s="210"/>
      <c r="K62" s="212" t="s">
        <v>90</v>
      </c>
    </row>
    <row r="63" spans="1:14" ht="19.2" customHeight="1" x14ac:dyDescent="0.25">
      <c r="A63" s="209"/>
      <c r="B63" s="209"/>
      <c r="C63" s="200"/>
      <c r="D63" s="201"/>
      <c r="E63" s="194" t="s">
        <v>219</v>
      </c>
      <c r="F63" s="211"/>
      <c r="G63" s="194" t="s">
        <v>139</v>
      </c>
      <c r="H63" s="211"/>
      <c r="I63" s="194" t="s">
        <v>219</v>
      </c>
      <c r="J63" s="211"/>
      <c r="K63" s="194" t="s">
        <v>139</v>
      </c>
    </row>
    <row r="64" spans="1:14" ht="19.2" customHeight="1" x14ac:dyDescent="0.25">
      <c r="A64" s="209"/>
      <c r="B64" s="209"/>
      <c r="C64" s="206" t="s">
        <v>0</v>
      </c>
      <c r="D64" s="201"/>
      <c r="E64" s="208" t="s">
        <v>100</v>
      </c>
      <c r="F64" s="202"/>
      <c r="G64" s="208" t="s">
        <v>100</v>
      </c>
      <c r="H64" s="202"/>
      <c r="I64" s="208" t="s">
        <v>100</v>
      </c>
      <c r="J64" s="202"/>
      <c r="K64" s="208" t="s">
        <v>100</v>
      </c>
    </row>
    <row r="65" spans="1:11" ht="5.0999999999999996" customHeight="1" x14ac:dyDescent="0.25">
      <c r="E65" s="217"/>
      <c r="I65" s="217"/>
    </row>
    <row r="66" spans="1:11" ht="19.2" customHeight="1" x14ac:dyDescent="0.25">
      <c r="A66" s="213" t="s">
        <v>66</v>
      </c>
      <c r="B66" s="213"/>
      <c r="C66" s="200"/>
      <c r="D66" s="201"/>
      <c r="E66" s="214"/>
      <c r="F66" s="202"/>
      <c r="G66" s="202"/>
      <c r="H66" s="202"/>
      <c r="I66" s="214"/>
      <c r="J66" s="202"/>
      <c r="K66" s="202"/>
    </row>
    <row r="67" spans="1:11" ht="8.1" customHeight="1" x14ac:dyDescent="0.25">
      <c r="E67" s="217"/>
      <c r="I67" s="217"/>
    </row>
    <row r="68" spans="1:11" ht="19.2" customHeight="1" x14ac:dyDescent="0.25">
      <c r="A68" s="213" t="s">
        <v>5</v>
      </c>
      <c r="B68" s="213"/>
      <c r="E68" s="217"/>
      <c r="I68" s="217"/>
    </row>
    <row r="69" spans="1:11" ht="8.1" customHeight="1" x14ac:dyDescent="0.25">
      <c r="A69" s="213"/>
      <c r="B69" s="213"/>
      <c r="E69" s="217"/>
      <c r="I69" s="217"/>
    </row>
    <row r="70" spans="1:11" ht="19.2" customHeight="1" x14ac:dyDescent="0.25">
      <c r="A70" s="203" t="s">
        <v>235</v>
      </c>
      <c r="B70" s="253"/>
      <c r="C70" s="308">
        <v>16</v>
      </c>
      <c r="D70" s="203"/>
      <c r="E70" s="224">
        <v>734569</v>
      </c>
      <c r="F70" s="203"/>
      <c r="G70" s="309">
        <v>1227249</v>
      </c>
      <c r="H70" s="310"/>
      <c r="I70" s="227">
        <v>734569</v>
      </c>
      <c r="J70" s="203"/>
      <c r="K70" s="309">
        <v>1227249</v>
      </c>
    </row>
    <row r="71" spans="1:11" ht="19.2" customHeight="1" x14ac:dyDescent="0.25">
      <c r="A71" s="203" t="s">
        <v>118</v>
      </c>
      <c r="B71" s="253"/>
      <c r="C71" s="203"/>
      <c r="D71" s="203"/>
      <c r="E71" s="254"/>
      <c r="F71" s="203"/>
      <c r="G71" s="310"/>
      <c r="H71" s="310"/>
      <c r="I71" s="254"/>
      <c r="J71" s="203"/>
      <c r="K71" s="310"/>
    </row>
    <row r="72" spans="1:11" ht="19.2" customHeight="1" x14ac:dyDescent="0.25">
      <c r="B72" s="253" t="s">
        <v>119</v>
      </c>
      <c r="C72" s="45" t="s">
        <v>226</v>
      </c>
      <c r="E72" s="224">
        <v>0</v>
      </c>
      <c r="G72" s="304">
        <v>0</v>
      </c>
      <c r="H72" s="309"/>
      <c r="I72" s="227">
        <v>3054618</v>
      </c>
      <c r="J72" s="225"/>
      <c r="K72" s="311">
        <v>3469503</v>
      </c>
    </row>
    <row r="73" spans="1:11" ht="19.2" customHeight="1" x14ac:dyDescent="0.25">
      <c r="A73" s="219" t="s">
        <v>94</v>
      </c>
      <c r="B73" s="253"/>
      <c r="E73" s="228"/>
      <c r="G73" s="311"/>
      <c r="H73" s="311"/>
      <c r="I73" s="235"/>
      <c r="J73" s="225"/>
      <c r="K73" s="311"/>
    </row>
    <row r="74" spans="1:11" ht="19.2" customHeight="1" x14ac:dyDescent="0.25">
      <c r="B74" s="219" t="s">
        <v>95</v>
      </c>
      <c r="C74" s="308">
        <v>16</v>
      </c>
      <c r="E74" s="228">
        <v>3443295</v>
      </c>
      <c r="F74" s="232"/>
      <c r="G74" s="303">
        <v>3261657</v>
      </c>
      <c r="H74" s="303"/>
      <c r="I74" s="235">
        <v>3443295</v>
      </c>
      <c r="J74" s="225"/>
      <c r="K74" s="311">
        <v>2397255</v>
      </c>
    </row>
    <row r="75" spans="1:11" ht="19.2" customHeight="1" x14ac:dyDescent="0.25">
      <c r="A75" s="219" t="s">
        <v>47</v>
      </c>
      <c r="B75" s="219"/>
      <c r="E75" s="255">
        <v>1295334</v>
      </c>
      <c r="F75" s="232"/>
      <c r="G75" s="303">
        <v>1103015</v>
      </c>
      <c r="H75" s="303"/>
      <c r="I75" s="220">
        <v>669452</v>
      </c>
      <c r="J75" s="221"/>
      <c r="K75" s="312">
        <v>503484</v>
      </c>
    </row>
    <row r="76" spans="1:11" ht="19.2" customHeight="1" x14ac:dyDescent="0.25">
      <c r="A76" s="256" t="s">
        <v>135</v>
      </c>
      <c r="B76" s="219"/>
      <c r="E76" s="255"/>
      <c r="F76" s="232"/>
      <c r="G76" s="303"/>
      <c r="H76" s="303"/>
      <c r="I76" s="220"/>
      <c r="J76" s="221"/>
      <c r="K76" s="312"/>
    </row>
    <row r="77" spans="1:11" ht="19.2" customHeight="1" x14ac:dyDescent="0.25">
      <c r="A77" s="256"/>
      <c r="B77" s="219" t="s">
        <v>95</v>
      </c>
      <c r="E77" s="255">
        <v>66400</v>
      </c>
      <c r="F77" s="232"/>
      <c r="G77" s="309">
        <v>67326</v>
      </c>
      <c r="H77" s="303"/>
      <c r="I77" s="220">
        <v>59147</v>
      </c>
      <c r="J77" s="221"/>
      <c r="K77" s="304">
        <v>57914</v>
      </c>
    </row>
    <row r="78" spans="1:11" ht="19.2" customHeight="1" x14ac:dyDescent="0.25">
      <c r="A78" s="219" t="s">
        <v>157</v>
      </c>
      <c r="B78" s="219"/>
      <c r="E78" s="255">
        <v>1608647</v>
      </c>
      <c r="F78" s="232"/>
      <c r="G78" s="303">
        <v>1355836</v>
      </c>
      <c r="H78" s="303"/>
      <c r="I78" s="220">
        <v>415961</v>
      </c>
      <c r="J78" s="221"/>
      <c r="K78" s="312">
        <v>310569</v>
      </c>
    </row>
    <row r="79" spans="1:11" ht="19.2" customHeight="1" x14ac:dyDescent="0.25">
      <c r="A79" s="219" t="s">
        <v>117</v>
      </c>
      <c r="B79" s="219"/>
      <c r="E79" s="255">
        <v>20640</v>
      </c>
      <c r="F79" s="232"/>
      <c r="G79" s="303">
        <v>50832</v>
      </c>
      <c r="H79" s="303"/>
      <c r="I79" s="220">
        <v>2180</v>
      </c>
      <c r="J79" s="221"/>
      <c r="K79" s="312">
        <v>32700</v>
      </c>
    </row>
    <row r="80" spans="1:11" ht="19.2" customHeight="1" x14ac:dyDescent="0.25">
      <c r="A80" s="219" t="s">
        <v>31</v>
      </c>
      <c r="B80" s="219"/>
      <c r="E80" s="255">
        <v>13611</v>
      </c>
      <c r="F80" s="232"/>
      <c r="G80" s="303">
        <v>201251</v>
      </c>
      <c r="H80" s="303"/>
      <c r="I80" s="227">
        <v>4685</v>
      </c>
      <c r="J80" s="221"/>
      <c r="K80" s="312">
        <v>4685</v>
      </c>
    </row>
    <row r="81" spans="1:11" ht="19.2" customHeight="1" x14ac:dyDescent="0.25">
      <c r="A81" s="219" t="s">
        <v>6</v>
      </c>
      <c r="B81" s="219"/>
      <c r="E81" s="257">
        <v>86281</v>
      </c>
      <c r="F81" s="232"/>
      <c r="G81" s="305">
        <v>38861</v>
      </c>
      <c r="H81" s="303"/>
      <c r="I81" s="257">
        <v>79075</v>
      </c>
      <c r="J81" s="221"/>
      <c r="K81" s="313">
        <v>33516</v>
      </c>
    </row>
    <row r="82" spans="1:11" ht="8.1" customHeight="1" x14ac:dyDescent="0.25">
      <c r="A82" s="213"/>
      <c r="B82" s="213"/>
      <c r="E82" s="217"/>
      <c r="I82" s="217"/>
    </row>
    <row r="83" spans="1:11" ht="19.2" customHeight="1" x14ac:dyDescent="0.25">
      <c r="B83" s="219" t="s">
        <v>27</v>
      </c>
      <c r="E83" s="229">
        <f>SUM(E70:E81)</f>
        <v>7268777</v>
      </c>
      <c r="F83" s="232"/>
      <c r="G83" s="230">
        <f>SUM(G70:G81)</f>
        <v>7306027</v>
      </c>
      <c r="I83" s="229">
        <f>SUM(I70:I81)</f>
        <v>8462982</v>
      </c>
      <c r="J83" s="232"/>
      <c r="K83" s="230">
        <f>SUM(K70:K81)</f>
        <v>8036875</v>
      </c>
    </row>
    <row r="84" spans="1:11" ht="19.2" customHeight="1" x14ac:dyDescent="0.25">
      <c r="E84" s="217"/>
      <c r="I84" s="217"/>
    </row>
    <row r="85" spans="1:11" ht="18.75" customHeight="1" x14ac:dyDescent="0.25">
      <c r="A85" s="213" t="s">
        <v>7</v>
      </c>
      <c r="B85" s="213"/>
      <c r="E85" s="217"/>
      <c r="I85" s="217"/>
    </row>
    <row r="86" spans="1:11" ht="8.1" customHeight="1" x14ac:dyDescent="0.25">
      <c r="E86" s="217"/>
      <c r="I86" s="217"/>
    </row>
    <row r="87" spans="1:11" ht="19.2" customHeight="1" x14ac:dyDescent="0.25">
      <c r="A87" s="219" t="s">
        <v>89</v>
      </c>
      <c r="B87" s="219"/>
      <c r="E87" s="255">
        <v>7238</v>
      </c>
      <c r="F87" s="232"/>
      <c r="G87" s="303">
        <v>8497</v>
      </c>
      <c r="I87" s="220">
        <v>7238</v>
      </c>
      <c r="J87" s="221"/>
      <c r="K87" s="312">
        <v>8497</v>
      </c>
    </row>
    <row r="88" spans="1:11" ht="19.2" customHeight="1" x14ac:dyDescent="0.25">
      <c r="A88" s="219" t="s">
        <v>65</v>
      </c>
      <c r="B88" s="219"/>
      <c r="E88" s="255">
        <v>9233</v>
      </c>
      <c r="F88" s="232"/>
      <c r="G88" s="303">
        <v>8585</v>
      </c>
      <c r="I88" s="220">
        <v>2878</v>
      </c>
      <c r="J88" s="221"/>
      <c r="K88" s="312">
        <v>2230</v>
      </c>
    </row>
    <row r="89" spans="1:11" ht="19.2" customHeight="1" x14ac:dyDescent="0.25">
      <c r="A89" s="219" t="s">
        <v>63</v>
      </c>
      <c r="B89" s="219"/>
      <c r="C89" s="308">
        <v>16</v>
      </c>
      <c r="E89" s="255">
        <v>8408940</v>
      </c>
      <c r="F89" s="232"/>
      <c r="G89" s="303">
        <v>6130047</v>
      </c>
      <c r="I89" s="220">
        <v>6463908</v>
      </c>
      <c r="J89" s="221"/>
      <c r="K89" s="312">
        <v>5229493</v>
      </c>
    </row>
    <row r="90" spans="1:11" ht="19.2" customHeight="1" x14ac:dyDescent="0.25">
      <c r="A90" s="256" t="s">
        <v>121</v>
      </c>
      <c r="B90" s="181"/>
      <c r="E90" s="255">
        <v>1103096</v>
      </c>
      <c r="F90" s="240"/>
      <c r="G90" s="309">
        <v>1135469</v>
      </c>
      <c r="I90" s="220">
        <v>1102745</v>
      </c>
      <c r="J90" s="221"/>
      <c r="K90" s="304">
        <v>1132430</v>
      </c>
    </row>
    <row r="91" spans="1:11" ht="19.2" customHeight="1" x14ac:dyDescent="0.25">
      <c r="A91" s="256" t="s">
        <v>223</v>
      </c>
      <c r="B91" s="181"/>
      <c r="C91" s="308">
        <v>7</v>
      </c>
      <c r="E91" s="255">
        <v>90814</v>
      </c>
      <c r="F91" s="240"/>
      <c r="G91" s="309">
        <v>0</v>
      </c>
      <c r="I91" s="220">
        <v>90814</v>
      </c>
      <c r="J91" s="221"/>
      <c r="K91" s="304">
        <v>0</v>
      </c>
    </row>
    <row r="92" spans="1:11" ht="19.2" customHeight="1" x14ac:dyDescent="0.25">
      <c r="A92" s="182" t="s">
        <v>98</v>
      </c>
      <c r="B92" s="181"/>
      <c r="C92" s="308"/>
      <c r="E92" s="234">
        <v>22306</v>
      </c>
      <c r="F92" s="240"/>
      <c r="G92" s="303">
        <v>21726</v>
      </c>
      <c r="I92" s="224">
        <v>0</v>
      </c>
      <c r="J92" s="221"/>
      <c r="K92" s="304">
        <v>0</v>
      </c>
    </row>
    <row r="93" spans="1:11" ht="19.2" customHeight="1" x14ac:dyDescent="0.25">
      <c r="A93" s="219" t="s">
        <v>49</v>
      </c>
      <c r="B93" s="219"/>
      <c r="C93" s="308">
        <v>17</v>
      </c>
      <c r="E93" s="257">
        <v>44280</v>
      </c>
      <c r="F93" s="232"/>
      <c r="G93" s="305">
        <v>41761</v>
      </c>
      <c r="I93" s="231">
        <v>43277</v>
      </c>
      <c r="J93" s="221"/>
      <c r="K93" s="313">
        <v>41002</v>
      </c>
    </row>
    <row r="94" spans="1:11" ht="8.1" customHeight="1" x14ac:dyDescent="0.25">
      <c r="A94" s="213"/>
      <c r="B94" s="213"/>
      <c r="E94" s="217"/>
      <c r="I94" s="217"/>
    </row>
    <row r="95" spans="1:11" ht="19.2" customHeight="1" x14ac:dyDescent="0.25">
      <c r="B95" s="219" t="s">
        <v>28</v>
      </c>
      <c r="E95" s="229">
        <f>SUM(E84:E93)</f>
        <v>9685907</v>
      </c>
      <c r="F95" s="232"/>
      <c r="G95" s="230">
        <f>SUM(G84:G93)</f>
        <v>7346085</v>
      </c>
      <c r="I95" s="229">
        <f>SUM(I84:I93)</f>
        <v>7710860</v>
      </c>
      <c r="J95" s="232"/>
      <c r="K95" s="230">
        <f>SUM(K84:K93)</f>
        <v>6413652</v>
      </c>
    </row>
    <row r="96" spans="1:11" ht="8.1" customHeight="1" x14ac:dyDescent="0.25">
      <c r="A96" s="219"/>
      <c r="B96" s="219"/>
      <c r="E96" s="217"/>
      <c r="F96" s="240"/>
      <c r="I96" s="217"/>
      <c r="J96" s="240"/>
    </row>
    <row r="97" spans="1:14" ht="19.2" customHeight="1" x14ac:dyDescent="0.25">
      <c r="A97" s="213" t="s">
        <v>8</v>
      </c>
      <c r="B97" s="213"/>
      <c r="E97" s="229">
        <f>+E95+E83</f>
        <v>16954684</v>
      </c>
      <c r="F97" s="240"/>
      <c r="G97" s="230">
        <f>+G95+G83</f>
        <v>14652112</v>
      </c>
      <c r="I97" s="229">
        <f>+I95+I83</f>
        <v>16173842</v>
      </c>
      <c r="J97" s="240"/>
      <c r="K97" s="230">
        <f>+K95+K83</f>
        <v>14450527</v>
      </c>
    </row>
    <row r="98" spans="1:14" ht="19.2" customHeight="1" x14ac:dyDescent="0.25">
      <c r="A98" s="213"/>
      <c r="B98" s="213"/>
      <c r="F98" s="240"/>
      <c r="J98" s="240"/>
    </row>
    <row r="99" spans="1:14" ht="18.75" customHeight="1" x14ac:dyDescent="0.25">
      <c r="A99" s="213"/>
      <c r="B99" s="213"/>
      <c r="F99" s="240"/>
      <c r="J99" s="240"/>
    </row>
    <row r="100" spans="1:14" ht="18" x14ac:dyDescent="0.25">
      <c r="A100" s="213"/>
      <c r="B100" s="213"/>
      <c r="F100" s="240"/>
      <c r="J100" s="240"/>
    </row>
    <row r="101" spans="1:14" ht="18" x14ac:dyDescent="0.25">
      <c r="A101" s="213"/>
      <c r="B101" s="213"/>
      <c r="F101" s="240"/>
      <c r="J101" s="240"/>
    </row>
    <row r="102" spans="1:14" s="213" customFormat="1" ht="18" x14ac:dyDescent="0.25">
      <c r="M102" s="203"/>
      <c r="N102" s="203"/>
    </row>
    <row r="103" spans="1:14" s="213" customFormat="1" ht="18" x14ac:dyDescent="0.25">
      <c r="M103" s="203"/>
      <c r="N103" s="203"/>
    </row>
    <row r="104" spans="1:14" ht="18" customHeight="1" x14ac:dyDescent="0.25">
      <c r="A104" s="209"/>
      <c r="B104" s="209"/>
    </row>
    <row r="105" spans="1:14" s="310" customFormat="1" ht="21.9" customHeight="1" x14ac:dyDescent="0.25">
      <c r="A105" s="318" t="str">
        <f>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05" s="323"/>
      <c r="C105" s="324"/>
      <c r="D105" s="319"/>
      <c r="E105" s="305"/>
      <c r="F105" s="305"/>
      <c r="G105" s="305"/>
      <c r="H105" s="305"/>
      <c r="I105" s="305"/>
      <c r="J105" s="305"/>
      <c r="K105" s="305"/>
      <c r="M105" s="203"/>
      <c r="N105" s="203"/>
    </row>
    <row r="106" spans="1:14" ht="19.2" customHeight="1" x14ac:dyDescent="0.25">
      <c r="A106" s="198" t="s">
        <v>23</v>
      </c>
      <c r="B106" s="199"/>
      <c r="C106" s="259"/>
      <c r="D106" s="259"/>
      <c r="E106" s="260"/>
      <c r="F106" s="260"/>
      <c r="G106" s="260"/>
      <c r="H106" s="260"/>
      <c r="I106" s="260"/>
      <c r="J106" s="260"/>
      <c r="K106" s="260"/>
    </row>
    <row r="107" spans="1:14" ht="19.2" customHeight="1" x14ac:dyDescent="0.25">
      <c r="A107" s="204" t="s">
        <v>221</v>
      </c>
      <c r="B107" s="199"/>
      <c r="C107" s="259"/>
      <c r="D107" s="259"/>
      <c r="E107" s="260"/>
      <c r="F107" s="260"/>
      <c r="G107" s="260"/>
      <c r="H107" s="260"/>
      <c r="I107" s="260"/>
      <c r="J107" s="260"/>
      <c r="K107" s="260"/>
    </row>
    <row r="108" spans="1:14" ht="19.2" customHeight="1" x14ac:dyDescent="0.25">
      <c r="A108" s="252" t="str">
        <f>58:58</f>
        <v>ณ วันที่ 30 มิถุนายน พ.ศ. 2565</v>
      </c>
      <c r="B108" s="205"/>
      <c r="C108" s="261"/>
      <c r="D108" s="261"/>
      <c r="E108" s="262"/>
      <c r="F108" s="262"/>
      <c r="G108" s="262"/>
      <c r="H108" s="262"/>
      <c r="I108" s="262"/>
      <c r="J108" s="262"/>
      <c r="K108" s="262"/>
    </row>
    <row r="109" spans="1:14" ht="19.2" customHeight="1" x14ac:dyDescent="0.25">
      <c r="A109" s="263"/>
      <c r="B109" s="263"/>
      <c r="C109" s="259"/>
      <c r="D109" s="259"/>
      <c r="E109" s="260"/>
      <c r="F109" s="260"/>
      <c r="G109" s="260"/>
      <c r="H109" s="260"/>
      <c r="I109" s="260"/>
      <c r="J109" s="260"/>
      <c r="K109" s="260"/>
    </row>
    <row r="110" spans="1:14" ht="19.2" customHeight="1" x14ac:dyDescent="0.25">
      <c r="C110" s="200"/>
      <c r="D110" s="201"/>
      <c r="E110" s="336" t="s">
        <v>109</v>
      </c>
      <c r="F110" s="336"/>
      <c r="G110" s="336"/>
      <c r="H110" s="210"/>
      <c r="I110" s="336" t="s">
        <v>110</v>
      </c>
      <c r="J110" s="336"/>
      <c r="K110" s="336"/>
    </row>
    <row r="111" spans="1:14" ht="19.2" customHeight="1" x14ac:dyDescent="0.25">
      <c r="C111" s="200"/>
      <c r="D111" s="201"/>
      <c r="E111" s="211" t="s">
        <v>99</v>
      </c>
      <c r="F111" s="210"/>
      <c r="G111" s="202" t="s">
        <v>101</v>
      </c>
      <c r="H111" s="202"/>
      <c r="I111" s="211" t="s">
        <v>99</v>
      </c>
      <c r="J111" s="210"/>
      <c r="K111" s="202" t="s">
        <v>101</v>
      </c>
    </row>
    <row r="112" spans="1:14" ht="19.2" customHeight="1" x14ac:dyDescent="0.25">
      <c r="C112" s="200"/>
      <c r="D112" s="201"/>
      <c r="E112" s="302" t="s">
        <v>251</v>
      </c>
      <c r="F112" s="210"/>
      <c r="G112" s="212" t="s">
        <v>90</v>
      </c>
      <c r="H112" s="212"/>
      <c r="I112" s="302" t="s">
        <v>251</v>
      </c>
      <c r="J112" s="210"/>
      <c r="K112" s="212" t="s">
        <v>90</v>
      </c>
    </row>
    <row r="113" spans="1:11" ht="19.2" customHeight="1" x14ac:dyDescent="0.25">
      <c r="C113" s="200"/>
      <c r="D113" s="201"/>
      <c r="E113" s="194" t="s">
        <v>219</v>
      </c>
      <c r="F113" s="211"/>
      <c r="G113" s="194" t="s">
        <v>139</v>
      </c>
      <c r="H113" s="211"/>
      <c r="I113" s="194" t="s">
        <v>219</v>
      </c>
      <c r="J113" s="211"/>
      <c r="K113" s="194" t="s">
        <v>139</v>
      </c>
    </row>
    <row r="114" spans="1:11" ht="19.2" customHeight="1" x14ac:dyDescent="0.25">
      <c r="C114" s="200"/>
      <c r="D114" s="201"/>
      <c r="E114" s="208" t="s">
        <v>100</v>
      </c>
      <c r="F114" s="202"/>
      <c r="G114" s="208" t="s">
        <v>100</v>
      </c>
      <c r="H114" s="202"/>
      <c r="I114" s="208" t="s">
        <v>100</v>
      </c>
      <c r="J114" s="202"/>
      <c r="K114" s="208" t="s">
        <v>100</v>
      </c>
    </row>
    <row r="115" spans="1:11" ht="19.2" customHeight="1" x14ac:dyDescent="0.25">
      <c r="A115" s="213"/>
      <c r="B115" s="213"/>
      <c r="E115" s="264"/>
      <c r="F115" s="232"/>
      <c r="G115" s="265"/>
      <c r="H115" s="240"/>
      <c r="I115" s="264"/>
      <c r="J115" s="232"/>
      <c r="K115" s="265"/>
    </row>
    <row r="116" spans="1:11" ht="19.2" customHeight="1" x14ac:dyDescent="0.25">
      <c r="A116" s="213" t="s">
        <v>222</v>
      </c>
      <c r="B116" s="213"/>
      <c r="C116" s="200"/>
      <c r="D116" s="201"/>
      <c r="E116" s="214"/>
      <c r="F116" s="202"/>
      <c r="G116" s="202"/>
      <c r="H116" s="202"/>
      <c r="I116" s="214"/>
      <c r="J116" s="202"/>
      <c r="K116" s="202"/>
    </row>
    <row r="117" spans="1:11" ht="8.1" customHeight="1" x14ac:dyDescent="0.25">
      <c r="C117" s="200"/>
      <c r="D117" s="201"/>
      <c r="E117" s="214"/>
      <c r="F117" s="202"/>
      <c r="G117" s="202"/>
      <c r="H117" s="202"/>
      <c r="I117" s="214"/>
      <c r="J117" s="202"/>
      <c r="K117" s="202"/>
    </row>
    <row r="118" spans="1:11" ht="19.2" customHeight="1" x14ac:dyDescent="0.25">
      <c r="A118" s="213" t="s">
        <v>67</v>
      </c>
      <c r="B118" s="213"/>
      <c r="E118" s="217"/>
      <c r="I118" s="217"/>
    </row>
    <row r="119" spans="1:11" ht="8.1" customHeight="1" x14ac:dyDescent="0.25">
      <c r="A119" s="213"/>
      <c r="B119" s="213"/>
      <c r="E119" s="217"/>
      <c r="I119" s="217"/>
    </row>
    <row r="120" spans="1:11" ht="19.2" customHeight="1" x14ac:dyDescent="0.25">
      <c r="A120" s="219" t="s">
        <v>9</v>
      </c>
      <c r="B120" s="219"/>
      <c r="E120" s="217"/>
      <c r="I120" s="217"/>
    </row>
    <row r="121" spans="1:11" ht="19.2" customHeight="1" x14ac:dyDescent="0.25">
      <c r="B121" s="219" t="s">
        <v>37</v>
      </c>
      <c r="C121" s="203"/>
      <c r="E121" s="243"/>
      <c r="F121" s="232"/>
      <c r="G121" s="232"/>
      <c r="H121" s="240"/>
      <c r="I121" s="243"/>
      <c r="J121" s="266"/>
      <c r="K121" s="266"/>
    </row>
    <row r="122" spans="1:11" ht="19.2" customHeight="1" x14ac:dyDescent="0.25">
      <c r="B122" s="219" t="s">
        <v>150</v>
      </c>
      <c r="E122" s="267"/>
      <c r="F122" s="266"/>
      <c r="G122" s="266"/>
      <c r="H122" s="266"/>
      <c r="I122" s="267"/>
      <c r="J122" s="266"/>
      <c r="K122" s="266"/>
    </row>
    <row r="123" spans="1:11" ht="19.2" customHeight="1" thickBot="1" x14ac:dyDescent="0.3">
      <c r="B123" s="219" t="s">
        <v>143</v>
      </c>
      <c r="E123" s="268">
        <v>1711767</v>
      </c>
      <c r="F123" s="232"/>
      <c r="G123" s="269">
        <v>1711767</v>
      </c>
      <c r="I123" s="270">
        <v>1711767</v>
      </c>
      <c r="J123" s="271"/>
      <c r="K123" s="272">
        <v>1711767</v>
      </c>
    </row>
    <row r="124" spans="1:11" ht="8.1" customHeight="1" thickTop="1" x14ac:dyDescent="0.25">
      <c r="A124" s="213"/>
      <c r="B124" s="213"/>
      <c r="E124" s="217"/>
      <c r="G124" s="221"/>
      <c r="H124" s="221"/>
      <c r="I124" s="220"/>
      <c r="J124" s="221"/>
      <c r="K124" s="221"/>
    </row>
    <row r="125" spans="1:11" ht="19.2" customHeight="1" x14ac:dyDescent="0.25">
      <c r="B125" s="219" t="s">
        <v>39</v>
      </c>
      <c r="E125" s="243"/>
      <c r="F125" s="232"/>
      <c r="G125" s="273"/>
      <c r="H125" s="271"/>
      <c r="I125" s="274"/>
      <c r="J125" s="273"/>
      <c r="K125" s="273"/>
    </row>
    <row r="126" spans="1:11" ht="19.2" customHeight="1" x14ac:dyDescent="0.25">
      <c r="B126" s="219" t="s">
        <v>145</v>
      </c>
      <c r="E126" s="267"/>
      <c r="F126" s="266"/>
      <c r="G126" s="223"/>
      <c r="H126" s="223"/>
      <c r="I126" s="222"/>
      <c r="J126" s="223"/>
      <c r="K126" s="223"/>
    </row>
    <row r="127" spans="1:11" ht="19.2" customHeight="1" x14ac:dyDescent="0.25">
      <c r="B127" s="219" t="s">
        <v>144</v>
      </c>
      <c r="E127" s="275">
        <v>1369414</v>
      </c>
      <c r="G127" s="218">
        <v>1369414</v>
      </c>
      <c r="I127" s="276">
        <v>1369414</v>
      </c>
      <c r="J127" s="277"/>
      <c r="K127" s="218">
        <v>1369414</v>
      </c>
    </row>
    <row r="128" spans="1:11" ht="19.2" customHeight="1" x14ac:dyDescent="0.25">
      <c r="A128" s="203" t="s">
        <v>32</v>
      </c>
      <c r="B128" s="219"/>
      <c r="E128" s="278">
        <v>69174</v>
      </c>
      <c r="G128" s="218">
        <v>69174</v>
      </c>
      <c r="I128" s="220">
        <v>69174</v>
      </c>
      <c r="J128" s="221"/>
      <c r="K128" s="221">
        <v>69174</v>
      </c>
    </row>
    <row r="129" spans="1:11" ht="19.2" customHeight="1" x14ac:dyDescent="0.25">
      <c r="A129" s="219" t="s">
        <v>14</v>
      </c>
      <c r="B129" s="219"/>
      <c r="E129" s="217"/>
      <c r="I129" s="220"/>
      <c r="J129" s="221"/>
      <c r="K129" s="221"/>
    </row>
    <row r="130" spans="1:11" ht="19.2" customHeight="1" x14ac:dyDescent="0.25">
      <c r="B130" s="219" t="s">
        <v>55</v>
      </c>
      <c r="E130" s="278">
        <v>171176</v>
      </c>
      <c r="G130" s="218">
        <v>171176</v>
      </c>
      <c r="I130" s="220">
        <v>171176</v>
      </c>
      <c r="J130" s="221"/>
      <c r="K130" s="221">
        <v>171176</v>
      </c>
    </row>
    <row r="131" spans="1:11" ht="19.2" customHeight="1" x14ac:dyDescent="0.25">
      <c r="B131" s="219" t="s">
        <v>18</v>
      </c>
      <c r="C131" s="279"/>
      <c r="E131" s="255">
        <v>3903567</v>
      </c>
      <c r="F131" s="240"/>
      <c r="G131" s="218">
        <v>4033835</v>
      </c>
      <c r="I131" s="220">
        <v>1598952</v>
      </c>
      <c r="J131" s="221"/>
      <c r="K131" s="221">
        <v>973152</v>
      </c>
    </row>
    <row r="132" spans="1:11" ht="19.2" customHeight="1" x14ac:dyDescent="0.25">
      <c r="A132" s="219" t="s">
        <v>91</v>
      </c>
      <c r="B132" s="213"/>
      <c r="E132" s="257">
        <v>-23577</v>
      </c>
      <c r="F132" s="240"/>
      <c r="G132" s="230">
        <v>-16808</v>
      </c>
      <c r="I132" s="280">
        <v>-18567</v>
      </c>
      <c r="J132" s="271"/>
      <c r="K132" s="281">
        <v>-18567</v>
      </c>
    </row>
    <row r="133" spans="1:11" ht="8.1" customHeight="1" x14ac:dyDescent="0.25">
      <c r="A133" s="219"/>
      <c r="B133" s="213"/>
      <c r="E133" s="282"/>
      <c r="F133" s="240"/>
      <c r="G133" s="240"/>
      <c r="H133" s="240"/>
      <c r="I133" s="220"/>
      <c r="J133" s="240"/>
      <c r="K133" s="240"/>
    </row>
    <row r="134" spans="1:11" ht="19.2" customHeight="1" x14ac:dyDescent="0.25">
      <c r="A134" s="213" t="s">
        <v>41</v>
      </c>
      <c r="B134" s="213"/>
      <c r="E134" s="282">
        <f>SUM(E127:E132)</f>
        <v>5489754</v>
      </c>
      <c r="F134" s="240"/>
      <c r="G134" s="218">
        <f>SUM(G127:G133)</f>
        <v>5626791</v>
      </c>
      <c r="I134" s="220">
        <f>SUM(I127:I132)</f>
        <v>3190149</v>
      </c>
      <c r="J134" s="240"/>
      <c r="K134" s="240">
        <f>SUM(K127:K132)</f>
        <v>2564349</v>
      </c>
    </row>
    <row r="135" spans="1:11" ht="19.2" customHeight="1" x14ac:dyDescent="0.25">
      <c r="A135" s="219" t="s">
        <v>42</v>
      </c>
      <c r="B135" s="219"/>
      <c r="E135" s="257">
        <v>934</v>
      </c>
      <c r="F135" s="283"/>
      <c r="G135" s="230">
        <v>925</v>
      </c>
      <c r="I135" s="231">
        <v>0</v>
      </c>
      <c r="J135" s="221"/>
      <c r="K135" s="284">
        <v>0</v>
      </c>
    </row>
    <row r="136" spans="1:11" ht="8.1" customHeight="1" x14ac:dyDescent="0.25">
      <c r="A136" s="219"/>
      <c r="B136" s="219"/>
      <c r="E136" s="217"/>
      <c r="F136" s="240"/>
      <c r="I136" s="220"/>
      <c r="J136" s="240"/>
    </row>
    <row r="137" spans="1:11" ht="19.2" customHeight="1" x14ac:dyDescent="0.25">
      <c r="A137" s="213" t="s">
        <v>68</v>
      </c>
      <c r="B137" s="213"/>
      <c r="E137" s="238">
        <f>+E134+E135</f>
        <v>5490688</v>
      </c>
      <c r="F137" s="240"/>
      <c r="G137" s="239">
        <f>+G134+G135</f>
        <v>5627716</v>
      </c>
      <c r="H137" s="240"/>
      <c r="I137" s="231">
        <f>SUM(I134:I135)</f>
        <v>3190149</v>
      </c>
      <c r="J137" s="240"/>
      <c r="K137" s="239">
        <f>SUM(K134:K135)</f>
        <v>2564349</v>
      </c>
    </row>
    <row r="138" spans="1:11" ht="19.2" customHeight="1" x14ac:dyDescent="0.25">
      <c r="A138" s="213"/>
      <c r="B138" s="213"/>
      <c r="E138" s="282"/>
      <c r="F138" s="240"/>
      <c r="G138" s="240"/>
      <c r="H138" s="240"/>
      <c r="I138" s="285"/>
      <c r="J138" s="240"/>
      <c r="K138" s="240"/>
    </row>
    <row r="139" spans="1:11" ht="8.1" customHeight="1" x14ac:dyDescent="0.25">
      <c r="A139" s="213"/>
      <c r="B139" s="213"/>
      <c r="E139" s="264"/>
      <c r="F139" s="232"/>
      <c r="G139" s="265"/>
      <c r="H139" s="240"/>
      <c r="I139" s="220"/>
      <c r="J139" s="232"/>
      <c r="K139" s="265"/>
    </row>
    <row r="140" spans="1:11" ht="19.2" customHeight="1" thickBot="1" x14ac:dyDescent="0.3">
      <c r="A140" s="213" t="s">
        <v>69</v>
      </c>
      <c r="B140" s="213"/>
      <c r="E140" s="244">
        <f>+E137+E97</f>
        <v>22445372</v>
      </c>
      <c r="F140" s="240"/>
      <c r="G140" s="245">
        <f>+G137+G97</f>
        <v>20279828</v>
      </c>
      <c r="H140" s="240"/>
      <c r="I140" s="286">
        <f>+I137+I97</f>
        <v>19363991</v>
      </c>
      <c r="J140" s="240"/>
      <c r="K140" s="245">
        <f>+K137+K97</f>
        <v>17014876</v>
      </c>
    </row>
    <row r="141" spans="1:11" ht="19.2" customHeight="1" thickTop="1" x14ac:dyDescent="0.25">
      <c r="A141" s="213"/>
      <c r="B141" s="213"/>
      <c r="E141" s="240"/>
      <c r="F141" s="240"/>
      <c r="G141" s="240"/>
      <c r="H141" s="240"/>
      <c r="I141" s="240"/>
      <c r="J141" s="240"/>
      <c r="K141" s="240"/>
    </row>
    <row r="142" spans="1:11" ht="18" customHeight="1" x14ac:dyDescent="0.25">
      <c r="A142" s="213"/>
      <c r="B142" s="213"/>
      <c r="E142" s="240"/>
      <c r="F142" s="240"/>
      <c r="G142" s="240"/>
      <c r="H142" s="240"/>
      <c r="I142" s="240"/>
      <c r="J142" s="240"/>
      <c r="K142" s="240"/>
    </row>
    <row r="143" spans="1:11" ht="19.2" customHeight="1" x14ac:dyDescent="0.25">
      <c r="A143" s="213"/>
      <c r="B143" s="213"/>
      <c r="E143" s="240"/>
      <c r="F143" s="240"/>
      <c r="G143" s="240"/>
      <c r="H143" s="240"/>
      <c r="I143" s="240"/>
      <c r="J143" s="240"/>
      <c r="K143" s="240"/>
    </row>
    <row r="144" spans="1:11" ht="19.2" customHeight="1" x14ac:dyDescent="0.25">
      <c r="A144" s="209"/>
      <c r="B144" s="209"/>
    </row>
    <row r="145" spans="1:11" ht="19.2" customHeight="1" x14ac:dyDescent="0.25">
      <c r="A145" s="209"/>
      <c r="B145" s="209"/>
    </row>
    <row r="146" spans="1:11" ht="19.2" customHeight="1" x14ac:dyDescent="0.25">
      <c r="A146" s="209"/>
      <c r="B146" s="209"/>
    </row>
    <row r="147" spans="1:11" ht="19.2" customHeight="1" x14ac:dyDescent="0.25">
      <c r="A147" s="209"/>
      <c r="B147" s="209"/>
    </row>
    <row r="148" spans="1:11" ht="19.2" customHeight="1" x14ac:dyDescent="0.25">
      <c r="A148" s="209"/>
      <c r="B148" s="209"/>
    </row>
    <row r="149" spans="1:11" ht="19.2" customHeight="1" x14ac:dyDescent="0.25">
      <c r="A149" s="209"/>
      <c r="B149" s="209"/>
    </row>
    <row r="150" spans="1:11" ht="18" customHeight="1" x14ac:dyDescent="0.25">
      <c r="A150" s="209"/>
      <c r="B150" s="209"/>
    </row>
    <row r="151" spans="1:11" ht="19.2" customHeight="1" x14ac:dyDescent="0.25">
      <c r="A151" s="209"/>
      <c r="B151" s="209"/>
    </row>
    <row r="152" spans="1:11" ht="23.25" customHeight="1" x14ac:dyDescent="0.25">
      <c r="A152" s="209"/>
      <c r="B152" s="209"/>
    </row>
    <row r="153" spans="1:11" ht="15" customHeight="1" x14ac:dyDescent="0.25">
      <c r="A153" s="209"/>
      <c r="B153" s="209"/>
    </row>
    <row r="154" spans="1:11" ht="21.9" customHeight="1" x14ac:dyDescent="0.25">
      <c r="A154" s="249" t="str">
        <f>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54" s="258"/>
      <c r="C154" s="250"/>
      <c r="D154" s="251"/>
      <c r="E154" s="230"/>
      <c r="F154" s="230"/>
      <c r="G154" s="230"/>
      <c r="H154" s="230"/>
      <c r="I154" s="230"/>
      <c r="J154" s="230"/>
      <c r="K154" s="230"/>
    </row>
  </sheetData>
  <mergeCells count="6">
    <mergeCell ref="E5:G5"/>
    <mergeCell ref="I5:K5"/>
    <mergeCell ref="E60:G60"/>
    <mergeCell ref="E110:G110"/>
    <mergeCell ref="I110:K110"/>
    <mergeCell ref="I60:K6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5" max="14" man="1"/>
    <brk id="10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66902-EBB2-4EEF-AB5F-228AD763FBDE}">
  <dimension ref="A1:M155"/>
  <sheetViews>
    <sheetView zoomScale="95" zoomScaleNormal="150" zoomScaleSheetLayoutView="100" workbookViewId="0">
      <selection activeCell="F21" sqref="F21"/>
    </sheetView>
  </sheetViews>
  <sheetFormatPr defaultRowHeight="21.75" customHeight="1" x14ac:dyDescent="0.25"/>
  <cols>
    <col min="1" max="2" width="1.33203125" style="140" customWidth="1"/>
    <col min="3" max="3" width="34" style="140" customWidth="1"/>
    <col min="4" max="4" width="7.33203125" style="136" customWidth="1"/>
    <col min="5" max="5" width="0.88671875" style="136" customWidth="1"/>
    <col min="6" max="6" width="13.33203125" style="159" customWidth="1"/>
    <col min="7" max="7" width="0.88671875" style="145" customWidth="1"/>
    <col min="8" max="8" width="13.33203125" style="159" customWidth="1"/>
    <col min="9" max="9" width="0.88671875" style="145" customWidth="1"/>
    <col min="10" max="10" width="13.33203125" style="149" customWidth="1"/>
    <col min="11" max="11" width="0.88671875" style="145" customWidth="1"/>
    <col min="12" max="12" width="13.33203125" style="149" customWidth="1"/>
    <col min="13" max="13" width="9.109375" style="145"/>
    <col min="14" max="76" width="9.109375" style="136"/>
    <col min="77" max="78" width="1.33203125" style="136" customWidth="1"/>
    <col min="79" max="79" width="22.109375" style="136" customWidth="1"/>
    <col min="80" max="80" width="6.88671875" style="136" customWidth="1"/>
    <col min="81" max="81" width="0.88671875" style="136" customWidth="1"/>
    <col min="82" max="82" width="15.109375" style="136" customWidth="1"/>
    <col min="83" max="83" width="0.88671875" style="136" customWidth="1"/>
    <col min="84" max="84" width="14.88671875" style="136" customWidth="1"/>
    <col min="85" max="85" width="0.88671875" style="136" customWidth="1"/>
    <col min="86" max="86" width="15" style="136" customWidth="1"/>
    <col min="87" max="87" width="0.88671875" style="136" customWidth="1"/>
    <col min="88" max="88" width="15.109375" style="136" customWidth="1"/>
    <col min="89" max="89" width="12.33203125" style="136" customWidth="1"/>
    <col min="90" max="90" width="9.109375" style="136"/>
    <col min="91" max="95" width="0" style="136" hidden="1" customWidth="1"/>
    <col min="96" max="96" width="9.109375" style="136"/>
    <col min="97" max="99" width="0" style="136" hidden="1" customWidth="1"/>
    <col min="100" max="100" width="9.109375" style="136"/>
    <col min="101" max="102" width="0" style="136" hidden="1" customWidth="1"/>
    <col min="103" max="332" width="9.109375" style="136"/>
    <col min="333" max="334" width="1.33203125" style="136" customWidth="1"/>
    <col min="335" max="335" width="22.109375" style="136" customWidth="1"/>
    <col min="336" max="336" width="6.88671875" style="136" customWidth="1"/>
    <col min="337" max="337" width="0.88671875" style="136" customWidth="1"/>
    <col min="338" max="338" width="15.109375" style="136" customWidth="1"/>
    <col min="339" max="339" width="0.88671875" style="136" customWidth="1"/>
    <col min="340" max="340" width="14.88671875" style="136" customWidth="1"/>
    <col min="341" max="341" width="0.88671875" style="136" customWidth="1"/>
    <col min="342" max="342" width="15" style="136" customWidth="1"/>
    <col min="343" max="343" width="0.88671875" style="136" customWidth="1"/>
    <col min="344" max="344" width="15.109375" style="136" customWidth="1"/>
    <col min="345" max="345" width="12.33203125" style="136" customWidth="1"/>
    <col min="346" max="346" width="9.109375" style="136"/>
    <col min="347" max="351" width="0" style="136" hidden="1" customWidth="1"/>
    <col min="352" max="352" width="9.109375" style="136"/>
    <col min="353" max="355" width="0" style="136" hidden="1" customWidth="1"/>
    <col min="356" max="356" width="9.109375" style="136"/>
    <col min="357" max="358" width="0" style="136" hidden="1" customWidth="1"/>
    <col min="359" max="588" width="9.109375" style="136"/>
    <col min="589" max="590" width="1.33203125" style="136" customWidth="1"/>
    <col min="591" max="591" width="22.109375" style="136" customWidth="1"/>
    <col min="592" max="592" width="6.88671875" style="136" customWidth="1"/>
    <col min="593" max="593" width="0.88671875" style="136" customWidth="1"/>
    <col min="594" max="594" width="15.109375" style="136" customWidth="1"/>
    <col min="595" max="595" width="0.88671875" style="136" customWidth="1"/>
    <col min="596" max="596" width="14.88671875" style="136" customWidth="1"/>
    <col min="597" max="597" width="0.88671875" style="136" customWidth="1"/>
    <col min="598" max="598" width="15" style="136" customWidth="1"/>
    <col min="599" max="599" width="0.88671875" style="136" customWidth="1"/>
    <col min="600" max="600" width="15.109375" style="136" customWidth="1"/>
    <col min="601" max="601" width="12.33203125" style="136" customWidth="1"/>
    <col min="602" max="602" width="9.109375" style="136"/>
    <col min="603" max="607" width="0" style="136" hidden="1" customWidth="1"/>
    <col min="608" max="608" width="9.109375" style="136"/>
    <col min="609" max="611" width="0" style="136" hidden="1" customWidth="1"/>
    <col min="612" max="612" width="9.109375" style="136"/>
    <col min="613" max="614" width="0" style="136" hidden="1" customWidth="1"/>
    <col min="615" max="844" width="9.109375" style="136"/>
    <col min="845" max="846" width="1.33203125" style="136" customWidth="1"/>
    <col min="847" max="847" width="22.109375" style="136" customWidth="1"/>
    <col min="848" max="848" width="6.88671875" style="136" customWidth="1"/>
    <col min="849" max="849" width="0.88671875" style="136" customWidth="1"/>
    <col min="850" max="850" width="15.109375" style="136" customWidth="1"/>
    <col min="851" max="851" width="0.88671875" style="136" customWidth="1"/>
    <col min="852" max="852" width="14.88671875" style="136" customWidth="1"/>
    <col min="853" max="853" width="0.88671875" style="136" customWidth="1"/>
    <col min="854" max="854" width="15" style="136" customWidth="1"/>
    <col min="855" max="855" width="0.88671875" style="136" customWidth="1"/>
    <col min="856" max="856" width="15.109375" style="136" customWidth="1"/>
    <col min="857" max="857" width="12.33203125" style="136" customWidth="1"/>
    <col min="858" max="858" width="9.109375" style="136"/>
    <col min="859" max="863" width="0" style="136" hidden="1" customWidth="1"/>
    <col min="864" max="864" width="9.109375" style="136"/>
    <col min="865" max="867" width="0" style="136" hidden="1" customWidth="1"/>
    <col min="868" max="868" width="9.109375" style="136"/>
    <col min="869" max="870" width="0" style="136" hidden="1" customWidth="1"/>
    <col min="871" max="1100" width="9.109375" style="136"/>
    <col min="1101" max="1102" width="1.33203125" style="136" customWidth="1"/>
    <col min="1103" max="1103" width="22.109375" style="136" customWidth="1"/>
    <col min="1104" max="1104" width="6.88671875" style="136" customWidth="1"/>
    <col min="1105" max="1105" width="0.88671875" style="136" customWidth="1"/>
    <col min="1106" max="1106" width="15.109375" style="136" customWidth="1"/>
    <col min="1107" max="1107" width="0.88671875" style="136" customWidth="1"/>
    <col min="1108" max="1108" width="14.88671875" style="136" customWidth="1"/>
    <col min="1109" max="1109" width="0.88671875" style="136" customWidth="1"/>
    <col min="1110" max="1110" width="15" style="136" customWidth="1"/>
    <col min="1111" max="1111" width="0.88671875" style="136" customWidth="1"/>
    <col min="1112" max="1112" width="15.109375" style="136" customWidth="1"/>
    <col min="1113" max="1113" width="12.33203125" style="136" customWidth="1"/>
    <col min="1114" max="1114" width="9.109375" style="136"/>
    <col min="1115" max="1119" width="0" style="136" hidden="1" customWidth="1"/>
    <col min="1120" max="1120" width="9.109375" style="136"/>
    <col min="1121" max="1123" width="0" style="136" hidden="1" customWidth="1"/>
    <col min="1124" max="1124" width="9.109375" style="136"/>
    <col min="1125" max="1126" width="0" style="136" hidden="1" customWidth="1"/>
    <col min="1127" max="1356" width="9.109375" style="136"/>
    <col min="1357" max="1358" width="1.33203125" style="136" customWidth="1"/>
    <col min="1359" max="1359" width="22.109375" style="136" customWidth="1"/>
    <col min="1360" max="1360" width="6.88671875" style="136" customWidth="1"/>
    <col min="1361" max="1361" width="0.88671875" style="136" customWidth="1"/>
    <col min="1362" max="1362" width="15.109375" style="136" customWidth="1"/>
    <col min="1363" max="1363" width="0.88671875" style="136" customWidth="1"/>
    <col min="1364" max="1364" width="14.88671875" style="136" customWidth="1"/>
    <col min="1365" max="1365" width="0.88671875" style="136" customWidth="1"/>
    <col min="1366" max="1366" width="15" style="136" customWidth="1"/>
    <col min="1367" max="1367" width="0.88671875" style="136" customWidth="1"/>
    <col min="1368" max="1368" width="15.109375" style="136" customWidth="1"/>
    <col min="1369" max="1369" width="12.33203125" style="136" customWidth="1"/>
    <col min="1370" max="1370" width="9.109375" style="136"/>
    <col min="1371" max="1375" width="0" style="136" hidden="1" customWidth="1"/>
    <col min="1376" max="1376" width="9.109375" style="136"/>
    <col min="1377" max="1379" width="0" style="136" hidden="1" customWidth="1"/>
    <col min="1380" max="1380" width="9.109375" style="136"/>
    <col min="1381" max="1382" width="0" style="136" hidden="1" customWidth="1"/>
    <col min="1383" max="1612" width="9.109375" style="136"/>
    <col min="1613" max="1614" width="1.33203125" style="136" customWidth="1"/>
    <col min="1615" max="1615" width="22.109375" style="136" customWidth="1"/>
    <col min="1616" max="1616" width="6.88671875" style="136" customWidth="1"/>
    <col min="1617" max="1617" width="0.88671875" style="136" customWidth="1"/>
    <col min="1618" max="1618" width="15.109375" style="136" customWidth="1"/>
    <col min="1619" max="1619" width="0.88671875" style="136" customWidth="1"/>
    <col min="1620" max="1620" width="14.88671875" style="136" customWidth="1"/>
    <col min="1621" max="1621" width="0.88671875" style="136" customWidth="1"/>
    <col min="1622" max="1622" width="15" style="136" customWidth="1"/>
    <col min="1623" max="1623" width="0.88671875" style="136" customWidth="1"/>
    <col min="1624" max="1624" width="15.109375" style="136" customWidth="1"/>
    <col min="1625" max="1625" width="12.33203125" style="136" customWidth="1"/>
    <col min="1626" max="1626" width="9.109375" style="136"/>
    <col min="1627" max="1631" width="0" style="136" hidden="1" customWidth="1"/>
    <col min="1632" max="1632" width="9.109375" style="136"/>
    <col min="1633" max="1635" width="0" style="136" hidden="1" customWidth="1"/>
    <col min="1636" max="1636" width="9.109375" style="136"/>
    <col min="1637" max="1638" width="0" style="136" hidden="1" customWidth="1"/>
    <col min="1639" max="1868" width="9.109375" style="136"/>
    <col min="1869" max="1870" width="1.33203125" style="136" customWidth="1"/>
    <col min="1871" max="1871" width="22.109375" style="136" customWidth="1"/>
    <col min="1872" max="1872" width="6.88671875" style="136" customWidth="1"/>
    <col min="1873" max="1873" width="0.88671875" style="136" customWidth="1"/>
    <col min="1874" max="1874" width="15.109375" style="136" customWidth="1"/>
    <col min="1875" max="1875" width="0.88671875" style="136" customWidth="1"/>
    <col min="1876" max="1876" width="14.88671875" style="136" customWidth="1"/>
    <col min="1877" max="1877" width="0.88671875" style="136" customWidth="1"/>
    <col min="1878" max="1878" width="15" style="136" customWidth="1"/>
    <col min="1879" max="1879" width="0.88671875" style="136" customWidth="1"/>
    <col min="1880" max="1880" width="15.109375" style="136" customWidth="1"/>
    <col min="1881" max="1881" width="12.33203125" style="136" customWidth="1"/>
    <col min="1882" max="1882" width="9.109375" style="136"/>
    <col min="1883" max="1887" width="0" style="136" hidden="1" customWidth="1"/>
    <col min="1888" max="1888" width="9.109375" style="136"/>
    <col min="1889" max="1891" width="0" style="136" hidden="1" customWidth="1"/>
    <col min="1892" max="1892" width="9.109375" style="136"/>
    <col min="1893" max="1894" width="0" style="136" hidden="1" customWidth="1"/>
    <col min="1895" max="2124" width="9.109375" style="136"/>
    <col min="2125" max="2126" width="1.33203125" style="136" customWidth="1"/>
    <col min="2127" max="2127" width="22.109375" style="136" customWidth="1"/>
    <col min="2128" max="2128" width="6.88671875" style="136" customWidth="1"/>
    <col min="2129" max="2129" width="0.88671875" style="136" customWidth="1"/>
    <col min="2130" max="2130" width="15.109375" style="136" customWidth="1"/>
    <col min="2131" max="2131" width="0.88671875" style="136" customWidth="1"/>
    <col min="2132" max="2132" width="14.88671875" style="136" customWidth="1"/>
    <col min="2133" max="2133" width="0.88671875" style="136" customWidth="1"/>
    <col min="2134" max="2134" width="15" style="136" customWidth="1"/>
    <col min="2135" max="2135" width="0.88671875" style="136" customWidth="1"/>
    <col min="2136" max="2136" width="15.109375" style="136" customWidth="1"/>
    <col min="2137" max="2137" width="12.33203125" style="136" customWidth="1"/>
    <col min="2138" max="2138" width="9.109375" style="136"/>
    <col min="2139" max="2143" width="0" style="136" hidden="1" customWidth="1"/>
    <col min="2144" max="2144" width="9.109375" style="136"/>
    <col min="2145" max="2147" width="0" style="136" hidden="1" customWidth="1"/>
    <col min="2148" max="2148" width="9.109375" style="136"/>
    <col min="2149" max="2150" width="0" style="136" hidden="1" customWidth="1"/>
    <col min="2151" max="2380" width="9.109375" style="136"/>
    <col min="2381" max="2382" width="1.33203125" style="136" customWidth="1"/>
    <col min="2383" max="2383" width="22.109375" style="136" customWidth="1"/>
    <col min="2384" max="2384" width="6.88671875" style="136" customWidth="1"/>
    <col min="2385" max="2385" width="0.88671875" style="136" customWidth="1"/>
    <col min="2386" max="2386" width="15.109375" style="136" customWidth="1"/>
    <col min="2387" max="2387" width="0.88671875" style="136" customWidth="1"/>
    <col min="2388" max="2388" width="14.88671875" style="136" customWidth="1"/>
    <col min="2389" max="2389" width="0.88671875" style="136" customWidth="1"/>
    <col min="2390" max="2390" width="15" style="136" customWidth="1"/>
    <col min="2391" max="2391" width="0.88671875" style="136" customWidth="1"/>
    <col min="2392" max="2392" width="15.109375" style="136" customWidth="1"/>
    <col min="2393" max="2393" width="12.33203125" style="136" customWidth="1"/>
    <col min="2394" max="2394" width="9.109375" style="136"/>
    <col min="2395" max="2399" width="0" style="136" hidden="1" customWidth="1"/>
    <col min="2400" max="2400" width="9.109375" style="136"/>
    <col min="2401" max="2403" width="0" style="136" hidden="1" customWidth="1"/>
    <col min="2404" max="2404" width="9.109375" style="136"/>
    <col min="2405" max="2406" width="0" style="136" hidden="1" customWidth="1"/>
    <col min="2407" max="2636" width="9.109375" style="136"/>
    <col min="2637" max="2638" width="1.33203125" style="136" customWidth="1"/>
    <col min="2639" max="2639" width="22.109375" style="136" customWidth="1"/>
    <col min="2640" max="2640" width="6.88671875" style="136" customWidth="1"/>
    <col min="2641" max="2641" width="0.88671875" style="136" customWidth="1"/>
    <col min="2642" max="2642" width="15.109375" style="136" customWidth="1"/>
    <col min="2643" max="2643" width="0.88671875" style="136" customWidth="1"/>
    <col min="2644" max="2644" width="14.88671875" style="136" customWidth="1"/>
    <col min="2645" max="2645" width="0.88671875" style="136" customWidth="1"/>
    <col min="2646" max="2646" width="15" style="136" customWidth="1"/>
    <col min="2647" max="2647" width="0.88671875" style="136" customWidth="1"/>
    <col min="2648" max="2648" width="15.109375" style="136" customWidth="1"/>
    <col min="2649" max="2649" width="12.33203125" style="136" customWidth="1"/>
    <col min="2650" max="2650" width="9.109375" style="136"/>
    <col min="2651" max="2655" width="0" style="136" hidden="1" customWidth="1"/>
    <col min="2656" max="2656" width="9.109375" style="136"/>
    <col min="2657" max="2659" width="0" style="136" hidden="1" customWidth="1"/>
    <col min="2660" max="2660" width="9.109375" style="136"/>
    <col min="2661" max="2662" width="0" style="136" hidden="1" customWidth="1"/>
    <col min="2663" max="2892" width="9.109375" style="136"/>
    <col min="2893" max="2894" width="1.33203125" style="136" customWidth="1"/>
    <col min="2895" max="2895" width="22.109375" style="136" customWidth="1"/>
    <col min="2896" max="2896" width="6.88671875" style="136" customWidth="1"/>
    <col min="2897" max="2897" width="0.88671875" style="136" customWidth="1"/>
    <col min="2898" max="2898" width="15.109375" style="136" customWidth="1"/>
    <col min="2899" max="2899" width="0.88671875" style="136" customWidth="1"/>
    <col min="2900" max="2900" width="14.88671875" style="136" customWidth="1"/>
    <col min="2901" max="2901" width="0.88671875" style="136" customWidth="1"/>
    <col min="2902" max="2902" width="15" style="136" customWidth="1"/>
    <col min="2903" max="2903" width="0.88671875" style="136" customWidth="1"/>
    <col min="2904" max="2904" width="15.109375" style="136" customWidth="1"/>
    <col min="2905" max="2905" width="12.33203125" style="136" customWidth="1"/>
    <col min="2906" max="2906" width="9.109375" style="136"/>
    <col min="2907" max="2911" width="0" style="136" hidden="1" customWidth="1"/>
    <col min="2912" max="2912" width="9.109375" style="136"/>
    <col min="2913" max="2915" width="0" style="136" hidden="1" customWidth="1"/>
    <col min="2916" max="2916" width="9.109375" style="136"/>
    <col min="2917" max="2918" width="0" style="136" hidden="1" customWidth="1"/>
    <col min="2919" max="3148" width="9.109375" style="136"/>
    <col min="3149" max="3150" width="1.33203125" style="136" customWidth="1"/>
    <col min="3151" max="3151" width="22.109375" style="136" customWidth="1"/>
    <col min="3152" max="3152" width="6.88671875" style="136" customWidth="1"/>
    <col min="3153" max="3153" width="0.88671875" style="136" customWidth="1"/>
    <col min="3154" max="3154" width="15.109375" style="136" customWidth="1"/>
    <col min="3155" max="3155" width="0.88671875" style="136" customWidth="1"/>
    <col min="3156" max="3156" width="14.88671875" style="136" customWidth="1"/>
    <col min="3157" max="3157" width="0.88671875" style="136" customWidth="1"/>
    <col min="3158" max="3158" width="15" style="136" customWidth="1"/>
    <col min="3159" max="3159" width="0.88671875" style="136" customWidth="1"/>
    <col min="3160" max="3160" width="15.109375" style="136" customWidth="1"/>
    <col min="3161" max="3161" width="12.33203125" style="136" customWidth="1"/>
    <col min="3162" max="3162" width="9.109375" style="136"/>
    <col min="3163" max="3167" width="0" style="136" hidden="1" customWidth="1"/>
    <col min="3168" max="3168" width="9.109375" style="136"/>
    <col min="3169" max="3171" width="0" style="136" hidden="1" customWidth="1"/>
    <col min="3172" max="3172" width="9.109375" style="136"/>
    <col min="3173" max="3174" width="0" style="136" hidden="1" customWidth="1"/>
    <col min="3175" max="3404" width="9.109375" style="136"/>
    <col min="3405" max="3406" width="1.33203125" style="136" customWidth="1"/>
    <col min="3407" max="3407" width="22.109375" style="136" customWidth="1"/>
    <col min="3408" max="3408" width="6.88671875" style="136" customWidth="1"/>
    <col min="3409" max="3409" width="0.88671875" style="136" customWidth="1"/>
    <col min="3410" max="3410" width="15.109375" style="136" customWidth="1"/>
    <col min="3411" max="3411" width="0.88671875" style="136" customWidth="1"/>
    <col min="3412" max="3412" width="14.88671875" style="136" customWidth="1"/>
    <col min="3413" max="3413" width="0.88671875" style="136" customWidth="1"/>
    <col min="3414" max="3414" width="15" style="136" customWidth="1"/>
    <col min="3415" max="3415" width="0.88671875" style="136" customWidth="1"/>
    <col min="3416" max="3416" width="15.109375" style="136" customWidth="1"/>
    <col min="3417" max="3417" width="12.33203125" style="136" customWidth="1"/>
    <col min="3418" max="3418" width="9.109375" style="136"/>
    <col min="3419" max="3423" width="0" style="136" hidden="1" customWidth="1"/>
    <col min="3424" max="3424" width="9.109375" style="136"/>
    <col min="3425" max="3427" width="0" style="136" hidden="1" customWidth="1"/>
    <col min="3428" max="3428" width="9.109375" style="136"/>
    <col min="3429" max="3430" width="0" style="136" hidden="1" customWidth="1"/>
    <col min="3431" max="3660" width="9.109375" style="136"/>
    <col min="3661" max="3662" width="1.33203125" style="136" customWidth="1"/>
    <col min="3663" max="3663" width="22.109375" style="136" customWidth="1"/>
    <col min="3664" max="3664" width="6.88671875" style="136" customWidth="1"/>
    <col min="3665" max="3665" width="0.88671875" style="136" customWidth="1"/>
    <col min="3666" max="3666" width="15.109375" style="136" customWidth="1"/>
    <col min="3667" max="3667" width="0.88671875" style="136" customWidth="1"/>
    <col min="3668" max="3668" width="14.88671875" style="136" customWidth="1"/>
    <col min="3669" max="3669" width="0.88671875" style="136" customWidth="1"/>
    <col min="3670" max="3670" width="15" style="136" customWidth="1"/>
    <col min="3671" max="3671" width="0.88671875" style="136" customWidth="1"/>
    <col min="3672" max="3672" width="15.109375" style="136" customWidth="1"/>
    <col min="3673" max="3673" width="12.33203125" style="136" customWidth="1"/>
    <col min="3674" max="3674" width="9.109375" style="136"/>
    <col min="3675" max="3679" width="0" style="136" hidden="1" customWidth="1"/>
    <col min="3680" max="3680" width="9.109375" style="136"/>
    <col min="3681" max="3683" width="0" style="136" hidden="1" customWidth="1"/>
    <col min="3684" max="3684" width="9.109375" style="136"/>
    <col min="3685" max="3686" width="0" style="136" hidden="1" customWidth="1"/>
    <col min="3687" max="3916" width="9.109375" style="136"/>
    <col min="3917" max="3918" width="1.33203125" style="136" customWidth="1"/>
    <col min="3919" max="3919" width="22.109375" style="136" customWidth="1"/>
    <col min="3920" max="3920" width="6.88671875" style="136" customWidth="1"/>
    <col min="3921" max="3921" width="0.88671875" style="136" customWidth="1"/>
    <col min="3922" max="3922" width="15.109375" style="136" customWidth="1"/>
    <col min="3923" max="3923" width="0.88671875" style="136" customWidth="1"/>
    <col min="3924" max="3924" width="14.88671875" style="136" customWidth="1"/>
    <col min="3925" max="3925" width="0.88671875" style="136" customWidth="1"/>
    <col min="3926" max="3926" width="15" style="136" customWidth="1"/>
    <col min="3927" max="3927" width="0.88671875" style="136" customWidth="1"/>
    <col min="3928" max="3928" width="15.109375" style="136" customWidth="1"/>
    <col min="3929" max="3929" width="12.33203125" style="136" customWidth="1"/>
    <col min="3930" max="3930" width="9.109375" style="136"/>
    <col min="3931" max="3935" width="0" style="136" hidden="1" customWidth="1"/>
    <col min="3936" max="3936" width="9.109375" style="136"/>
    <col min="3937" max="3939" width="0" style="136" hidden="1" customWidth="1"/>
    <col min="3940" max="3940" width="9.109375" style="136"/>
    <col min="3941" max="3942" width="0" style="136" hidden="1" customWidth="1"/>
    <col min="3943" max="4172" width="9.109375" style="136"/>
    <col min="4173" max="4174" width="1.33203125" style="136" customWidth="1"/>
    <col min="4175" max="4175" width="22.109375" style="136" customWidth="1"/>
    <col min="4176" max="4176" width="6.88671875" style="136" customWidth="1"/>
    <col min="4177" max="4177" width="0.88671875" style="136" customWidth="1"/>
    <col min="4178" max="4178" width="15.109375" style="136" customWidth="1"/>
    <col min="4179" max="4179" width="0.88671875" style="136" customWidth="1"/>
    <col min="4180" max="4180" width="14.88671875" style="136" customWidth="1"/>
    <col min="4181" max="4181" width="0.88671875" style="136" customWidth="1"/>
    <col min="4182" max="4182" width="15" style="136" customWidth="1"/>
    <col min="4183" max="4183" width="0.88671875" style="136" customWidth="1"/>
    <col min="4184" max="4184" width="15.109375" style="136" customWidth="1"/>
    <col min="4185" max="4185" width="12.33203125" style="136" customWidth="1"/>
    <col min="4186" max="4186" width="9.109375" style="136"/>
    <col min="4187" max="4191" width="0" style="136" hidden="1" customWidth="1"/>
    <col min="4192" max="4192" width="9.109375" style="136"/>
    <col min="4193" max="4195" width="0" style="136" hidden="1" customWidth="1"/>
    <col min="4196" max="4196" width="9.109375" style="136"/>
    <col min="4197" max="4198" width="0" style="136" hidden="1" customWidth="1"/>
    <col min="4199" max="4428" width="9.109375" style="136"/>
    <col min="4429" max="4430" width="1.33203125" style="136" customWidth="1"/>
    <col min="4431" max="4431" width="22.109375" style="136" customWidth="1"/>
    <col min="4432" max="4432" width="6.88671875" style="136" customWidth="1"/>
    <col min="4433" max="4433" width="0.88671875" style="136" customWidth="1"/>
    <col min="4434" max="4434" width="15.109375" style="136" customWidth="1"/>
    <col min="4435" max="4435" width="0.88671875" style="136" customWidth="1"/>
    <col min="4436" max="4436" width="14.88671875" style="136" customWidth="1"/>
    <col min="4437" max="4437" width="0.88671875" style="136" customWidth="1"/>
    <col min="4438" max="4438" width="15" style="136" customWidth="1"/>
    <col min="4439" max="4439" width="0.88671875" style="136" customWidth="1"/>
    <col min="4440" max="4440" width="15.109375" style="136" customWidth="1"/>
    <col min="4441" max="4441" width="12.33203125" style="136" customWidth="1"/>
    <col min="4442" max="4442" width="9.109375" style="136"/>
    <col min="4443" max="4447" width="0" style="136" hidden="1" customWidth="1"/>
    <col min="4448" max="4448" width="9.109375" style="136"/>
    <col min="4449" max="4451" width="0" style="136" hidden="1" customWidth="1"/>
    <col min="4452" max="4452" width="9.109375" style="136"/>
    <col min="4453" max="4454" width="0" style="136" hidden="1" customWidth="1"/>
    <col min="4455" max="4684" width="9.109375" style="136"/>
    <col min="4685" max="4686" width="1.33203125" style="136" customWidth="1"/>
    <col min="4687" max="4687" width="22.109375" style="136" customWidth="1"/>
    <col min="4688" max="4688" width="6.88671875" style="136" customWidth="1"/>
    <col min="4689" max="4689" width="0.88671875" style="136" customWidth="1"/>
    <col min="4690" max="4690" width="15.109375" style="136" customWidth="1"/>
    <col min="4691" max="4691" width="0.88671875" style="136" customWidth="1"/>
    <col min="4692" max="4692" width="14.88671875" style="136" customWidth="1"/>
    <col min="4693" max="4693" width="0.88671875" style="136" customWidth="1"/>
    <col min="4694" max="4694" width="15" style="136" customWidth="1"/>
    <col min="4695" max="4695" width="0.88671875" style="136" customWidth="1"/>
    <col min="4696" max="4696" width="15.109375" style="136" customWidth="1"/>
    <col min="4697" max="4697" width="12.33203125" style="136" customWidth="1"/>
    <col min="4698" max="4698" width="9.109375" style="136"/>
    <col min="4699" max="4703" width="0" style="136" hidden="1" customWidth="1"/>
    <col min="4704" max="4704" width="9.109375" style="136"/>
    <col min="4705" max="4707" width="0" style="136" hidden="1" customWidth="1"/>
    <col min="4708" max="4708" width="9.109375" style="136"/>
    <col min="4709" max="4710" width="0" style="136" hidden="1" customWidth="1"/>
    <col min="4711" max="4940" width="9.109375" style="136"/>
    <col min="4941" max="4942" width="1.33203125" style="136" customWidth="1"/>
    <col min="4943" max="4943" width="22.109375" style="136" customWidth="1"/>
    <col min="4944" max="4944" width="6.88671875" style="136" customWidth="1"/>
    <col min="4945" max="4945" width="0.88671875" style="136" customWidth="1"/>
    <col min="4946" max="4946" width="15.109375" style="136" customWidth="1"/>
    <col min="4947" max="4947" width="0.88671875" style="136" customWidth="1"/>
    <col min="4948" max="4948" width="14.88671875" style="136" customWidth="1"/>
    <col min="4949" max="4949" width="0.88671875" style="136" customWidth="1"/>
    <col min="4950" max="4950" width="15" style="136" customWidth="1"/>
    <col min="4951" max="4951" width="0.88671875" style="136" customWidth="1"/>
    <col min="4952" max="4952" width="15.109375" style="136" customWidth="1"/>
    <col min="4953" max="4953" width="12.33203125" style="136" customWidth="1"/>
    <col min="4954" max="4954" width="9.109375" style="136"/>
    <col min="4955" max="4959" width="0" style="136" hidden="1" customWidth="1"/>
    <col min="4960" max="4960" width="9.109375" style="136"/>
    <col min="4961" max="4963" width="0" style="136" hidden="1" customWidth="1"/>
    <col min="4964" max="4964" width="9.109375" style="136"/>
    <col min="4965" max="4966" width="0" style="136" hidden="1" customWidth="1"/>
    <col min="4967" max="5196" width="9.109375" style="136"/>
    <col min="5197" max="5198" width="1.33203125" style="136" customWidth="1"/>
    <col min="5199" max="5199" width="22.109375" style="136" customWidth="1"/>
    <col min="5200" max="5200" width="6.88671875" style="136" customWidth="1"/>
    <col min="5201" max="5201" width="0.88671875" style="136" customWidth="1"/>
    <col min="5202" max="5202" width="15.109375" style="136" customWidth="1"/>
    <col min="5203" max="5203" width="0.88671875" style="136" customWidth="1"/>
    <col min="5204" max="5204" width="14.88671875" style="136" customWidth="1"/>
    <col min="5205" max="5205" width="0.88671875" style="136" customWidth="1"/>
    <col min="5206" max="5206" width="15" style="136" customWidth="1"/>
    <col min="5207" max="5207" width="0.88671875" style="136" customWidth="1"/>
    <col min="5208" max="5208" width="15.109375" style="136" customWidth="1"/>
    <col min="5209" max="5209" width="12.33203125" style="136" customWidth="1"/>
    <col min="5210" max="5210" width="9.109375" style="136"/>
    <col min="5211" max="5215" width="0" style="136" hidden="1" customWidth="1"/>
    <col min="5216" max="5216" width="9.109375" style="136"/>
    <col min="5217" max="5219" width="0" style="136" hidden="1" customWidth="1"/>
    <col min="5220" max="5220" width="9.109375" style="136"/>
    <col min="5221" max="5222" width="0" style="136" hidden="1" customWidth="1"/>
    <col min="5223" max="5452" width="9.109375" style="136"/>
    <col min="5453" max="5454" width="1.33203125" style="136" customWidth="1"/>
    <col min="5455" max="5455" width="22.109375" style="136" customWidth="1"/>
    <col min="5456" max="5456" width="6.88671875" style="136" customWidth="1"/>
    <col min="5457" max="5457" width="0.88671875" style="136" customWidth="1"/>
    <col min="5458" max="5458" width="15.109375" style="136" customWidth="1"/>
    <col min="5459" max="5459" width="0.88671875" style="136" customWidth="1"/>
    <col min="5460" max="5460" width="14.88671875" style="136" customWidth="1"/>
    <col min="5461" max="5461" width="0.88671875" style="136" customWidth="1"/>
    <col min="5462" max="5462" width="15" style="136" customWidth="1"/>
    <col min="5463" max="5463" width="0.88671875" style="136" customWidth="1"/>
    <col min="5464" max="5464" width="15.109375" style="136" customWidth="1"/>
    <col min="5465" max="5465" width="12.33203125" style="136" customWidth="1"/>
    <col min="5466" max="5466" width="9.109375" style="136"/>
    <col min="5467" max="5471" width="0" style="136" hidden="1" customWidth="1"/>
    <col min="5472" max="5472" width="9.109375" style="136"/>
    <col min="5473" max="5475" width="0" style="136" hidden="1" customWidth="1"/>
    <col min="5476" max="5476" width="9.109375" style="136"/>
    <col min="5477" max="5478" width="0" style="136" hidden="1" customWidth="1"/>
    <col min="5479" max="5708" width="9.109375" style="136"/>
    <col min="5709" max="5710" width="1.33203125" style="136" customWidth="1"/>
    <col min="5711" max="5711" width="22.109375" style="136" customWidth="1"/>
    <col min="5712" max="5712" width="6.88671875" style="136" customWidth="1"/>
    <col min="5713" max="5713" width="0.88671875" style="136" customWidth="1"/>
    <col min="5714" max="5714" width="15.109375" style="136" customWidth="1"/>
    <col min="5715" max="5715" width="0.88671875" style="136" customWidth="1"/>
    <col min="5716" max="5716" width="14.88671875" style="136" customWidth="1"/>
    <col min="5717" max="5717" width="0.88671875" style="136" customWidth="1"/>
    <col min="5718" max="5718" width="15" style="136" customWidth="1"/>
    <col min="5719" max="5719" width="0.88671875" style="136" customWidth="1"/>
    <col min="5720" max="5720" width="15.109375" style="136" customWidth="1"/>
    <col min="5721" max="5721" width="12.33203125" style="136" customWidth="1"/>
    <col min="5722" max="5722" width="9.109375" style="136"/>
    <col min="5723" max="5727" width="0" style="136" hidden="1" customWidth="1"/>
    <col min="5728" max="5728" width="9.109375" style="136"/>
    <col min="5729" max="5731" width="0" style="136" hidden="1" customWidth="1"/>
    <col min="5732" max="5732" width="9.109375" style="136"/>
    <col min="5733" max="5734" width="0" style="136" hidden="1" customWidth="1"/>
    <col min="5735" max="5964" width="9.109375" style="136"/>
    <col min="5965" max="5966" width="1.33203125" style="136" customWidth="1"/>
    <col min="5967" max="5967" width="22.109375" style="136" customWidth="1"/>
    <col min="5968" max="5968" width="6.88671875" style="136" customWidth="1"/>
    <col min="5969" max="5969" width="0.88671875" style="136" customWidth="1"/>
    <col min="5970" max="5970" width="15.109375" style="136" customWidth="1"/>
    <col min="5971" max="5971" width="0.88671875" style="136" customWidth="1"/>
    <col min="5972" max="5972" width="14.88671875" style="136" customWidth="1"/>
    <col min="5973" max="5973" width="0.88671875" style="136" customWidth="1"/>
    <col min="5974" max="5974" width="15" style="136" customWidth="1"/>
    <col min="5975" max="5975" width="0.88671875" style="136" customWidth="1"/>
    <col min="5976" max="5976" width="15.109375" style="136" customWidth="1"/>
    <col min="5977" max="5977" width="12.33203125" style="136" customWidth="1"/>
    <col min="5978" max="5978" width="9.109375" style="136"/>
    <col min="5979" max="5983" width="0" style="136" hidden="1" customWidth="1"/>
    <col min="5984" max="5984" width="9.109375" style="136"/>
    <col min="5985" max="5987" width="0" style="136" hidden="1" customWidth="1"/>
    <col min="5988" max="5988" width="9.109375" style="136"/>
    <col min="5989" max="5990" width="0" style="136" hidden="1" customWidth="1"/>
    <col min="5991" max="6220" width="9.109375" style="136"/>
    <col min="6221" max="6222" width="1.33203125" style="136" customWidth="1"/>
    <col min="6223" max="6223" width="22.109375" style="136" customWidth="1"/>
    <col min="6224" max="6224" width="6.88671875" style="136" customWidth="1"/>
    <col min="6225" max="6225" width="0.88671875" style="136" customWidth="1"/>
    <col min="6226" max="6226" width="15.109375" style="136" customWidth="1"/>
    <col min="6227" max="6227" width="0.88671875" style="136" customWidth="1"/>
    <col min="6228" max="6228" width="14.88671875" style="136" customWidth="1"/>
    <col min="6229" max="6229" width="0.88671875" style="136" customWidth="1"/>
    <col min="6230" max="6230" width="15" style="136" customWidth="1"/>
    <col min="6231" max="6231" width="0.88671875" style="136" customWidth="1"/>
    <col min="6232" max="6232" width="15.109375" style="136" customWidth="1"/>
    <col min="6233" max="6233" width="12.33203125" style="136" customWidth="1"/>
    <col min="6234" max="6234" width="9.109375" style="136"/>
    <col min="6235" max="6239" width="0" style="136" hidden="1" customWidth="1"/>
    <col min="6240" max="6240" width="9.109375" style="136"/>
    <col min="6241" max="6243" width="0" style="136" hidden="1" customWidth="1"/>
    <col min="6244" max="6244" width="9.109375" style="136"/>
    <col min="6245" max="6246" width="0" style="136" hidden="1" customWidth="1"/>
    <col min="6247" max="6476" width="9.109375" style="136"/>
    <col min="6477" max="6478" width="1.33203125" style="136" customWidth="1"/>
    <col min="6479" max="6479" width="22.109375" style="136" customWidth="1"/>
    <col min="6480" max="6480" width="6.88671875" style="136" customWidth="1"/>
    <col min="6481" max="6481" width="0.88671875" style="136" customWidth="1"/>
    <col min="6482" max="6482" width="15.109375" style="136" customWidth="1"/>
    <col min="6483" max="6483" width="0.88671875" style="136" customWidth="1"/>
    <col min="6484" max="6484" width="14.88671875" style="136" customWidth="1"/>
    <col min="6485" max="6485" width="0.88671875" style="136" customWidth="1"/>
    <col min="6486" max="6486" width="15" style="136" customWidth="1"/>
    <col min="6487" max="6487" width="0.88671875" style="136" customWidth="1"/>
    <col min="6488" max="6488" width="15.109375" style="136" customWidth="1"/>
    <col min="6489" max="6489" width="12.33203125" style="136" customWidth="1"/>
    <col min="6490" max="6490" width="9.109375" style="136"/>
    <col min="6491" max="6495" width="0" style="136" hidden="1" customWidth="1"/>
    <col min="6496" max="6496" width="9.109375" style="136"/>
    <col min="6497" max="6499" width="0" style="136" hidden="1" customWidth="1"/>
    <col min="6500" max="6500" width="9.109375" style="136"/>
    <col min="6501" max="6502" width="0" style="136" hidden="1" customWidth="1"/>
    <col min="6503" max="6732" width="9.109375" style="136"/>
    <col min="6733" max="6734" width="1.33203125" style="136" customWidth="1"/>
    <col min="6735" max="6735" width="22.109375" style="136" customWidth="1"/>
    <col min="6736" max="6736" width="6.88671875" style="136" customWidth="1"/>
    <col min="6737" max="6737" width="0.88671875" style="136" customWidth="1"/>
    <col min="6738" max="6738" width="15.109375" style="136" customWidth="1"/>
    <col min="6739" max="6739" width="0.88671875" style="136" customWidth="1"/>
    <col min="6740" max="6740" width="14.88671875" style="136" customWidth="1"/>
    <col min="6741" max="6741" width="0.88671875" style="136" customWidth="1"/>
    <col min="6742" max="6742" width="15" style="136" customWidth="1"/>
    <col min="6743" max="6743" width="0.88671875" style="136" customWidth="1"/>
    <col min="6744" max="6744" width="15.109375" style="136" customWidth="1"/>
    <col min="6745" max="6745" width="12.33203125" style="136" customWidth="1"/>
    <col min="6746" max="6746" width="9.109375" style="136"/>
    <col min="6747" max="6751" width="0" style="136" hidden="1" customWidth="1"/>
    <col min="6752" max="6752" width="9.109375" style="136"/>
    <col min="6753" max="6755" width="0" style="136" hidden="1" customWidth="1"/>
    <col min="6756" max="6756" width="9.109375" style="136"/>
    <col min="6757" max="6758" width="0" style="136" hidden="1" customWidth="1"/>
    <col min="6759" max="6988" width="9.109375" style="136"/>
    <col min="6989" max="6990" width="1.33203125" style="136" customWidth="1"/>
    <col min="6991" max="6991" width="22.109375" style="136" customWidth="1"/>
    <col min="6992" max="6992" width="6.88671875" style="136" customWidth="1"/>
    <col min="6993" max="6993" width="0.88671875" style="136" customWidth="1"/>
    <col min="6994" max="6994" width="15.109375" style="136" customWidth="1"/>
    <col min="6995" max="6995" width="0.88671875" style="136" customWidth="1"/>
    <col min="6996" max="6996" width="14.88671875" style="136" customWidth="1"/>
    <col min="6997" max="6997" width="0.88671875" style="136" customWidth="1"/>
    <col min="6998" max="6998" width="15" style="136" customWidth="1"/>
    <col min="6999" max="6999" width="0.88671875" style="136" customWidth="1"/>
    <col min="7000" max="7000" width="15.109375" style="136" customWidth="1"/>
    <col min="7001" max="7001" width="12.33203125" style="136" customWidth="1"/>
    <col min="7002" max="7002" width="9.109375" style="136"/>
    <col min="7003" max="7007" width="0" style="136" hidden="1" customWidth="1"/>
    <col min="7008" max="7008" width="9.109375" style="136"/>
    <col min="7009" max="7011" width="0" style="136" hidden="1" customWidth="1"/>
    <col min="7012" max="7012" width="9.109375" style="136"/>
    <col min="7013" max="7014" width="0" style="136" hidden="1" customWidth="1"/>
    <col min="7015" max="7244" width="9.109375" style="136"/>
    <col min="7245" max="7246" width="1.33203125" style="136" customWidth="1"/>
    <col min="7247" max="7247" width="22.109375" style="136" customWidth="1"/>
    <col min="7248" max="7248" width="6.88671875" style="136" customWidth="1"/>
    <col min="7249" max="7249" width="0.88671875" style="136" customWidth="1"/>
    <col min="7250" max="7250" width="15.109375" style="136" customWidth="1"/>
    <col min="7251" max="7251" width="0.88671875" style="136" customWidth="1"/>
    <col min="7252" max="7252" width="14.88671875" style="136" customWidth="1"/>
    <col min="7253" max="7253" width="0.88671875" style="136" customWidth="1"/>
    <col min="7254" max="7254" width="15" style="136" customWidth="1"/>
    <col min="7255" max="7255" width="0.88671875" style="136" customWidth="1"/>
    <col min="7256" max="7256" width="15.109375" style="136" customWidth="1"/>
    <col min="7257" max="7257" width="12.33203125" style="136" customWidth="1"/>
    <col min="7258" max="7258" width="9.109375" style="136"/>
    <col min="7259" max="7263" width="0" style="136" hidden="1" customWidth="1"/>
    <col min="7264" max="7264" width="9.109375" style="136"/>
    <col min="7265" max="7267" width="0" style="136" hidden="1" customWidth="1"/>
    <col min="7268" max="7268" width="9.109375" style="136"/>
    <col min="7269" max="7270" width="0" style="136" hidden="1" customWidth="1"/>
    <col min="7271" max="7500" width="9.109375" style="136"/>
    <col min="7501" max="7502" width="1.33203125" style="136" customWidth="1"/>
    <col min="7503" max="7503" width="22.109375" style="136" customWidth="1"/>
    <col min="7504" max="7504" width="6.88671875" style="136" customWidth="1"/>
    <col min="7505" max="7505" width="0.88671875" style="136" customWidth="1"/>
    <col min="7506" max="7506" width="15.109375" style="136" customWidth="1"/>
    <col min="7507" max="7507" width="0.88671875" style="136" customWidth="1"/>
    <col min="7508" max="7508" width="14.88671875" style="136" customWidth="1"/>
    <col min="7509" max="7509" width="0.88671875" style="136" customWidth="1"/>
    <col min="7510" max="7510" width="15" style="136" customWidth="1"/>
    <col min="7511" max="7511" width="0.88671875" style="136" customWidth="1"/>
    <col min="7512" max="7512" width="15.109375" style="136" customWidth="1"/>
    <col min="7513" max="7513" width="12.33203125" style="136" customWidth="1"/>
    <col min="7514" max="7514" width="9.109375" style="136"/>
    <col min="7515" max="7519" width="0" style="136" hidden="1" customWidth="1"/>
    <col min="7520" max="7520" width="9.109375" style="136"/>
    <col min="7521" max="7523" width="0" style="136" hidden="1" customWidth="1"/>
    <col min="7524" max="7524" width="9.109375" style="136"/>
    <col min="7525" max="7526" width="0" style="136" hidden="1" customWidth="1"/>
    <col min="7527" max="7756" width="9.109375" style="136"/>
    <col min="7757" max="7758" width="1.33203125" style="136" customWidth="1"/>
    <col min="7759" max="7759" width="22.109375" style="136" customWidth="1"/>
    <col min="7760" max="7760" width="6.88671875" style="136" customWidth="1"/>
    <col min="7761" max="7761" width="0.88671875" style="136" customWidth="1"/>
    <col min="7762" max="7762" width="15.109375" style="136" customWidth="1"/>
    <col min="7763" max="7763" width="0.88671875" style="136" customWidth="1"/>
    <col min="7764" max="7764" width="14.88671875" style="136" customWidth="1"/>
    <col min="7765" max="7765" width="0.88671875" style="136" customWidth="1"/>
    <col min="7766" max="7766" width="15" style="136" customWidth="1"/>
    <col min="7767" max="7767" width="0.88671875" style="136" customWidth="1"/>
    <col min="7768" max="7768" width="15.109375" style="136" customWidth="1"/>
    <col min="7769" max="7769" width="12.33203125" style="136" customWidth="1"/>
    <col min="7770" max="7770" width="9.109375" style="136"/>
    <col min="7771" max="7775" width="0" style="136" hidden="1" customWidth="1"/>
    <col min="7776" max="7776" width="9.109375" style="136"/>
    <col min="7777" max="7779" width="0" style="136" hidden="1" customWidth="1"/>
    <col min="7780" max="7780" width="9.109375" style="136"/>
    <col min="7781" max="7782" width="0" style="136" hidden="1" customWidth="1"/>
    <col min="7783" max="8012" width="9.109375" style="136"/>
    <col min="8013" max="8014" width="1.33203125" style="136" customWidth="1"/>
    <col min="8015" max="8015" width="22.109375" style="136" customWidth="1"/>
    <col min="8016" max="8016" width="6.88671875" style="136" customWidth="1"/>
    <col min="8017" max="8017" width="0.88671875" style="136" customWidth="1"/>
    <col min="8018" max="8018" width="15.109375" style="136" customWidth="1"/>
    <col min="8019" max="8019" width="0.88671875" style="136" customWidth="1"/>
    <col min="8020" max="8020" width="14.88671875" style="136" customWidth="1"/>
    <col min="8021" max="8021" width="0.88671875" style="136" customWidth="1"/>
    <col min="8022" max="8022" width="15" style="136" customWidth="1"/>
    <col min="8023" max="8023" width="0.88671875" style="136" customWidth="1"/>
    <col min="8024" max="8024" width="15.109375" style="136" customWidth="1"/>
    <col min="8025" max="8025" width="12.33203125" style="136" customWidth="1"/>
    <col min="8026" max="8026" width="9.109375" style="136"/>
    <col min="8027" max="8031" width="0" style="136" hidden="1" customWidth="1"/>
    <col min="8032" max="8032" width="9.109375" style="136"/>
    <col min="8033" max="8035" width="0" style="136" hidden="1" customWidth="1"/>
    <col min="8036" max="8036" width="9.109375" style="136"/>
    <col min="8037" max="8038" width="0" style="136" hidden="1" customWidth="1"/>
    <col min="8039" max="8268" width="9.109375" style="136"/>
    <col min="8269" max="8270" width="1.33203125" style="136" customWidth="1"/>
    <col min="8271" max="8271" width="22.109375" style="136" customWidth="1"/>
    <col min="8272" max="8272" width="6.88671875" style="136" customWidth="1"/>
    <col min="8273" max="8273" width="0.88671875" style="136" customWidth="1"/>
    <col min="8274" max="8274" width="15.109375" style="136" customWidth="1"/>
    <col min="8275" max="8275" width="0.88671875" style="136" customWidth="1"/>
    <col min="8276" max="8276" width="14.88671875" style="136" customWidth="1"/>
    <col min="8277" max="8277" width="0.88671875" style="136" customWidth="1"/>
    <col min="8278" max="8278" width="15" style="136" customWidth="1"/>
    <col min="8279" max="8279" width="0.88671875" style="136" customWidth="1"/>
    <col min="8280" max="8280" width="15.109375" style="136" customWidth="1"/>
    <col min="8281" max="8281" width="12.33203125" style="136" customWidth="1"/>
    <col min="8282" max="8282" width="9.109375" style="136"/>
    <col min="8283" max="8287" width="0" style="136" hidden="1" customWidth="1"/>
    <col min="8288" max="8288" width="9.109375" style="136"/>
    <col min="8289" max="8291" width="0" style="136" hidden="1" customWidth="1"/>
    <col min="8292" max="8292" width="9.109375" style="136"/>
    <col min="8293" max="8294" width="0" style="136" hidden="1" customWidth="1"/>
    <col min="8295" max="8524" width="9.109375" style="136"/>
    <col min="8525" max="8526" width="1.33203125" style="136" customWidth="1"/>
    <col min="8527" max="8527" width="22.109375" style="136" customWidth="1"/>
    <col min="8528" max="8528" width="6.88671875" style="136" customWidth="1"/>
    <col min="8529" max="8529" width="0.88671875" style="136" customWidth="1"/>
    <col min="8530" max="8530" width="15.109375" style="136" customWidth="1"/>
    <col min="8531" max="8531" width="0.88671875" style="136" customWidth="1"/>
    <col min="8532" max="8532" width="14.88671875" style="136" customWidth="1"/>
    <col min="8533" max="8533" width="0.88671875" style="136" customWidth="1"/>
    <col min="8534" max="8534" width="15" style="136" customWidth="1"/>
    <col min="8535" max="8535" width="0.88671875" style="136" customWidth="1"/>
    <col min="8536" max="8536" width="15.109375" style="136" customWidth="1"/>
    <col min="8537" max="8537" width="12.33203125" style="136" customWidth="1"/>
    <col min="8538" max="8538" width="9.109375" style="136"/>
    <col min="8539" max="8543" width="0" style="136" hidden="1" customWidth="1"/>
    <col min="8544" max="8544" width="9.109375" style="136"/>
    <col min="8545" max="8547" width="0" style="136" hidden="1" customWidth="1"/>
    <col min="8548" max="8548" width="9.109375" style="136"/>
    <col min="8549" max="8550" width="0" style="136" hidden="1" customWidth="1"/>
    <col min="8551" max="8780" width="9.109375" style="136"/>
    <col min="8781" max="8782" width="1.33203125" style="136" customWidth="1"/>
    <col min="8783" max="8783" width="22.109375" style="136" customWidth="1"/>
    <col min="8784" max="8784" width="6.88671875" style="136" customWidth="1"/>
    <col min="8785" max="8785" width="0.88671875" style="136" customWidth="1"/>
    <col min="8786" max="8786" width="15.109375" style="136" customWidth="1"/>
    <col min="8787" max="8787" width="0.88671875" style="136" customWidth="1"/>
    <col min="8788" max="8788" width="14.88671875" style="136" customWidth="1"/>
    <col min="8789" max="8789" width="0.88671875" style="136" customWidth="1"/>
    <col min="8790" max="8790" width="15" style="136" customWidth="1"/>
    <col min="8791" max="8791" width="0.88671875" style="136" customWidth="1"/>
    <col min="8792" max="8792" width="15.109375" style="136" customWidth="1"/>
    <col min="8793" max="8793" width="12.33203125" style="136" customWidth="1"/>
    <col min="8794" max="8794" width="9.109375" style="136"/>
    <col min="8795" max="8799" width="0" style="136" hidden="1" customWidth="1"/>
    <col min="8800" max="8800" width="9.109375" style="136"/>
    <col min="8801" max="8803" width="0" style="136" hidden="1" customWidth="1"/>
    <col min="8804" max="8804" width="9.109375" style="136"/>
    <col min="8805" max="8806" width="0" style="136" hidden="1" customWidth="1"/>
    <col min="8807" max="9036" width="9.109375" style="136"/>
    <col min="9037" max="9038" width="1.33203125" style="136" customWidth="1"/>
    <col min="9039" max="9039" width="22.109375" style="136" customWidth="1"/>
    <col min="9040" max="9040" width="6.88671875" style="136" customWidth="1"/>
    <col min="9041" max="9041" width="0.88671875" style="136" customWidth="1"/>
    <col min="9042" max="9042" width="15.109375" style="136" customWidth="1"/>
    <col min="9043" max="9043" width="0.88671875" style="136" customWidth="1"/>
    <col min="9044" max="9044" width="14.88671875" style="136" customWidth="1"/>
    <col min="9045" max="9045" width="0.88671875" style="136" customWidth="1"/>
    <col min="9046" max="9046" width="15" style="136" customWidth="1"/>
    <col min="9047" max="9047" width="0.88671875" style="136" customWidth="1"/>
    <col min="9048" max="9048" width="15.109375" style="136" customWidth="1"/>
    <col min="9049" max="9049" width="12.33203125" style="136" customWidth="1"/>
    <col min="9050" max="9050" width="9.109375" style="136"/>
    <col min="9051" max="9055" width="0" style="136" hidden="1" customWidth="1"/>
    <col min="9056" max="9056" width="9.109375" style="136"/>
    <col min="9057" max="9059" width="0" style="136" hidden="1" customWidth="1"/>
    <col min="9060" max="9060" width="9.109375" style="136"/>
    <col min="9061" max="9062" width="0" style="136" hidden="1" customWidth="1"/>
    <col min="9063" max="9292" width="9.109375" style="136"/>
    <col min="9293" max="9294" width="1.33203125" style="136" customWidth="1"/>
    <col min="9295" max="9295" width="22.109375" style="136" customWidth="1"/>
    <col min="9296" max="9296" width="6.88671875" style="136" customWidth="1"/>
    <col min="9297" max="9297" width="0.88671875" style="136" customWidth="1"/>
    <col min="9298" max="9298" width="15.109375" style="136" customWidth="1"/>
    <col min="9299" max="9299" width="0.88671875" style="136" customWidth="1"/>
    <col min="9300" max="9300" width="14.88671875" style="136" customWidth="1"/>
    <col min="9301" max="9301" width="0.88671875" style="136" customWidth="1"/>
    <col min="9302" max="9302" width="15" style="136" customWidth="1"/>
    <col min="9303" max="9303" width="0.88671875" style="136" customWidth="1"/>
    <col min="9304" max="9304" width="15.109375" style="136" customWidth="1"/>
    <col min="9305" max="9305" width="12.33203125" style="136" customWidth="1"/>
    <col min="9306" max="9306" width="9.109375" style="136"/>
    <col min="9307" max="9311" width="0" style="136" hidden="1" customWidth="1"/>
    <col min="9312" max="9312" width="9.109375" style="136"/>
    <col min="9313" max="9315" width="0" style="136" hidden="1" customWidth="1"/>
    <col min="9316" max="9316" width="9.109375" style="136"/>
    <col min="9317" max="9318" width="0" style="136" hidden="1" customWidth="1"/>
    <col min="9319" max="9548" width="9.109375" style="136"/>
    <col min="9549" max="9550" width="1.33203125" style="136" customWidth="1"/>
    <col min="9551" max="9551" width="22.109375" style="136" customWidth="1"/>
    <col min="9552" max="9552" width="6.88671875" style="136" customWidth="1"/>
    <col min="9553" max="9553" width="0.88671875" style="136" customWidth="1"/>
    <col min="9554" max="9554" width="15.109375" style="136" customWidth="1"/>
    <col min="9555" max="9555" width="0.88671875" style="136" customWidth="1"/>
    <col min="9556" max="9556" width="14.88671875" style="136" customWidth="1"/>
    <col min="9557" max="9557" width="0.88671875" style="136" customWidth="1"/>
    <col min="9558" max="9558" width="15" style="136" customWidth="1"/>
    <col min="9559" max="9559" width="0.88671875" style="136" customWidth="1"/>
    <col min="9560" max="9560" width="15.109375" style="136" customWidth="1"/>
    <col min="9561" max="9561" width="12.33203125" style="136" customWidth="1"/>
    <col min="9562" max="9562" width="9.109375" style="136"/>
    <col min="9563" max="9567" width="0" style="136" hidden="1" customWidth="1"/>
    <col min="9568" max="9568" width="9.109375" style="136"/>
    <col min="9569" max="9571" width="0" style="136" hidden="1" customWidth="1"/>
    <col min="9572" max="9572" width="9.109375" style="136"/>
    <col min="9573" max="9574" width="0" style="136" hidden="1" customWidth="1"/>
    <col min="9575" max="9804" width="9.109375" style="136"/>
    <col min="9805" max="9806" width="1.33203125" style="136" customWidth="1"/>
    <col min="9807" max="9807" width="22.109375" style="136" customWidth="1"/>
    <col min="9808" max="9808" width="6.88671875" style="136" customWidth="1"/>
    <col min="9809" max="9809" width="0.88671875" style="136" customWidth="1"/>
    <col min="9810" max="9810" width="15.109375" style="136" customWidth="1"/>
    <col min="9811" max="9811" width="0.88671875" style="136" customWidth="1"/>
    <col min="9812" max="9812" width="14.88671875" style="136" customWidth="1"/>
    <col min="9813" max="9813" width="0.88671875" style="136" customWidth="1"/>
    <col min="9814" max="9814" width="15" style="136" customWidth="1"/>
    <col min="9815" max="9815" width="0.88671875" style="136" customWidth="1"/>
    <col min="9816" max="9816" width="15.109375" style="136" customWidth="1"/>
    <col min="9817" max="9817" width="12.33203125" style="136" customWidth="1"/>
    <col min="9818" max="9818" width="9.109375" style="136"/>
    <col min="9819" max="9823" width="0" style="136" hidden="1" customWidth="1"/>
    <col min="9824" max="9824" width="9.109375" style="136"/>
    <col min="9825" max="9827" width="0" style="136" hidden="1" customWidth="1"/>
    <col min="9828" max="9828" width="9.109375" style="136"/>
    <col min="9829" max="9830" width="0" style="136" hidden="1" customWidth="1"/>
    <col min="9831" max="10060" width="9.109375" style="136"/>
    <col min="10061" max="10062" width="1.33203125" style="136" customWidth="1"/>
    <col min="10063" max="10063" width="22.109375" style="136" customWidth="1"/>
    <col min="10064" max="10064" width="6.88671875" style="136" customWidth="1"/>
    <col min="10065" max="10065" width="0.88671875" style="136" customWidth="1"/>
    <col min="10066" max="10066" width="15.109375" style="136" customWidth="1"/>
    <col min="10067" max="10067" width="0.88671875" style="136" customWidth="1"/>
    <col min="10068" max="10068" width="14.88671875" style="136" customWidth="1"/>
    <col min="10069" max="10069" width="0.88671875" style="136" customWidth="1"/>
    <col min="10070" max="10070" width="15" style="136" customWidth="1"/>
    <col min="10071" max="10071" width="0.88671875" style="136" customWidth="1"/>
    <col min="10072" max="10072" width="15.109375" style="136" customWidth="1"/>
    <col min="10073" max="10073" width="12.33203125" style="136" customWidth="1"/>
    <col min="10074" max="10074" width="9.109375" style="136"/>
    <col min="10075" max="10079" width="0" style="136" hidden="1" customWidth="1"/>
    <col min="10080" max="10080" width="9.109375" style="136"/>
    <col min="10081" max="10083" width="0" style="136" hidden="1" customWidth="1"/>
    <col min="10084" max="10084" width="9.109375" style="136"/>
    <col min="10085" max="10086" width="0" style="136" hidden="1" customWidth="1"/>
    <col min="10087" max="10316" width="9.109375" style="136"/>
    <col min="10317" max="10318" width="1.33203125" style="136" customWidth="1"/>
    <col min="10319" max="10319" width="22.109375" style="136" customWidth="1"/>
    <col min="10320" max="10320" width="6.88671875" style="136" customWidth="1"/>
    <col min="10321" max="10321" width="0.88671875" style="136" customWidth="1"/>
    <col min="10322" max="10322" width="15.109375" style="136" customWidth="1"/>
    <col min="10323" max="10323" width="0.88671875" style="136" customWidth="1"/>
    <col min="10324" max="10324" width="14.88671875" style="136" customWidth="1"/>
    <col min="10325" max="10325" width="0.88671875" style="136" customWidth="1"/>
    <col min="10326" max="10326" width="15" style="136" customWidth="1"/>
    <col min="10327" max="10327" width="0.88671875" style="136" customWidth="1"/>
    <col min="10328" max="10328" width="15.109375" style="136" customWidth="1"/>
    <col min="10329" max="10329" width="12.33203125" style="136" customWidth="1"/>
    <col min="10330" max="10330" width="9.109375" style="136"/>
    <col min="10331" max="10335" width="0" style="136" hidden="1" customWidth="1"/>
    <col min="10336" max="10336" width="9.109375" style="136"/>
    <col min="10337" max="10339" width="0" style="136" hidden="1" customWidth="1"/>
    <col min="10340" max="10340" width="9.109375" style="136"/>
    <col min="10341" max="10342" width="0" style="136" hidden="1" customWidth="1"/>
    <col min="10343" max="10572" width="9.109375" style="136"/>
    <col min="10573" max="10574" width="1.33203125" style="136" customWidth="1"/>
    <col min="10575" max="10575" width="22.109375" style="136" customWidth="1"/>
    <col min="10576" max="10576" width="6.88671875" style="136" customWidth="1"/>
    <col min="10577" max="10577" width="0.88671875" style="136" customWidth="1"/>
    <col min="10578" max="10578" width="15.109375" style="136" customWidth="1"/>
    <col min="10579" max="10579" width="0.88671875" style="136" customWidth="1"/>
    <col min="10580" max="10580" width="14.88671875" style="136" customWidth="1"/>
    <col min="10581" max="10581" width="0.88671875" style="136" customWidth="1"/>
    <col min="10582" max="10582" width="15" style="136" customWidth="1"/>
    <col min="10583" max="10583" width="0.88671875" style="136" customWidth="1"/>
    <col min="10584" max="10584" width="15.109375" style="136" customWidth="1"/>
    <col min="10585" max="10585" width="12.33203125" style="136" customWidth="1"/>
    <col min="10586" max="10586" width="9.109375" style="136"/>
    <col min="10587" max="10591" width="0" style="136" hidden="1" customWidth="1"/>
    <col min="10592" max="10592" width="9.109375" style="136"/>
    <col min="10593" max="10595" width="0" style="136" hidden="1" customWidth="1"/>
    <col min="10596" max="10596" width="9.109375" style="136"/>
    <col min="10597" max="10598" width="0" style="136" hidden="1" customWidth="1"/>
    <col min="10599" max="10828" width="9.109375" style="136"/>
    <col min="10829" max="10830" width="1.33203125" style="136" customWidth="1"/>
    <col min="10831" max="10831" width="22.109375" style="136" customWidth="1"/>
    <col min="10832" max="10832" width="6.88671875" style="136" customWidth="1"/>
    <col min="10833" max="10833" width="0.88671875" style="136" customWidth="1"/>
    <col min="10834" max="10834" width="15.109375" style="136" customWidth="1"/>
    <col min="10835" max="10835" width="0.88671875" style="136" customWidth="1"/>
    <col min="10836" max="10836" width="14.88671875" style="136" customWidth="1"/>
    <col min="10837" max="10837" width="0.88671875" style="136" customWidth="1"/>
    <col min="10838" max="10838" width="15" style="136" customWidth="1"/>
    <col min="10839" max="10839" width="0.88671875" style="136" customWidth="1"/>
    <col min="10840" max="10840" width="15.109375" style="136" customWidth="1"/>
    <col min="10841" max="10841" width="12.33203125" style="136" customWidth="1"/>
    <col min="10842" max="10842" width="9.109375" style="136"/>
    <col min="10843" max="10847" width="0" style="136" hidden="1" customWidth="1"/>
    <col min="10848" max="10848" width="9.109375" style="136"/>
    <col min="10849" max="10851" width="0" style="136" hidden="1" customWidth="1"/>
    <col min="10852" max="10852" width="9.109375" style="136"/>
    <col min="10853" max="10854" width="0" style="136" hidden="1" customWidth="1"/>
    <col min="10855" max="11084" width="9.109375" style="136"/>
    <col min="11085" max="11086" width="1.33203125" style="136" customWidth="1"/>
    <col min="11087" max="11087" width="22.109375" style="136" customWidth="1"/>
    <col min="11088" max="11088" width="6.88671875" style="136" customWidth="1"/>
    <col min="11089" max="11089" width="0.88671875" style="136" customWidth="1"/>
    <col min="11090" max="11090" width="15.109375" style="136" customWidth="1"/>
    <col min="11091" max="11091" width="0.88671875" style="136" customWidth="1"/>
    <col min="11092" max="11092" width="14.88671875" style="136" customWidth="1"/>
    <col min="11093" max="11093" width="0.88671875" style="136" customWidth="1"/>
    <col min="11094" max="11094" width="15" style="136" customWidth="1"/>
    <col min="11095" max="11095" width="0.88671875" style="136" customWidth="1"/>
    <col min="11096" max="11096" width="15.109375" style="136" customWidth="1"/>
    <col min="11097" max="11097" width="12.33203125" style="136" customWidth="1"/>
    <col min="11098" max="11098" width="9.109375" style="136"/>
    <col min="11099" max="11103" width="0" style="136" hidden="1" customWidth="1"/>
    <col min="11104" max="11104" width="9.109375" style="136"/>
    <col min="11105" max="11107" width="0" style="136" hidden="1" customWidth="1"/>
    <col min="11108" max="11108" width="9.109375" style="136"/>
    <col min="11109" max="11110" width="0" style="136" hidden="1" customWidth="1"/>
    <col min="11111" max="11340" width="9.109375" style="136"/>
    <col min="11341" max="11342" width="1.33203125" style="136" customWidth="1"/>
    <col min="11343" max="11343" width="22.109375" style="136" customWidth="1"/>
    <col min="11344" max="11344" width="6.88671875" style="136" customWidth="1"/>
    <col min="11345" max="11345" width="0.88671875" style="136" customWidth="1"/>
    <col min="11346" max="11346" width="15.109375" style="136" customWidth="1"/>
    <col min="11347" max="11347" width="0.88671875" style="136" customWidth="1"/>
    <col min="11348" max="11348" width="14.88671875" style="136" customWidth="1"/>
    <col min="11349" max="11349" width="0.88671875" style="136" customWidth="1"/>
    <col min="11350" max="11350" width="15" style="136" customWidth="1"/>
    <col min="11351" max="11351" width="0.88671875" style="136" customWidth="1"/>
    <col min="11352" max="11352" width="15.109375" style="136" customWidth="1"/>
    <col min="11353" max="11353" width="12.33203125" style="136" customWidth="1"/>
    <col min="11354" max="11354" width="9.109375" style="136"/>
    <col min="11355" max="11359" width="0" style="136" hidden="1" customWidth="1"/>
    <col min="11360" max="11360" width="9.109375" style="136"/>
    <col min="11361" max="11363" width="0" style="136" hidden="1" customWidth="1"/>
    <col min="11364" max="11364" width="9.109375" style="136"/>
    <col min="11365" max="11366" width="0" style="136" hidden="1" customWidth="1"/>
    <col min="11367" max="11596" width="9.109375" style="136"/>
    <col min="11597" max="11598" width="1.33203125" style="136" customWidth="1"/>
    <col min="11599" max="11599" width="22.109375" style="136" customWidth="1"/>
    <col min="11600" max="11600" width="6.88671875" style="136" customWidth="1"/>
    <col min="11601" max="11601" width="0.88671875" style="136" customWidth="1"/>
    <col min="11602" max="11602" width="15.109375" style="136" customWidth="1"/>
    <col min="11603" max="11603" width="0.88671875" style="136" customWidth="1"/>
    <col min="11604" max="11604" width="14.88671875" style="136" customWidth="1"/>
    <col min="11605" max="11605" width="0.88671875" style="136" customWidth="1"/>
    <col min="11606" max="11606" width="15" style="136" customWidth="1"/>
    <col min="11607" max="11607" width="0.88671875" style="136" customWidth="1"/>
    <col min="11608" max="11608" width="15.109375" style="136" customWidth="1"/>
    <col min="11609" max="11609" width="12.33203125" style="136" customWidth="1"/>
    <col min="11610" max="11610" width="9.109375" style="136"/>
    <col min="11611" max="11615" width="0" style="136" hidden="1" customWidth="1"/>
    <col min="11616" max="11616" width="9.109375" style="136"/>
    <col min="11617" max="11619" width="0" style="136" hidden="1" customWidth="1"/>
    <col min="11620" max="11620" width="9.109375" style="136"/>
    <col min="11621" max="11622" width="0" style="136" hidden="1" customWidth="1"/>
    <col min="11623" max="11852" width="9.109375" style="136"/>
    <col min="11853" max="11854" width="1.33203125" style="136" customWidth="1"/>
    <col min="11855" max="11855" width="22.109375" style="136" customWidth="1"/>
    <col min="11856" max="11856" width="6.88671875" style="136" customWidth="1"/>
    <col min="11857" max="11857" width="0.88671875" style="136" customWidth="1"/>
    <col min="11858" max="11858" width="15.109375" style="136" customWidth="1"/>
    <col min="11859" max="11859" width="0.88671875" style="136" customWidth="1"/>
    <col min="11860" max="11860" width="14.88671875" style="136" customWidth="1"/>
    <col min="11861" max="11861" width="0.88671875" style="136" customWidth="1"/>
    <col min="11862" max="11862" width="15" style="136" customWidth="1"/>
    <col min="11863" max="11863" width="0.88671875" style="136" customWidth="1"/>
    <col min="11864" max="11864" width="15.109375" style="136" customWidth="1"/>
    <col min="11865" max="11865" width="12.33203125" style="136" customWidth="1"/>
    <col min="11866" max="11866" width="9.109375" style="136"/>
    <col min="11867" max="11871" width="0" style="136" hidden="1" customWidth="1"/>
    <col min="11872" max="11872" width="9.109375" style="136"/>
    <col min="11873" max="11875" width="0" style="136" hidden="1" customWidth="1"/>
    <col min="11876" max="11876" width="9.109375" style="136"/>
    <col min="11877" max="11878" width="0" style="136" hidden="1" customWidth="1"/>
    <col min="11879" max="12108" width="9.109375" style="136"/>
    <col min="12109" max="12110" width="1.33203125" style="136" customWidth="1"/>
    <col min="12111" max="12111" width="22.109375" style="136" customWidth="1"/>
    <col min="12112" max="12112" width="6.88671875" style="136" customWidth="1"/>
    <col min="12113" max="12113" width="0.88671875" style="136" customWidth="1"/>
    <col min="12114" max="12114" width="15.109375" style="136" customWidth="1"/>
    <col min="12115" max="12115" width="0.88671875" style="136" customWidth="1"/>
    <col min="12116" max="12116" width="14.88671875" style="136" customWidth="1"/>
    <col min="12117" max="12117" width="0.88671875" style="136" customWidth="1"/>
    <col min="12118" max="12118" width="15" style="136" customWidth="1"/>
    <col min="12119" max="12119" width="0.88671875" style="136" customWidth="1"/>
    <col min="12120" max="12120" width="15.109375" style="136" customWidth="1"/>
    <col min="12121" max="12121" width="12.33203125" style="136" customWidth="1"/>
    <col min="12122" max="12122" width="9.109375" style="136"/>
    <col min="12123" max="12127" width="0" style="136" hidden="1" customWidth="1"/>
    <col min="12128" max="12128" width="9.109375" style="136"/>
    <col min="12129" max="12131" width="0" style="136" hidden="1" customWidth="1"/>
    <col min="12132" max="12132" width="9.109375" style="136"/>
    <col min="12133" max="12134" width="0" style="136" hidden="1" customWidth="1"/>
    <col min="12135" max="12364" width="9.109375" style="136"/>
    <col min="12365" max="12366" width="1.33203125" style="136" customWidth="1"/>
    <col min="12367" max="12367" width="22.109375" style="136" customWidth="1"/>
    <col min="12368" max="12368" width="6.88671875" style="136" customWidth="1"/>
    <col min="12369" max="12369" width="0.88671875" style="136" customWidth="1"/>
    <col min="12370" max="12370" width="15.109375" style="136" customWidth="1"/>
    <col min="12371" max="12371" width="0.88671875" style="136" customWidth="1"/>
    <col min="12372" max="12372" width="14.88671875" style="136" customWidth="1"/>
    <col min="12373" max="12373" width="0.88671875" style="136" customWidth="1"/>
    <col min="12374" max="12374" width="15" style="136" customWidth="1"/>
    <col min="12375" max="12375" width="0.88671875" style="136" customWidth="1"/>
    <col min="12376" max="12376" width="15.109375" style="136" customWidth="1"/>
    <col min="12377" max="12377" width="12.33203125" style="136" customWidth="1"/>
    <col min="12378" max="12378" width="9.109375" style="136"/>
    <col min="12379" max="12383" width="0" style="136" hidden="1" customWidth="1"/>
    <col min="12384" max="12384" width="9.109375" style="136"/>
    <col min="12385" max="12387" width="0" style="136" hidden="1" customWidth="1"/>
    <col min="12388" max="12388" width="9.109375" style="136"/>
    <col min="12389" max="12390" width="0" style="136" hidden="1" customWidth="1"/>
    <col min="12391" max="12620" width="9.109375" style="136"/>
    <col min="12621" max="12622" width="1.33203125" style="136" customWidth="1"/>
    <col min="12623" max="12623" width="22.109375" style="136" customWidth="1"/>
    <col min="12624" max="12624" width="6.88671875" style="136" customWidth="1"/>
    <col min="12625" max="12625" width="0.88671875" style="136" customWidth="1"/>
    <col min="12626" max="12626" width="15.109375" style="136" customWidth="1"/>
    <col min="12627" max="12627" width="0.88671875" style="136" customWidth="1"/>
    <col min="12628" max="12628" width="14.88671875" style="136" customWidth="1"/>
    <col min="12629" max="12629" width="0.88671875" style="136" customWidth="1"/>
    <col min="12630" max="12630" width="15" style="136" customWidth="1"/>
    <col min="12631" max="12631" width="0.88671875" style="136" customWidth="1"/>
    <col min="12632" max="12632" width="15.109375" style="136" customWidth="1"/>
    <col min="12633" max="12633" width="12.33203125" style="136" customWidth="1"/>
    <col min="12634" max="12634" width="9.109375" style="136"/>
    <col min="12635" max="12639" width="0" style="136" hidden="1" customWidth="1"/>
    <col min="12640" max="12640" width="9.109375" style="136"/>
    <col min="12641" max="12643" width="0" style="136" hidden="1" customWidth="1"/>
    <col min="12644" max="12644" width="9.109375" style="136"/>
    <col min="12645" max="12646" width="0" style="136" hidden="1" customWidth="1"/>
    <col min="12647" max="12876" width="9.109375" style="136"/>
    <col min="12877" max="12878" width="1.33203125" style="136" customWidth="1"/>
    <col min="12879" max="12879" width="22.109375" style="136" customWidth="1"/>
    <col min="12880" max="12880" width="6.88671875" style="136" customWidth="1"/>
    <col min="12881" max="12881" width="0.88671875" style="136" customWidth="1"/>
    <col min="12882" max="12882" width="15.109375" style="136" customWidth="1"/>
    <col min="12883" max="12883" width="0.88671875" style="136" customWidth="1"/>
    <col min="12884" max="12884" width="14.88671875" style="136" customWidth="1"/>
    <col min="12885" max="12885" width="0.88671875" style="136" customWidth="1"/>
    <col min="12886" max="12886" width="15" style="136" customWidth="1"/>
    <col min="12887" max="12887" width="0.88671875" style="136" customWidth="1"/>
    <col min="12888" max="12888" width="15.109375" style="136" customWidth="1"/>
    <col min="12889" max="12889" width="12.33203125" style="136" customWidth="1"/>
    <col min="12890" max="12890" width="9.109375" style="136"/>
    <col min="12891" max="12895" width="0" style="136" hidden="1" customWidth="1"/>
    <col min="12896" max="12896" width="9.109375" style="136"/>
    <col min="12897" max="12899" width="0" style="136" hidden="1" customWidth="1"/>
    <col min="12900" max="12900" width="9.109375" style="136"/>
    <col min="12901" max="12902" width="0" style="136" hidden="1" customWidth="1"/>
    <col min="12903" max="13132" width="9.109375" style="136"/>
    <col min="13133" max="13134" width="1.33203125" style="136" customWidth="1"/>
    <col min="13135" max="13135" width="22.109375" style="136" customWidth="1"/>
    <col min="13136" max="13136" width="6.88671875" style="136" customWidth="1"/>
    <col min="13137" max="13137" width="0.88671875" style="136" customWidth="1"/>
    <col min="13138" max="13138" width="15.109375" style="136" customWidth="1"/>
    <col min="13139" max="13139" width="0.88671875" style="136" customWidth="1"/>
    <col min="13140" max="13140" width="14.88671875" style="136" customWidth="1"/>
    <col min="13141" max="13141" width="0.88671875" style="136" customWidth="1"/>
    <col min="13142" max="13142" width="15" style="136" customWidth="1"/>
    <col min="13143" max="13143" width="0.88671875" style="136" customWidth="1"/>
    <col min="13144" max="13144" width="15.109375" style="136" customWidth="1"/>
    <col min="13145" max="13145" width="12.33203125" style="136" customWidth="1"/>
    <col min="13146" max="13146" width="9.109375" style="136"/>
    <col min="13147" max="13151" width="0" style="136" hidden="1" customWidth="1"/>
    <col min="13152" max="13152" width="9.109375" style="136"/>
    <col min="13153" max="13155" width="0" style="136" hidden="1" customWidth="1"/>
    <col min="13156" max="13156" width="9.109375" style="136"/>
    <col min="13157" max="13158" width="0" style="136" hidden="1" customWidth="1"/>
    <col min="13159" max="13388" width="9.109375" style="136"/>
    <col min="13389" max="13390" width="1.33203125" style="136" customWidth="1"/>
    <col min="13391" max="13391" width="22.109375" style="136" customWidth="1"/>
    <col min="13392" max="13392" width="6.88671875" style="136" customWidth="1"/>
    <col min="13393" max="13393" width="0.88671875" style="136" customWidth="1"/>
    <col min="13394" max="13394" width="15.109375" style="136" customWidth="1"/>
    <col min="13395" max="13395" width="0.88671875" style="136" customWidth="1"/>
    <col min="13396" max="13396" width="14.88671875" style="136" customWidth="1"/>
    <col min="13397" max="13397" width="0.88671875" style="136" customWidth="1"/>
    <col min="13398" max="13398" width="15" style="136" customWidth="1"/>
    <col min="13399" max="13399" width="0.88671875" style="136" customWidth="1"/>
    <col min="13400" max="13400" width="15.109375" style="136" customWidth="1"/>
    <col min="13401" max="13401" width="12.33203125" style="136" customWidth="1"/>
    <col min="13402" max="13402" width="9.109375" style="136"/>
    <col min="13403" max="13407" width="0" style="136" hidden="1" customWidth="1"/>
    <col min="13408" max="13408" width="9.109375" style="136"/>
    <col min="13409" max="13411" width="0" style="136" hidden="1" customWidth="1"/>
    <col min="13412" max="13412" width="9.109375" style="136"/>
    <col min="13413" max="13414" width="0" style="136" hidden="1" customWidth="1"/>
    <col min="13415" max="13644" width="9.109375" style="136"/>
    <col min="13645" max="13646" width="1.33203125" style="136" customWidth="1"/>
    <col min="13647" max="13647" width="22.109375" style="136" customWidth="1"/>
    <col min="13648" max="13648" width="6.88671875" style="136" customWidth="1"/>
    <col min="13649" max="13649" width="0.88671875" style="136" customWidth="1"/>
    <col min="13650" max="13650" width="15.109375" style="136" customWidth="1"/>
    <col min="13651" max="13651" width="0.88671875" style="136" customWidth="1"/>
    <col min="13652" max="13652" width="14.88671875" style="136" customWidth="1"/>
    <col min="13653" max="13653" width="0.88671875" style="136" customWidth="1"/>
    <col min="13654" max="13654" width="15" style="136" customWidth="1"/>
    <col min="13655" max="13655" width="0.88671875" style="136" customWidth="1"/>
    <col min="13656" max="13656" width="15.109375" style="136" customWidth="1"/>
    <col min="13657" max="13657" width="12.33203125" style="136" customWidth="1"/>
    <col min="13658" max="13658" width="9.109375" style="136"/>
    <col min="13659" max="13663" width="0" style="136" hidden="1" customWidth="1"/>
    <col min="13664" max="13664" width="9.109375" style="136"/>
    <col min="13665" max="13667" width="0" style="136" hidden="1" customWidth="1"/>
    <col min="13668" max="13668" width="9.109375" style="136"/>
    <col min="13669" max="13670" width="0" style="136" hidden="1" customWidth="1"/>
    <col min="13671" max="13900" width="9.109375" style="136"/>
    <col min="13901" max="13902" width="1.33203125" style="136" customWidth="1"/>
    <col min="13903" max="13903" width="22.109375" style="136" customWidth="1"/>
    <col min="13904" max="13904" width="6.88671875" style="136" customWidth="1"/>
    <col min="13905" max="13905" width="0.88671875" style="136" customWidth="1"/>
    <col min="13906" max="13906" width="15.109375" style="136" customWidth="1"/>
    <col min="13907" max="13907" width="0.88671875" style="136" customWidth="1"/>
    <col min="13908" max="13908" width="14.88671875" style="136" customWidth="1"/>
    <col min="13909" max="13909" width="0.88671875" style="136" customWidth="1"/>
    <col min="13910" max="13910" width="15" style="136" customWidth="1"/>
    <col min="13911" max="13911" width="0.88671875" style="136" customWidth="1"/>
    <col min="13912" max="13912" width="15.109375" style="136" customWidth="1"/>
    <col min="13913" max="13913" width="12.33203125" style="136" customWidth="1"/>
    <col min="13914" max="13914" width="9.109375" style="136"/>
    <col min="13915" max="13919" width="0" style="136" hidden="1" customWidth="1"/>
    <col min="13920" max="13920" width="9.109375" style="136"/>
    <col min="13921" max="13923" width="0" style="136" hidden="1" customWidth="1"/>
    <col min="13924" max="13924" width="9.109375" style="136"/>
    <col min="13925" max="13926" width="0" style="136" hidden="1" customWidth="1"/>
    <col min="13927" max="14156" width="9.109375" style="136"/>
    <col min="14157" max="14158" width="1.33203125" style="136" customWidth="1"/>
    <col min="14159" max="14159" width="22.109375" style="136" customWidth="1"/>
    <col min="14160" max="14160" width="6.88671875" style="136" customWidth="1"/>
    <col min="14161" max="14161" width="0.88671875" style="136" customWidth="1"/>
    <col min="14162" max="14162" width="15.109375" style="136" customWidth="1"/>
    <col min="14163" max="14163" width="0.88671875" style="136" customWidth="1"/>
    <col min="14164" max="14164" width="14.88671875" style="136" customWidth="1"/>
    <col min="14165" max="14165" width="0.88671875" style="136" customWidth="1"/>
    <col min="14166" max="14166" width="15" style="136" customWidth="1"/>
    <col min="14167" max="14167" width="0.88671875" style="136" customWidth="1"/>
    <col min="14168" max="14168" width="15.109375" style="136" customWidth="1"/>
    <col min="14169" max="14169" width="12.33203125" style="136" customWidth="1"/>
    <col min="14170" max="14170" width="9.109375" style="136"/>
    <col min="14171" max="14175" width="0" style="136" hidden="1" customWidth="1"/>
    <col min="14176" max="14176" width="9.109375" style="136"/>
    <col min="14177" max="14179" width="0" style="136" hidden="1" customWidth="1"/>
    <col min="14180" max="14180" width="9.109375" style="136"/>
    <col min="14181" max="14182" width="0" style="136" hidden="1" customWidth="1"/>
    <col min="14183" max="14412" width="9.109375" style="136"/>
    <col min="14413" max="14414" width="1.33203125" style="136" customWidth="1"/>
    <col min="14415" max="14415" width="22.109375" style="136" customWidth="1"/>
    <col min="14416" max="14416" width="6.88671875" style="136" customWidth="1"/>
    <col min="14417" max="14417" width="0.88671875" style="136" customWidth="1"/>
    <col min="14418" max="14418" width="15.109375" style="136" customWidth="1"/>
    <col min="14419" max="14419" width="0.88671875" style="136" customWidth="1"/>
    <col min="14420" max="14420" width="14.88671875" style="136" customWidth="1"/>
    <col min="14421" max="14421" width="0.88671875" style="136" customWidth="1"/>
    <col min="14422" max="14422" width="15" style="136" customWidth="1"/>
    <col min="14423" max="14423" width="0.88671875" style="136" customWidth="1"/>
    <col min="14424" max="14424" width="15.109375" style="136" customWidth="1"/>
    <col min="14425" max="14425" width="12.33203125" style="136" customWidth="1"/>
    <col min="14426" max="14426" width="9.109375" style="136"/>
    <col min="14427" max="14431" width="0" style="136" hidden="1" customWidth="1"/>
    <col min="14432" max="14432" width="9.109375" style="136"/>
    <col min="14433" max="14435" width="0" style="136" hidden="1" customWidth="1"/>
    <col min="14436" max="14436" width="9.109375" style="136"/>
    <col min="14437" max="14438" width="0" style="136" hidden="1" customWidth="1"/>
    <col min="14439" max="14668" width="9.109375" style="136"/>
    <col min="14669" max="14670" width="1.33203125" style="136" customWidth="1"/>
    <col min="14671" max="14671" width="22.109375" style="136" customWidth="1"/>
    <col min="14672" max="14672" width="6.88671875" style="136" customWidth="1"/>
    <col min="14673" max="14673" width="0.88671875" style="136" customWidth="1"/>
    <col min="14674" max="14674" width="15.109375" style="136" customWidth="1"/>
    <col min="14675" max="14675" width="0.88671875" style="136" customWidth="1"/>
    <col min="14676" max="14676" width="14.88671875" style="136" customWidth="1"/>
    <col min="14677" max="14677" width="0.88671875" style="136" customWidth="1"/>
    <col min="14678" max="14678" width="15" style="136" customWidth="1"/>
    <col min="14679" max="14679" width="0.88671875" style="136" customWidth="1"/>
    <col min="14680" max="14680" width="15.109375" style="136" customWidth="1"/>
    <col min="14681" max="14681" width="12.33203125" style="136" customWidth="1"/>
    <col min="14682" max="14682" width="9.109375" style="136"/>
    <col min="14683" max="14687" width="0" style="136" hidden="1" customWidth="1"/>
    <col min="14688" max="14688" width="9.109375" style="136"/>
    <col min="14689" max="14691" width="0" style="136" hidden="1" customWidth="1"/>
    <col min="14692" max="14692" width="9.109375" style="136"/>
    <col min="14693" max="14694" width="0" style="136" hidden="1" customWidth="1"/>
    <col min="14695" max="14924" width="9.109375" style="136"/>
    <col min="14925" max="14926" width="1.33203125" style="136" customWidth="1"/>
    <col min="14927" max="14927" width="22.109375" style="136" customWidth="1"/>
    <col min="14928" max="14928" width="6.88671875" style="136" customWidth="1"/>
    <col min="14929" max="14929" width="0.88671875" style="136" customWidth="1"/>
    <col min="14930" max="14930" width="15.109375" style="136" customWidth="1"/>
    <col min="14931" max="14931" width="0.88671875" style="136" customWidth="1"/>
    <col min="14932" max="14932" width="14.88671875" style="136" customWidth="1"/>
    <col min="14933" max="14933" width="0.88671875" style="136" customWidth="1"/>
    <col min="14934" max="14934" width="15" style="136" customWidth="1"/>
    <col min="14935" max="14935" width="0.88671875" style="136" customWidth="1"/>
    <col min="14936" max="14936" width="15.109375" style="136" customWidth="1"/>
    <col min="14937" max="14937" width="12.33203125" style="136" customWidth="1"/>
    <col min="14938" max="14938" width="9.109375" style="136"/>
    <col min="14939" max="14943" width="0" style="136" hidden="1" customWidth="1"/>
    <col min="14944" max="14944" width="9.109375" style="136"/>
    <col min="14945" max="14947" width="0" style="136" hidden="1" customWidth="1"/>
    <col min="14948" max="14948" width="9.109375" style="136"/>
    <col min="14949" max="14950" width="0" style="136" hidden="1" customWidth="1"/>
    <col min="14951" max="15180" width="9.109375" style="136"/>
    <col min="15181" max="15182" width="1.33203125" style="136" customWidth="1"/>
    <col min="15183" max="15183" width="22.109375" style="136" customWidth="1"/>
    <col min="15184" max="15184" width="6.88671875" style="136" customWidth="1"/>
    <col min="15185" max="15185" width="0.88671875" style="136" customWidth="1"/>
    <col min="15186" max="15186" width="15.109375" style="136" customWidth="1"/>
    <col min="15187" max="15187" width="0.88671875" style="136" customWidth="1"/>
    <col min="15188" max="15188" width="14.88671875" style="136" customWidth="1"/>
    <col min="15189" max="15189" width="0.88671875" style="136" customWidth="1"/>
    <col min="15190" max="15190" width="15" style="136" customWidth="1"/>
    <col min="15191" max="15191" width="0.88671875" style="136" customWidth="1"/>
    <col min="15192" max="15192" width="15.109375" style="136" customWidth="1"/>
    <col min="15193" max="15193" width="12.33203125" style="136" customWidth="1"/>
    <col min="15194" max="15194" width="9.109375" style="136"/>
    <col min="15195" max="15199" width="0" style="136" hidden="1" customWidth="1"/>
    <col min="15200" max="15200" width="9.109375" style="136"/>
    <col min="15201" max="15203" width="0" style="136" hidden="1" customWidth="1"/>
    <col min="15204" max="15204" width="9.109375" style="136"/>
    <col min="15205" max="15206" width="0" style="136" hidden="1" customWidth="1"/>
    <col min="15207" max="15436" width="9.109375" style="136"/>
    <col min="15437" max="15438" width="1.33203125" style="136" customWidth="1"/>
    <col min="15439" max="15439" width="22.109375" style="136" customWidth="1"/>
    <col min="15440" max="15440" width="6.88671875" style="136" customWidth="1"/>
    <col min="15441" max="15441" width="0.88671875" style="136" customWidth="1"/>
    <col min="15442" max="15442" width="15.109375" style="136" customWidth="1"/>
    <col min="15443" max="15443" width="0.88671875" style="136" customWidth="1"/>
    <col min="15444" max="15444" width="14.88671875" style="136" customWidth="1"/>
    <col min="15445" max="15445" width="0.88671875" style="136" customWidth="1"/>
    <col min="15446" max="15446" width="15" style="136" customWidth="1"/>
    <col min="15447" max="15447" width="0.88671875" style="136" customWidth="1"/>
    <col min="15448" max="15448" width="15.109375" style="136" customWidth="1"/>
    <col min="15449" max="15449" width="12.33203125" style="136" customWidth="1"/>
    <col min="15450" max="15450" width="9.109375" style="136"/>
    <col min="15451" max="15455" width="0" style="136" hidden="1" customWidth="1"/>
    <col min="15456" max="15456" width="9.109375" style="136"/>
    <col min="15457" max="15459" width="0" style="136" hidden="1" customWidth="1"/>
    <col min="15460" max="15460" width="9.109375" style="136"/>
    <col min="15461" max="15462" width="0" style="136" hidden="1" customWidth="1"/>
    <col min="15463" max="15692" width="9.109375" style="136"/>
    <col min="15693" max="15694" width="1.33203125" style="136" customWidth="1"/>
    <col min="15695" max="15695" width="22.109375" style="136" customWidth="1"/>
    <col min="15696" max="15696" width="6.88671875" style="136" customWidth="1"/>
    <col min="15697" max="15697" width="0.88671875" style="136" customWidth="1"/>
    <col min="15698" max="15698" width="15.109375" style="136" customWidth="1"/>
    <col min="15699" max="15699" width="0.88671875" style="136" customWidth="1"/>
    <col min="15700" max="15700" width="14.88671875" style="136" customWidth="1"/>
    <col min="15701" max="15701" width="0.88671875" style="136" customWidth="1"/>
    <col min="15702" max="15702" width="15" style="136" customWidth="1"/>
    <col min="15703" max="15703" width="0.88671875" style="136" customWidth="1"/>
    <col min="15704" max="15704" width="15.109375" style="136" customWidth="1"/>
    <col min="15705" max="15705" width="12.33203125" style="136" customWidth="1"/>
    <col min="15706" max="15706" width="9.109375" style="136"/>
    <col min="15707" max="15711" width="0" style="136" hidden="1" customWidth="1"/>
    <col min="15712" max="15712" width="9.109375" style="136"/>
    <col min="15713" max="15715" width="0" style="136" hidden="1" customWidth="1"/>
    <col min="15716" max="15716" width="9.109375" style="136"/>
    <col min="15717" max="15718" width="0" style="136" hidden="1" customWidth="1"/>
    <col min="15719" max="15948" width="9.109375" style="136"/>
    <col min="15949" max="15950" width="1.33203125" style="136" customWidth="1"/>
    <col min="15951" max="15951" width="22.109375" style="136" customWidth="1"/>
    <col min="15952" max="15952" width="6.88671875" style="136" customWidth="1"/>
    <col min="15953" max="15953" width="0.88671875" style="136" customWidth="1"/>
    <col min="15954" max="15954" width="15.109375" style="136" customWidth="1"/>
    <col min="15955" max="15955" width="0.88671875" style="136" customWidth="1"/>
    <col min="15956" max="15956" width="14.88671875" style="136" customWidth="1"/>
    <col min="15957" max="15957" width="0.88671875" style="136" customWidth="1"/>
    <col min="15958" max="15958" width="15" style="136" customWidth="1"/>
    <col min="15959" max="15959" width="0.88671875" style="136" customWidth="1"/>
    <col min="15960" max="15960" width="15.109375" style="136" customWidth="1"/>
    <col min="15961" max="15961" width="12.33203125" style="136" customWidth="1"/>
    <col min="15962" max="15962" width="9.109375" style="136"/>
    <col min="15963" max="15967" width="0" style="136" hidden="1" customWidth="1"/>
    <col min="15968" max="15968" width="9.109375" style="136"/>
    <col min="15969" max="15971" width="0" style="136" hidden="1" customWidth="1"/>
    <col min="15972" max="15972" width="9.109375" style="136"/>
    <col min="15973" max="15974" width="0" style="136" hidden="1" customWidth="1"/>
    <col min="15975" max="16384" width="9.109375" style="136"/>
  </cols>
  <sheetData>
    <row r="1" spans="1:12" ht="21.6" customHeight="1" x14ac:dyDescent="0.25">
      <c r="A1" s="167" t="str">
        <f>'2-4'!A1</f>
        <v>บริษัท โนเบิล ดีเวลลอปเมนท์ จำกัด (มหาชน)</v>
      </c>
      <c r="B1" s="135"/>
      <c r="C1" s="135"/>
    </row>
    <row r="2" spans="1:12" ht="21.6" customHeight="1" x14ac:dyDescent="0.25">
      <c r="A2" s="135" t="s">
        <v>230</v>
      </c>
      <c r="B2" s="135"/>
      <c r="C2" s="135"/>
    </row>
    <row r="3" spans="1:12" ht="21.6" customHeight="1" x14ac:dyDescent="0.25">
      <c r="A3" s="196" t="s">
        <v>254</v>
      </c>
      <c r="B3" s="138"/>
      <c r="C3" s="138"/>
      <c r="D3" s="139"/>
      <c r="E3" s="139"/>
      <c r="F3" s="157"/>
      <c r="G3" s="346"/>
      <c r="H3" s="157"/>
      <c r="I3" s="346"/>
      <c r="J3" s="151"/>
      <c r="K3" s="346"/>
      <c r="L3" s="151"/>
    </row>
    <row r="4" spans="1:12" ht="21.6" customHeight="1" x14ac:dyDescent="0.25">
      <c r="A4" s="135"/>
      <c r="E4" s="141"/>
      <c r="F4" s="347"/>
      <c r="G4" s="348"/>
      <c r="H4" s="347"/>
      <c r="I4" s="348"/>
      <c r="J4" s="349"/>
      <c r="K4" s="348"/>
      <c r="L4" s="349"/>
    </row>
    <row r="5" spans="1:12" s="145" customFormat="1" ht="21.6" customHeight="1" x14ac:dyDescent="0.25">
      <c r="A5" s="142"/>
      <c r="B5" s="142"/>
      <c r="C5" s="142"/>
      <c r="D5" s="143"/>
      <c r="E5" s="143"/>
      <c r="F5" s="337" t="s">
        <v>109</v>
      </c>
      <c r="G5" s="337"/>
      <c r="H5" s="337"/>
      <c r="I5" s="144"/>
      <c r="J5" s="337" t="s">
        <v>110</v>
      </c>
      <c r="K5" s="337"/>
      <c r="L5" s="337"/>
    </row>
    <row r="6" spans="1:12" s="145" customFormat="1" ht="21.6" customHeight="1" x14ac:dyDescent="0.25">
      <c r="A6" s="142"/>
      <c r="B6" s="142"/>
      <c r="C6" s="142"/>
      <c r="D6" s="143"/>
      <c r="E6" s="144"/>
      <c r="F6" s="144" t="s">
        <v>99</v>
      </c>
      <c r="G6" s="144"/>
      <c r="H6" s="144" t="s">
        <v>99</v>
      </c>
      <c r="I6" s="144"/>
      <c r="J6" s="144" t="s">
        <v>99</v>
      </c>
      <c r="K6" s="144"/>
      <c r="L6" s="144" t="s">
        <v>99</v>
      </c>
    </row>
    <row r="7" spans="1:12" s="145" customFormat="1" ht="21.6" customHeight="1" x14ac:dyDescent="0.25">
      <c r="A7" s="142"/>
      <c r="B7" s="142"/>
      <c r="C7" s="142"/>
      <c r="D7" s="143"/>
      <c r="E7" s="144"/>
      <c r="F7" s="194" t="s">
        <v>251</v>
      </c>
      <c r="G7" s="144"/>
      <c r="H7" s="194" t="s">
        <v>251</v>
      </c>
      <c r="I7" s="144"/>
      <c r="J7" s="194" t="s">
        <v>251</v>
      </c>
      <c r="K7" s="144"/>
      <c r="L7" s="194" t="s">
        <v>251</v>
      </c>
    </row>
    <row r="8" spans="1:12" s="145" customFormat="1" ht="21.6" customHeight="1" x14ac:dyDescent="0.25">
      <c r="A8" s="142"/>
      <c r="B8" s="142"/>
      <c r="C8" s="142"/>
      <c r="D8" s="143"/>
      <c r="E8" s="144"/>
      <c r="F8" s="194" t="s">
        <v>219</v>
      </c>
      <c r="G8" s="144"/>
      <c r="H8" s="144" t="s">
        <v>139</v>
      </c>
      <c r="I8" s="144"/>
      <c r="J8" s="194" t="s">
        <v>219</v>
      </c>
      <c r="K8" s="144"/>
      <c r="L8" s="144" t="s">
        <v>139</v>
      </c>
    </row>
    <row r="9" spans="1:12" s="145" customFormat="1" ht="21.6" customHeight="1" x14ac:dyDescent="0.25">
      <c r="A9" s="142"/>
      <c r="B9" s="142"/>
      <c r="C9" s="142"/>
      <c r="D9" s="143"/>
      <c r="E9" s="144"/>
      <c r="F9" s="146" t="s">
        <v>100</v>
      </c>
      <c r="G9" s="144"/>
      <c r="H9" s="146" t="s">
        <v>100</v>
      </c>
      <c r="I9" s="144"/>
      <c r="J9" s="146" t="s">
        <v>100</v>
      </c>
      <c r="K9" s="144"/>
      <c r="L9" s="146" t="s">
        <v>100</v>
      </c>
    </row>
    <row r="10" spans="1:12" s="145" customFormat="1" ht="5.0999999999999996" customHeight="1" x14ac:dyDescent="0.25">
      <c r="A10" s="147"/>
      <c r="B10" s="147"/>
      <c r="C10" s="142"/>
      <c r="E10" s="149"/>
      <c r="F10" s="148"/>
      <c r="G10" s="149"/>
      <c r="H10" s="149"/>
      <c r="I10" s="149"/>
      <c r="J10" s="148"/>
      <c r="K10" s="149"/>
      <c r="L10" s="149"/>
    </row>
    <row r="11" spans="1:12" s="145" customFormat="1" ht="21.6" customHeight="1" x14ac:dyDescent="0.25">
      <c r="A11" s="181" t="s">
        <v>92</v>
      </c>
      <c r="B11" s="142"/>
      <c r="C11" s="142"/>
      <c r="E11" s="149"/>
      <c r="F11" s="148">
        <v>558898</v>
      </c>
      <c r="G11" s="149"/>
      <c r="H11" s="350">
        <v>1946251</v>
      </c>
      <c r="I11" s="149"/>
      <c r="J11" s="148">
        <v>271806</v>
      </c>
      <c r="K11" s="149"/>
      <c r="L11" s="350">
        <v>707825</v>
      </c>
    </row>
    <row r="12" spans="1:12" s="145" customFormat="1" ht="21.6" customHeight="1" x14ac:dyDescent="0.25">
      <c r="A12" s="181" t="s">
        <v>203</v>
      </c>
      <c r="B12" s="142"/>
      <c r="C12" s="142"/>
      <c r="E12" s="149"/>
      <c r="F12" s="148">
        <v>354602</v>
      </c>
      <c r="G12" s="149"/>
      <c r="H12" s="350">
        <v>78995</v>
      </c>
      <c r="I12" s="149"/>
      <c r="J12" s="148">
        <v>354602</v>
      </c>
      <c r="K12" s="149"/>
      <c r="L12" s="350">
        <v>73653</v>
      </c>
    </row>
    <row r="13" spans="1:12" s="145" customFormat="1" ht="21.6" customHeight="1" x14ac:dyDescent="0.25">
      <c r="A13" s="181" t="s">
        <v>19</v>
      </c>
      <c r="B13" s="142"/>
      <c r="C13" s="142"/>
      <c r="E13" s="149"/>
      <c r="F13" s="148">
        <v>-430321</v>
      </c>
      <c r="G13" s="149"/>
      <c r="H13" s="350">
        <v>-1253053</v>
      </c>
      <c r="I13" s="149"/>
      <c r="J13" s="148">
        <v>-220448</v>
      </c>
      <c r="K13" s="149"/>
      <c r="L13" s="350">
        <v>-446131</v>
      </c>
    </row>
    <row r="14" spans="1:12" s="145" customFormat="1" ht="21.6" customHeight="1" x14ac:dyDescent="0.25">
      <c r="A14" s="181" t="s">
        <v>204</v>
      </c>
      <c r="B14" s="142"/>
      <c r="C14" s="142"/>
      <c r="E14" s="149"/>
      <c r="F14" s="150">
        <v>-329209</v>
      </c>
      <c r="G14" s="149"/>
      <c r="H14" s="351">
        <v>-71228</v>
      </c>
      <c r="I14" s="149"/>
      <c r="J14" s="150">
        <v>-329209</v>
      </c>
      <c r="K14" s="149"/>
      <c r="L14" s="351">
        <v>-70431</v>
      </c>
    </row>
    <row r="15" spans="1:12" s="145" customFormat="1" ht="5.0999999999999996" customHeight="1" x14ac:dyDescent="0.25">
      <c r="A15" s="147"/>
      <c r="B15" s="147"/>
      <c r="C15" s="142"/>
      <c r="E15" s="149"/>
      <c r="F15" s="148"/>
      <c r="G15" s="149"/>
      <c r="H15" s="149"/>
      <c r="I15" s="149"/>
      <c r="J15" s="148"/>
      <c r="K15" s="149"/>
      <c r="L15" s="149"/>
    </row>
    <row r="16" spans="1:12" s="145" customFormat="1" ht="21.6" customHeight="1" x14ac:dyDescent="0.25">
      <c r="A16" s="147" t="s">
        <v>34</v>
      </c>
      <c r="B16" s="142"/>
      <c r="C16" s="142"/>
      <c r="E16" s="149"/>
      <c r="F16" s="148">
        <f>SUM(F11:F15)</f>
        <v>153970</v>
      </c>
      <c r="G16" s="149"/>
      <c r="H16" s="149">
        <f>SUM(H11:H15)</f>
        <v>700965</v>
      </c>
      <c r="I16" s="149"/>
      <c r="J16" s="148">
        <f>SUM(J11:J15)</f>
        <v>76751</v>
      </c>
      <c r="K16" s="149"/>
      <c r="L16" s="149">
        <f>SUM(L11:L15)</f>
        <v>264916</v>
      </c>
    </row>
    <row r="17" spans="1:12" s="145" customFormat="1" ht="5.0999999999999996" customHeight="1" x14ac:dyDescent="0.25">
      <c r="A17" s="147"/>
      <c r="B17" s="147"/>
      <c r="C17" s="142"/>
      <c r="E17" s="149"/>
      <c r="F17" s="148"/>
      <c r="G17" s="149"/>
      <c r="H17" s="149"/>
      <c r="I17" s="149"/>
      <c r="J17" s="148"/>
      <c r="K17" s="149"/>
      <c r="L17" s="149"/>
    </row>
    <row r="18" spans="1:12" s="145" customFormat="1" ht="21.6" customHeight="1" x14ac:dyDescent="0.25">
      <c r="A18" s="142" t="s">
        <v>11</v>
      </c>
      <c r="B18" s="142"/>
      <c r="C18" s="142"/>
      <c r="E18" s="149"/>
      <c r="F18" s="148">
        <v>129772</v>
      </c>
      <c r="G18" s="149"/>
      <c r="H18" s="350">
        <v>207652</v>
      </c>
      <c r="I18" s="149"/>
      <c r="J18" s="148">
        <v>874186</v>
      </c>
      <c r="K18" s="149"/>
      <c r="L18" s="350">
        <v>128910</v>
      </c>
    </row>
    <row r="19" spans="1:12" s="145" customFormat="1" ht="21.6" customHeight="1" x14ac:dyDescent="0.25">
      <c r="A19" s="142" t="s">
        <v>54</v>
      </c>
      <c r="B19" s="147"/>
      <c r="C19" s="142"/>
      <c r="E19" s="149"/>
      <c r="F19" s="152">
        <v>-116520</v>
      </c>
      <c r="G19" s="149"/>
      <c r="H19" s="352">
        <v>-303570</v>
      </c>
      <c r="I19" s="149"/>
      <c r="J19" s="152">
        <v>-54308</v>
      </c>
      <c r="K19" s="149"/>
      <c r="L19" s="352">
        <v>-110097</v>
      </c>
    </row>
    <row r="20" spans="1:12" s="145" customFormat="1" ht="21.6" customHeight="1" x14ac:dyDescent="0.25">
      <c r="A20" s="142" t="s">
        <v>35</v>
      </c>
      <c r="B20" s="142"/>
      <c r="C20" s="142"/>
      <c r="E20" s="149"/>
      <c r="F20" s="152">
        <v>-201722</v>
      </c>
      <c r="G20" s="149"/>
      <c r="H20" s="352">
        <v>-164381</v>
      </c>
      <c r="I20" s="149"/>
      <c r="J20" s="152">
        <v>-141111</v>
      </c>
      <c r="K20" s="149"/>
      <c r="L20" s="352">
        <v>-115162</v>
      </c>
    </row>
    <row r="21" spans="1:12" s="145" customFormat="1" ht="21.6" customHeight="1" x14ac:dyDescent="0.25">
      <c r="A21" s="142" t="s">
        <v>114</v>
      </c>
      <c r="B21" s="142"/>
      <c r="C21" s="142"/>
      <c r="E21" s="149"/>
      <c r="F21" s="152">
        <v>146533</v>
      </c>
      <c r="G21" s="149"/>
      <c r="H21" s="352">
        <v>2448</v>
      </c>
      <c r="I21" s="149"/>
      <c r="J21" s="152">
        <v>133027</v>
      </c>
      <c r="K21" s="149"/>
      <c r="L21" s="352">
        <v>305</v>
      </c>
    </row>
    <row r="22" spans="1:12" s="145" customFormat="1" ht="21.6" customHeight="1" x14ac:dyDescent="0.25">
      <c r="A22" s="142" t="s">
        <v>161</v>
      </c>
      <c r="B22" s="142"/>
      <c r="C22" s="142"/>
      <c r="E22" s="154"/>
      <c r="F22" s="153">
        <v>-81592</v>
      </c>
      <c r="G22" s="154"/>
      <c r="H22" s="353">
        <v>-59874</v>
      </c>
      <c r="I22" s="154"/>
      <c r="J22" s="153">
        <v>-88060</v>
      </c>
      <c r="K22" s="154"/>
      <c r="L22" s="353">
        <v>-62914</v>
      </c>
    </row>
    <row r="23" spans="1:12" s="145" customFormat="1" ht="21.6" customHeight="1" x14ac:dyDescent="0.25">
      <c r="A23" s="142" t="s">
        <v>217</v>
      </c>
      <c r="B23" s="142"/>
      <c r="C23" s="142"/>
      <c r="E23" s="154"/>
      <c r="F23" s="153"/>
      <c r="G23" s="154"/>
      <c r="H23" s="353"/>
      <c r="I23" s="154"/>
      <c r="J23" s="153"/>
      <c r="K23" s="154"/>
      <c r="L23" s="353"/>
    </row>
    <row r="24" spans="1:12" s="145" customFormat="1" ht="21.6" customHeight="1" x14ac:dyDescent="0.25">
      <c r="A24" s="155"/>
      <c r="B24" s="155" t="s">
        <v>167</v>
      </c>
      <c r="C24" s="155"/>
      <c r="E24" s="154"/>
      <c r="F24" s="156">
        <v>-49640</v>
      </c>
      <c r="G24" s="154"/>
      <c r="H24" s="354">
        <v>-4487</v>
      </c>
      <c r="I24" s="154"/>
      <c r="J24" s="156">
        <v>0</v>
      </c>
      <c r="K24" s="154"/>
      <c r="L24" s="354">
        <v>0</v>
      </c>
    </row>
    <row r="25" spans="1:12" s="145" customFormat="1" ht="5.0999999999999996" customHeight="1" x14ac:dyDescent="0.25">
      <c r="A25" s="147"/>
      <c r="B25" s="147"/>
      <c r="C25" s="142"/>
      <c r="E25" s="149"/>
      <c r="F25" s="148"/>
      <c r="G25" s="149"/>
      <c r="H25" s="149"/>
      <c r="I25" s="149"/>
      <c r="J25" s="148"/>
      <c r="K25" s="149"/>
      <c r="L25" s="149"/>
    </row>
    <row r="26" spans="1:12" s="145" customFormat="1" ht="21.6" customHeight="1" x14ac:dyDescent="0.25">
      <c r="A26" s="147" t="s">
        <v>210</v>
      </c>
      <c r="B26" s="147"/>
      <c r="C26" s="142"/>
      <c r="E26" s="159"/>
      <c r="F26" s="158">
        <f>SUM(F16:F24)</f>
        <v>-19199</v>
      </c>
      <c r="G26" s="159"/>
      <c r="H26" s="355">
        <f>SUM(H16:H24)</f>
        <v>378753</v>
      </c>
      <c r="I26" s="159"/>
      <c r="J26" s="158">
        <f>SUM(J16:J24)</f>
        <v>800485</v>
      </c>
      <c r="K26" s="159"/>
      <c r="L26" s="159">
        <f>SUM(L16:L24)</f>
        <v>105958</v>
      </c>
    </row>
    <row r="27" spans="1:12" s="145" customFormat="1" ht="21.6" customHeight="1" x14ac:dyDescent="0.25">
      <c r="A27" s="142" t="s">
        <v>132</v>
      </c>
      <c r="B27" s="142"/>
      <c r="C27" s="142"/>
      <c r="D27" s="215"/>
      <c r="E27" s="159"/>
      <c r="F27" s="160">
        <v>5110</v>
      </c>
      <c r="G27" s="159"/>
      <c r="H27" s="330">
        <v>-76858</v>
      </c>
      <c r="I27" s="159"/>
      <c r="J27" s="156">
        <v>-1612</v>
      </c>
      <c r="K27" s="159"/>
      <c r="L27" s="330">
        <v>-22646</v>
      </c>
    </row>
    <row r="28" spans="1:12" s="145" customFormat="1" ht="5.0999999999999996" customHeight="1" x14ac:dyDescent="0.25">
      <c r="A28" s="142"/>
      <c r="B28" s="142"/>
      <c r="C28" s="142"/>
      <c r="E28" s="159"/>
      <c r="F28" s="148"/>
      <c r="G28" s="159"/>
      <c r="H28" s="149"/>
      <c r="I28" s="159"/>
      <c r="J28" s="158"/>
      <c r="K28" s="159"/>
      <c r="L28" s="159"/>
    </row>
    <row r="29" spans="1:12" s="145" customFormat="1" ht="21.6" customHeight="1" x14ac:dyDescent="0.25">
      <c r="A29" s="147" t="s">
        <v>211</v>
      </c>
      <c r="B29" s="147"/>
      <c r="C29" s="142"/>
      <c r="E29" s="159"/>
      <c r="F29" s="158">
        <f>SUM(F26:F28)</f>
        <v>-14089</v>
      </c>
      <c r="G29" s="159"/>
      <c r="H29" s="159">
        <f>SUM(H26:H27)</f>
        <v>301895</v>
      </c>
      <c r="I29" s="159"/>
      <c r="J29" s="158">
        <f>SUM(J26:J28)</f>
        <v>798873</v>
      </c>
      <c r="K29" s="159"/>
      <c r="L29" s="159">
        <f>SUM(L26:L28)</f>
        <v>83312</v>
      </c>
    </row>
    <row r="30" spans="1:12" s="145" customFormat="1" ht="16.5" customHeight="1" x14ac:dyDescent="0.25">
      <c r="A30" s="147"/>
      <c r="B30" s="147"/>
      <c r="C30" s="142"/>
      <c r="E30" s="159"/>
      <c r="F30" s="158"/>
      <c r="G30" s="159"/>
      <c r="H30" s="159"/>
      <c r="I30" s="159"/>
      <c r="J30" s="158"/>
      <c r="K30" s="159"/>
      <c r="L30" s="159"/>
    </row>
    <row r="31" spans="1:12" s="145" customFormat="1" ht="21.6" customHeight="1" x14ac:dyDescent="0.25">
      <c r="A31" s="147" t="s">
        <v>165</v>
      </c>
      <c r="B31" s="147"/>
      <c r="C31" s="142"/>
      <c r="E31" s="159"/>
      <c r="F31" s="158"/>
      <c r="G31" s="159"/>
      <c r="H31" s="159"/>
      <c r="I31" s="159"/>
      <c r="J31" s="158"/>
      <c r="K31" s="159"/>
      <c r="L31" s="159"/>
    </row>
    <row r="32" spans="1:12" s="145" customFormat="1" ht="21.6" customHeight="1" x14ac:dyDescent="0.25">
      <c r="A32" s="147"/>
      <c r="B32" s="181" t="s">
        <v>174</v>
      </c>
      <c r="C32" s="168"/>
      <c r="E32" s="159"/>
      <c r="F32" s="158"/>
      <c r="G32" s="159"/>
      <c r="H32" s="159"/>
      <c r="I32" s="159"/>
      <c r="J32" s="158"/>
      <c r="K32" s="159"/>
      <c r="L32" s="159"/>
    </row>
    <row r="33" spans="1:12" s="145" customFormat="1" ht="21.6" customHeight="1" x14ac:dyDescent="0.25">
      <c r="A33" s="147"/>
      <c r="B33" s="181" t="s">
        <v>175</v>
      </c>
      <c r="C33" s="168"/>
      <c r="E33" s="159"/>
      <c r="F33" s="158"/>
      <c r="G33" s="159"/>
      <c r="H33" s="159"/>
      <c r="I33" s="159"/>
      <c r="J33" s="158"/>
      <c r="K33" s="159"/>
      <c r="L33" s="159"/>
    </row>
    <row r="34" spans="1:12" s="145" customFormat="1" ht="21.6" customHeight="1" x14ac:dyDescent="0.25">
      <c r="A34" s="147"/>
      <c r="B34" s="181" t="s">
        <v>176</v>
      </c>
      <c r="C34" s="168"/>
      <c r="E34" s="159"/>
      <c r="F34" s="158"/>
      <c r="G34" s="159"/>
      <c r="H34" s="159"/>
      <c r="I34" s="159"/>
      <c r="J34" s="158"/>
      <c r="K34" s="159"/>
      <c r="L34" s="159"/>
    </row>
    <row r="35" spans="1:12" s="145" customFormat="1" ht="21.6" customHeight="1" x14ac:dyDescent="0.25">
      <c r="A35" s="147"/>
      <c r="B35" s="181" t="s">
        <v>177</v>
      </c>
      <c r="C35" s="168"/>
      <c r="E35" s="159"/>
      <c r="F35" s="158"/>
      <c r="G35" s="159"/>
      <c r="H35" s="159"/>
      <c r="I35" s="159"/>
      <c r="J35" s="158"/>
      <c r="K35" s="159"/>
      <c r="L35" s="159"/>
    </row>
    <row r="36" spans="1:12" s="145" customFormat="1" ht="21.6" customHeight="1" x14ac:dyDescent="0.25">
      <c r="A36" s="147"/>
      <c r="B36" s="181" t="s">
        <v>178</v>
      </c>
      <c r="C36" s="175"/>
      <c r="E36" s="159"/>
      <c r="F36" s="158">
        <v>-1201</v>
      </c>
      <c r="G36" s="159"/>
      <c r="H36" s="355">
        <v>-6996</v>
      </c>
      <c r="I36" s="159"/>
      <c r="J36" s="158">
        <v>0</v>
      </c>
      <c r="K36" s="159"/>
      <c r="L36" s="159">
        <v>0</v>
      </c>
    </row>
    <row r="37" spans="1:12" s="145" customFormat="1" ht="21.6" customHeight="1" x14ac:dyDescent="0.25">
      <c r="A37" s="147"/>
      <c r="B37" s="181" t="s">
        <v>179</v>
      </c>
      <c r="C37" s="175"/>
      <c r="E37" s="159"/>
      <c r="F37" s="158"/>
      <c r="G37" s="159"/>
      <c r="H37" s="355"/>
      <c r="I37" s="159"/>
      <c r="J37" s="158"/>
      <c r="K37" s="159"/>
      <c r="L37" s="159"/>
    </row>
    <row r="38" spans="1:12" s="145" customFormat="1" ht="21.6" customHeight="1" x14ac:dyDescent="0.25">
      <c r="A38" s="147"/>
      <c r="B38" s="181" t="s">
        <v>182</v>
      </c>
      <c r="C38" s="168"/>
      <c r="E38" s="159"/>
      <c r="F38" s="158">
        <v>241</v>
      </c>
      <c r="G38" s="159"/>
      <c r="H38" s="356">
        <v>1399</v>
      </c>
      <c r="I38" s="159"/>
      <c r="J38" s="158">
        <v>0</v>
      </c>
      <c r="K38" s="159"/>
      <c r="L38" s="157">
        <v>0</v>
      </c>
    </row>
    <row r="39" spans="1:12" s="145" customFormat="1" ht="21.6" customHeight="1" x14ac:dyDescent="0.25">
      <c r="A39" s="147"/>
      <c r="B39" s="142" t="s">
        <v>168</v>
      </c>
      <c r="C39" s="174"/>
      <c r="E39" s="159"/>
      <c r="F39" s="177"/>
      <c r="G39" s="159"/>
      <c r="H39" s="159"/>
      <c r="I39" s="159"/>
      <c r="J39" s="177"/>
      <c r="K39" s="159"/>
      <c r="L39" s="159"/>
    </row>
    <row r="40" spans="1:12" s="145" customFormat="1" ht="21.6" customHeight="1" x14ac:dyDescent="0.25">
      <c r="A40" s="147"/>
      <c r="B40" s="181" t="s">
        <v>175</v>
      </c>
      <c r="C40" s="176"/>
      <c r="E40" s="159"/>
      <c r="F40" s="156">
        <f>SUM(F34:F38)</f>
        <v>-960</v>
      </c>
      <c r="G40" s="159"/>
      <c r="H40" s="157">
        <f>SUM(H34:H38)</f>
        <v>-5597</v>
      </c>
      <c r="I40" s="159"/>
      <c r="J40" s="156">
        <f>SUM(J34:J38)</f>
        <v>0</v>
      </c>
      <c r="K40" s="159"/>
      <c r="L40" s="157">
        <f>SUM(L34:L38)</f>
        <v>0</v>
      </c>
    </row>
    <row r="41" spans="1:12" s="145" customFormat="1" ht="21.6" customHeight="1" x14ac:dyDescent="0.25">
      <c r="A41" s="147"/>
      <c r="B41" s="181"/>
      <c r="C41" s="176"/>
    </row>
    <row r="42" spans="1:12" s="145" customFormat="1" ht="21.6" customHeight="1" x14ac:dyDescent="0.25">
      <c r="A42" s="147"/>
      <c r="B42" s="181"/>
      <c r="C42" s="176"/>
    </row>
    <row r="43" spans="1:12" s="145" customFormat="1" ht="21.6" customHeight="1" x14ac:dyDescent="0.25">
      <c r="A43" s="147"/>
      <c r="B43" s="181"/>
      <c r="C43" s="176"/>
      <c r="E43" s="159"/>
      <c r="F43" s="154"/>
      <c r="G43" s="159"/>
      <c r="H43" s="154"/>
      <c r="I43" s="159"/>
      <c r="J43" s="154"/>
      <c r="K43" s="159"/>
      <c r="L43" s="154"/>
    </row>
    <row r="44" spans="1:12" s="145" customFormat="1" ht="11.25" customHeight="1" x14ac:dyDescent="0.25">
      <c r="A44" s="147"/>
      <c r="B44" s="181"/>
      <c r="C44" s="176"/>
      <c r="E44" s="159"/>
      <c r="F44" s="154"/>
      <c r="G44" s="159"/>
      <c r="H44" s="154"/>
      <c r="I44" s="159"/>
      <c r="J44" s="154"/>
      <c r="K44" s="159"/>
      <c r="L44" s="154"/>
    </row>
    <row r="45" spans="1:12" ht="21.6" customHeight="1" x14ac:dyDescent="0.25">
      <c r="A45" s="138" t="str">
        <f>'2-4'!A105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45" s="138"/>
      <c r="C45" s="138"/>
      <c r="D45" s="139"/>
      <c r="E45" s="139"/>
      <c r="F45" s="157"/>
      <c r="G45" s="346"/>
      <c r="H45" s="157"/>
      <c r="I45" s="151"/>
      <c r="J45" s="151"/>
      <c r="K45" s="151"/>
      <c r="L45" s="151"/>
    </row>
    <row r="46" spans="1:12" s="145" customFormat="1" ht="21.6" customHeight="1" x14ac:dyDescent="0.25">
      <c r="A46" s="167" t="str">
        <f>A1</f>
        <v>บริษัท โนเบิล ดีเวลลอปเมนท์ จำกัด (มหาชน)</v>
      </c>
      <c r="B46" s="135"/>
      <c r="C46" s="135"/>
      <c r="D46" s="136"/>
      <c r="E46" s="136"/>
      <c r="F46" s="159"/>
      <c r="H46" s="159"/>
      <c r="J46" s="149"/>
      <c r="L46" s="149"/>
    </row>
    <row r="47" spans="1:12" s="145" customFormat="1" ht="21.6" customHeight="1" x14ac:dyDescent="0.25">
      <c r="A47" s="135" t="s">
        <v>230</v>
      </c>
      <c r="B47" s="135"/>
      <c r="C47" s="135"/>
      <c r="D47" s="136"/>
      <c r="E47" s="136"/>
      <c r="F47" s="159"/>
      <c r="H47" s="159"/>
      <c r="J47" s="149"/>
      <c r="L47" s="149"/>
    </row>
    <row r="48" spans="1:12" s="145" customFormat="1" ht="21.6" customHeight="1" x14ac:dyDescent="0.25">
      <c r="A48" s="134" t="s">
        <v>254</v>
      </c>
      <c r="B48" s="138"/>
      <c r="C48" s="138"/>
      <c r="D48" s="139"/>
      <c r="E48" s="139"/>
      <c r="F48" s="157"/>
      <c r="G48" s="346"/>
      <c r="H48" s="157"/>
      <c r="I48" s="346"/>
      <c r="J48" s="151"/>
      <c r="K48" s="346"/>
      <c r="L48" s="151"/>
    </row>
    <row r="49" spans="1:12" s="145" customFormat="1" ht="21.6" customHeight="1" x14ac:dyDescent="0.25">
      <c r="A49" s="135"/>
      <c r="B49" s="140"/>
      <c r="C49" s="140"/>
      <c r="D49" s="136"/>
      <c r="E49" s="141"/>
      <c r="F49" s="347"/>
      <c r="G49" s="348"/>
      <c r="H49" s="347"/>
      <c r="I49" s="348"/>
      <c r="J49" s="349"/>
      <c r="K49" s="348"/>
      <c r="L49" s="349"/>
    </row>
    <row r="50" spans="1:12" s="145" customFormat="1" ht="21.6" customHeight="1" x14ac:dyDescent="0.25">
      <c r="A50" s="142"/>
      <c r="B50" s="142"/>
      <c r="C50" s="142"/>
      <c r="D50" s="143"/>
      <c r="E50" s="143"/>
      <c r="F50" s="337" t="s">
        <v>109</v>
      </c>
      <c r="G50" s="337"/>
      <c r="H50" s="337"/>
      <c r="I50" s="144"/>
      <c r="J50" s="337" t="s">
        <v>110</v>
      </c>
      <c r="K50" s="337"/>
      <c r="L50" s="337"/>
    </row>
    <row r="51" spans="1:12" s="145" customFormat="1" ht="21.6" customHeight="1" x14ac:dyDescent="0.25">
      <c r="A51" s="142"/>
      <c r="B51" s="142"/>
      <c r="C51" s="142"/>
      <c r="D51" s="143"/>
      <c r="E51" s="144"/>
      <c r="F51" s="144" t="s">
        <v>99</v>
      </c>
      <c r="G51" s="144"/>
      <c r="H51" s="144" t="s">
        <v>99</v>
      </c>
      <c r="I51" s="144"/>
      <c r="J51" s="144" t="s">
        <v>99</v>
      </c>
      <c r="K51" s="144"/>
      <c r="L51" s="144" t="s">
        <v>99</v>
      </c>
    </row>
    <row r="52" spans="1:12" s="145" customFormat="1" ht="21.6" customHeight="1" x14ac:dyDescent="0.25">
      <c r="A52" s="142"/>
      <c r="B52" s="142"/>
      <c r="C52" s="142"/>
      <c r="D52" s="143"/>
      <c r="E52" s="144"/>
      <c r="F52" s="194" t="s">
        <v>251</v>
      </c>
      <c r="G52" s="144"/>
      <c r="H52" s="194" t="s">
        <v>251</v>
      </c>
      <c r="I52" s="144"/>
      <c r="J52" s="194" t="s">
        <v>251</v>
      </c>
      <c r="K52" s="144"/>
      <c r="L52" s="194" t="s">
        <v>251</v>
      </c>
    </row>
    <row r="53" spans="1:12" s="145" customFormat="1" ht="18" x14ac:dyDescent="0.25">
      <c r="A53" s="142"/>
      <c r="B53" s="142"/>
      <c r="C53" s="142"/>
      <c r="D53" s="143"/>
      <c r="E53" s="144"/>
      <c r="F53" s="194" t="s">
        <v>219</v>
      </c>
      <c r="G53" s="144"/>
      <c r="H53" s="144" t="s">
        <v>139</v>
      </c>
      <c r="I53" s="144"/>
      <c r="J53" s="194" t="s">
        <v>219</v>
      </c>
      <c r="K53" s="144"/>
      <c r="L53" s="144" t="s">
        <v>139</v>
      </c>
    </row>
    <row r="54" spans="1:12" s="145" customFormat="1" ht="21.6" customHeight="1" x14ac:dyDescent="0.25">
      <c r="A54" s="142"/>
      <c r="B54" s="142"/>
      <c r="C54" s="142"/>
      <c r="D54" s="143"/>
      <c r="E54" s="144"/>
      <c r="F54" s="146" t="s">
        <v>100</v>
      </c>
      <c r="G54" s="144"/>
      <c r="H54" s="146" t="s">
        <v>100</v>
      </c>
      <c r="I54" s="144"/>
      <c r="J54" s="146" t="s">
        <v>100</v>
      </c>
      <c r="K54" s="144"/>
      <c r="L54" s="146" t="s">
        <v>100</v>
      </c>
    </row>
    <row r="55" spans="1:12" s="145" customFormat="1" ht="21.6" customHeight="1" x14ac:dyDescent="0.25">
      <c r="A55" s="147"/>
      <c r="B55" s="147"/>
      <c r="C55" s="142"/>
      <c r="E55" s="159"/>
      <c r="F55" s="158"/>
      <c r="G55" s="159"/>
      <c r="H55" s="159"/>
      <c r="I55" s="159"/>
      <c r="J55" s="158"/>
      <c r="K55" s="159"/>
      <c r="L55" s="159"/>
    </row>
    <row r="56" spans="1:12" s="145" customFormat="1" ht="21.6" customHeight="1" x14ac:dyDescent="0.25">
      <c r="A56" s="147" t="s">
        <v>205</v>
      </c>
      <c r="B56" s="142"/>
      <c r="C56" s="142"/>
      <c r="E56" s="159"/>
      <c r="F56" s="158"/>
      <c r="G56" s="159"/>
      <c r="H56" s="159"/>
      <c r="I56" s="159"/>
      <c r="J56" s="158"/>
      <c r="K56" s="144"/>
      <c r="L56" s="144"/>
    </row>
    <row r="57" spans="1:12" s="145" customFormat="1" ht="21.6" customHeight="1" x14ac:dyDescent="0.25">
      <c r="A57" s="147"/>
      <c r="B57" s="142" t="s">
        <v>166</v>
      </c>
      <c r="C57" s="173"/>
      <c r="E57" s="159"/>
      <c r="F57" s="158"/>
      <c r="G57" s="159"/>
      <c r="H57" s="159"/>
      <c r="I57" s="159"/>
      <c r="J57" s="158"/>
      <c r="K57" s="159"/>
      <c r="L57" s="159"/>
    </row>
    <row r="58" spans="1:12" s="145" customFormat="1" ht="21.6" customHeight="1" x14ac:dyDescent="0.25">
      <c r="A58" s="147"/>
      <c r="B58" s="181" t="s">
        <v>175</v>
      </c>
      <c r="C58" s="173"/>
      <c r="E58" s="159"/>
      <c r="F58" s="158"/>
      <c r="G58" s="159"/>
      <c r="H58" s="159"/>
      <c r="I58" s="159"/>
      <c r="J58" s="158"/>
      <c r="K58" s="159"/>
      <c r="L58" s="159"/>
    </row>
    <row r="59" spans="1:12" s="145" customFormat="1" ht="21.6" customHeight="1" x14ac:dyDescent="0.25">
      <c r="A59" s="147"/>
      <c r="B59" s="181" t="s">
        <v>180</v>
      </c>
      <c r="C59" s="174"/>
      <c r="E59" s="159"/>
      <c r="F59" s="158"/>
      <c r="G59" s="159"/>
      <c r="H59" s="159"/>
      <c r="I59" s="159"/>
      <c r="J59" s="158"/>
      <c r="K59" s="159"/>
      <c r="L59" s="159"/>
    </row>
    <row r="60" spans="1:12" s="145" customFormat="1" ht="21.6" customHeight="1" x14ac:dyDescent="0.25">
      <c r="A60" s="147"/>
      <c r="B60" s="142" t="s">
        <v>201</v>
      </c>
      <c r="C60" s="178"/>
      <c r="E60" s="159"/>
      <c r="F60" s="158">
        <v>-2021</v>
      </c>
      <c r="G60" s="159"/>
      <c r="H60" s="159">
        <v>-1398</v>
      </c>
      <c r="I60" s="159"/>
      <c r="J60" s="158">
        <v>0</v>
      </c>
      <c r="K60" s="159"/>
      <c r="L60" s="159">
        <v>0</v>
      </c>
    </row>
    <row r="61" spans="1:12" s="145" customFormat="1" ht="21.6" customHeight="1" x14ac:dyDescent="0.25">
      <c r="A61" s="147"/>
      <c r="B61" s="142" t="s">
        <v>183</v>
      </c>
      <c r="C61" s="178"/>
      <c r="E61" s="159"/>
      <c r="F61" s="158"/>
      <c r="G61" s="159"/>
      <c r="H61" s="159"/>
      <c r="I61" s="159"/>
      <c r="J61" s="158"/>
      <c r="K61" s="159"/>
      <c r="L61" s="159"/>
    </row>
    <row r="62" spans="1:12" s="145" customFormat="1" ht="21.6" customHeight="1" x14ac:dyDescent="0.25">
      <c r="A62" s="147"/>
      <c r="B62" s="142" t="s">
        <v>202</v>
      </c>
      <c r="C62" s="178"/>
      <c r="E62" s="159"/>
      <c r="F62" s="158">
        <v>-4803</v>
      </c>
      <c r="G62" s="159"/>
      <c r="H62" s="159">
        <v>241</v>
      </c>
      <c r="I62" s="159"/>
      <c r="J62" s="158">
        <v>0</v>
      </c>
      <c r="K62" s="159"/>
      <c r="L62" s="159">
        <v>0</v>
      </c>
    </row>
    <row r="63" spans="1:12" s="145" customFormat="1" ht="21.6" customHeight="1" x14ac:dyDescent="0.25">
      <c r="A63" s="147"/>
      <c r="B63" s="181" t="s">
        <v>181</v>
      </c>
      <c r="C63" s="174"/>
      <c r="E63" s="159"/>
      <c r="F63" s="158"/>
      <c r="G63" s="159"/>
      <c r="H63" s="159"/>
      <c r="I63" s="159"/>
      <c r="J63" s="158"/>
      <c r="K63" s="159"/>
      <c r="L63" s="159"/>
    </row>
    <row r="64" spans="1:12" s="145" customFormat="1" ht="21.6" customHeight="1" x14ac:dyDescent="0.25">
      <c r="A64" s="147"/>
      <c r="B64" s="181" t="s">
        <v>200</v>
      </c>
      <c r="C64" s="175"/>
      <c r="E64" s="159"/>
      <c r="F64" s="156">
        <v>1365</v>
      </c>
      <c r="G64" s="159"/>
      <c r="H64" s="157">
        <v>232</v>
      </c>
      <c r="I64" s="159"/>
      <c r="J64" s="156">
        <v>0</v>
      </c>
      <c r="K64" s="159"/>
      <c r="L64" s="157">
        <v>0</v>
      </c>
    </row>
    <row r="65" spans="1:12" s="145" customFormat="1" ht="21.6" customHeight="1" x14ac:dyDescent="0.25">
      <c r="A65" s="147"/>
      <c r="B65" s="142" t="s">
        <v>169</v>
      </c>
      <c r="C65" s="174"/>
      <c r="E65" s="159"/>
      <c r="F65" s="158"/>
      <c r="G65" s="159"/>
      <c r="H65" s="159"/>
      <c r="I65" s="159"/>
      <c r="J65" s="158"/>
      <c r="K65" s="159"/>
      <c r="L65" s="159"/>
    </row>
    <row r="66" spans="1:12" s="145" customFormat="1" ht="21.6" customHeight="1" x14ac:dyDescent="0.25">
      <c r="A66" s="147"/>
      <c r="B66" s="181" t="s">
        <v>175</v>
      </c>
      <c r="C66" s="176"/>
      <c r="E66" s="159"/>
      <c r="F66" s="156">
        <f>SUM(F59:F64)</f>
        <v>-5459</v>
      </c>
      <c r="G66" s="159"/>
      <c r="H66" s="157">
        <f>SUM(H59:H64)</f>
        <v>-925</v>
      </c>
      <c r="I66" s="159"/>
      <c r="J66" s="156">
        <f>SUM(J59:J64)</f>
        <v>0</v>
      </c>
      <c r="K66" s="159"/>
      <c r="L66" s="157">
        <f>SUM(L59:L64)</f>
        <v>0</v>
      </c>
    </row>
    <row r="67" spans="1:12" s="145" customFormat="1" ht="4.95" customHeight="1" x14ac:dyDescent="0.25">
      <c r="A67" s="147"/>
      <c r="B67" s="147"/>
      <c r="C67" s="142"/>
      <c r="E67" s="159"/>
      <c r="F67" s="158"/>
      <c r="G67" s="159"/>
      <c r="H67" s="159"/>
      <c r="I67" s="159"/>
      <c r="J67" s="158"/>
      <c r="K67" s="159"/>
      <c r="L67" s="159"/>
    </row>
    <row r="68" spans="1:12" s="145" customFormat="1" ht="21.6" customHeight="1" x14ac:dyDescent="0.25">
      <c r="A68" s="155" t="s">
        <v>104</v>
      </c>
      <c r="B68" s="147"/>
      <c r="C68" s="147"/>
      <c r="E68" s="159"/>
      <c r="F68" s="150">
        <f>SUM(F40,F66)</f>
        <v>-6419</v>
      </c>
      <c r="G68" s="159"/>
      <c r="H68" s="151">
        <f>SUM(H40,H66)</f>
        <v>-6522</v>
      </c>
      <c r="I68" s="159"/>
      <c r="J68" s="150">
        <f>SUM(J40,J66)</f>
        <v>0</v>
      </c>
      <c r="K68" s="159"/>
      <c r="L68" s="151">
        <f>SUM(L40,L66)</f>
        <v>0</v>
      </c>
    </row>
    <row r="69" spans="1:12" s="145" customFormat="1" ht="5.0999999999999996" customHeight="1" x14ac:dyDescent="0.25">
      <c r="A69" s="142"/>
      <c r="B69" s="142"/>
      <c r="C69" s="142"/>
      <c r="E69" s="159"/>
      <c r="F69" s="148"/>
      <c r="G69" s="159"/>
      <c r="H69" s="149"/>
      <c r="I69" s="159"/>
      <c r="J69" s="158"/>
      <c r="K69" s="159"/>
      <c r="L69" s="159"/>
    </row>
    <row r="70" spans="1:12" s="145" customFormat="1" ht="21.6" customHeight="1" thickBot="1" x14ac:dyDescent="0.3">
      <c r="A70" s="147" t="s">
        <v>212</v>
      </c>
      <c r="B70" s="147"/>
      <c r="C70" s="142"/>
      <c r="E70" s="149"/>
      <c r="F70" s="161">
        <f>SUM(F29,F68)</f>
        <v>-20508</v>
      </c>
      <c r="G70" s="149"/>
      <c r="H70" s="316">
        <f>SUM(H29,H68)</f>
        <v>295373</v>
      </c>
      <c r="I70" s="149"/>
      <c r="J70" s="161">
        <f>SUM(J29,J68)</f>
        <v>798873</v>
      </c>
      <c r="K70" s="149"/>
      <c r="L70" s="316">
        <f>SUM(L29,L68)</f>
        <v>83312</v>
      </c>
    </row>
    <row r="71" spans="1:12" s="145" customFormat="1" ht="5.0999999999999996" customHeight="1" thickTop="1" x14ac:dyDescent="0.25">
      <c r="A71" s="147"/>
      <c r="B71" s="147"/>
      <c r="C71" s="142"/>
      <c r="E71" s="149"/>
      <c r="F71" s="148"/>
      <c r="G71" s="149"/>
      <c r="H71" s="149"/>
      <c r="I71" s="149"/>
      <c r="J71" s="148"/>
      <c r="K71" s="149"/>
      <c r="L71" s="149"/>
    </row>
    <row r="72" spans="1:12" s="145" customFormat="1" ht="21.6" customHeight="1" x14ac:dyDescent="0.25">
      <c r="A72" s="147" t="s">
        <v>213</v>
      </c>
      <c r="B72" s="142"/>
      <c r="C72" s="142"/>
      <c r="E72" s="159"/>
      <c r="F72" s="158"/>
      <c r="G72" s="159"/>
      <c r="H72" s="159"/>
      <c r="I72" s="159"/>
      <c r="J72" s="158"/>
      <c r="K72" s="159"/>
      <c r="L72" s="159"/>
    </row>
    <row r="73" spans="1:12" s="145" customFormat="1" ht="5.0999999999999996" customHeight="1" x14ac:dyDescent="0.25">
      <c r="A73" s="147"/>
      <c r="B73" s="147"/>
      <c r="C73" s="142"/>
      <c r="E73" s="149"/>
      <c r="F73" s="148"/>
      <c r="G73" s="149"/>
      <c r="H73" s="149"/>
      <c r="I73" s="149"/>
      <c r="J73" s="148"/>
      <c r="K73" s="149"/>
      <c r="L73" s="149"/>
    </row>
    <row r="74" spans="1:12" s="145" customFormat="1" ht="21.6" customHeight="1" thickBot="1" x14ac:dyDescent="0.3">
      <c r="A74" s="142" t="s">
        <v>97</v>
      </c>
      <c r="B74" s="142"/>
      <c r="C74" s="142"/>
      <c r="E74" s="159"/>
      <c r="F74" s="163">
        <v>-14089</v>
      </c>
      <c r="G74" s="159"/>
      <c r="H74" s="164">
        <v>301872</v>
      </c>
      <c r="I74" s="159"/>
      <c r="J74" s="163">
        <f>J70</f>
        <v>798873</v>
      </c>
      <c r="K74" s="159"/>
      <c r="L74" s="164">
        <v>83312</v>
      </c>
    </row>
    <row r="75" spans="1:12" s="145" customFormat="1" ht="5.0999999999999996" customHeight="1" thickTop="1" x14ac:dyDescent="0.25">
      <c r="A75" s="147"/>
      <c r="B75" s="147"/>
      <c r="C75" s="142"/>
      <c r="E75" s="149"/>
      <c r="F75" s="148"/>
      <c r="G75" s="149"/>
      <c r="H75" s="149"/>
      <c r="I75" s="149"/>
      <c r="J75" s="148"/>
      <c r="K75" s="149"/>
      <c r="L75" s="149"/>
    </row>
    <row r="76" spans="1:12" s="145" customFormat="1" ht="21.6" customHeight="1" thickBot="1" x14ac:dyDescent="0.3">
      <c r="A76" s="142" t="s">
        <v>43</v>
      </c>
      <c r="B76" s="142"/>
      <c r="C76" s="142"/>
      <c r="E76" s="159"/>
      <c r="F76" s="161">
        <v>0</v>
      </c>
      <c r="G76" s="159"/>
      <c r="H76" s="164">
        <v>23</v>
      </c>
      <c r="I76" s="159"/>
      <c r="J76" s="161">
        <v>0</v>
      </c>
      <c r="K76" s="159"/>
      <c r="L76" s="162">
        <v>0</v>
      </c>
    </row>
    <row r="77" spans="1:12" s="145" customFormat="1" ht="5.0999999999999996" customHeight="1" thickTop="1" x14ac:dyDescent="0.25">
      <c r="A77" s="147"/>
      <c r="B77" s="147"/>
      <c r="C77" s="142"/>
      <c r="E77" s="149"/>
      <c r="F77" s="148"/>
      <c r="G77" s="149"/>
      <c r="H77" s="149"/>
      <c r="I77" s="149"/>
      <c r="J77" s="148"/>
      <c r="K77" s="149"/>
      <c r="L77" s="149"/>
    </row>
    <row r="78" spans="1:12" s="145" customFormat="1" ht="21.6" customHeight="1" x14ac:dyDescent="0.25">
      <c r="A78" s="147" t="s">
        <v>214</v>
      </c>
      <c r="B78" s="147"/>
      <c r="C78" s="142"/>
      <c r="E78" s="149"/>
      <c r="F78" s="148"/>
      <c r="G78" s="149"/>
      <c r="H78" s="149"/>
      <c r="I78" s="149"/>
      <c r="J78" s="148"/>
      <c r="K78" s="149"/>
      <c r="L78" s="149"/>
    </row>
    <row r="79" spans="1:12" s="145" customFormat="1" ht="5.0999999999999996" customHeight="1" x14ac:dyDescent="0.25">
      <c r="A79" s="147"/>
      <c r="B79" s="147"/>
      <c r="C79" s="142"/>
      <c r="E79" s="149"/>
      <c r="F79" s="148"/>
      <c r="G79" s="149"/>
      <c r="H79" s="149"/>
      <c r="I79" s="149"/>
      <c r="J79" s="148"/>
      <c r="K79" s="149"/>
      <c r="L79" s="149"/>
    </row>
    <row r="80" spans="1:12" s="145" customFormat="1" ht="21.6" customHeight="1" thickBot="1" x14ac:dyDescent="0.3">
      <c r="A80" s="142" t="s">
        <v>97</v>
      </c>
      <c r="B80" s="142"/>
      <c r="C80" s="142"/>
      <c r="E80" s="159"/>
      <c r="F80" s="163">
        <v>-20508</v>
      </c>
      <c r="G80" s="159"/>
      <c r="H80" s="164">
        <v>295350</v>
      </c>
      <c r="I80" s="159"/>
      <c r="J80" s="163">
        <f>J70</f>
        <v>798873</v>
      </c>
      <c r="K80" s="159"/>
      <c r="L80" s="164">
        <v>83312</v>
      </c>
    </row>
    <row r="81" spans="1:12" s="145" customFormat="1" ht="5.0999999999999996" customHeight="1" thickTop="1" x14ac:dyDescent="0.25">
      <c r="A81" s="147"/>
      <c r="B81" s="147"/>
      <c r="C81" s="142"/>
      <c r="E81" s="149"/>
      <c r="F81" s="148"/>
      <c r="G81" s="149"/>
      <c r="H81" s="149"/>
      <c r="I81" s="149"/>
      <c r="J81" s="148"/>
      <c r="K81" s="149"/>
      <c r="L81" s="149"/>
    </row>
    <row r="82" spans="1:12" s="145" customFormat="1" ht="21.6" customHeight="1" thickBot="1" x14ac:dyDescent="0.3">
      <c r="A82" s="142" t="s">
        <v>43</v>
      </c>
      <c r="B82" s="142"/>
      <c r="C82" s="142"/>
      <c r="E82" s="159"/>
      <c r="F82" s="161">
        <v>0</v>
      </c>
      <c r="G82" s="159"/>
      <c r="H82" s="164">
        <v>23</v>
      </c>
      <c r="I82" s="159"/>
      <c r="J82" s="161">
        <v>0</v>
      </c>
      <c r="K82" s="159"/>
      <c r="L82" s="162">
        <v>0</v>
      </c>
    </row>
    <row r="83" spans="1:12" s="145" customFormat="1" ht="21.6" customHeight="1" thickTop="1" x14ac:dyDescent="0.25">
      <c r="A83" s="147"/>
      <c r="B83" s="147"/>
      <c r="C83" s="142"/>
      <c r="D83" s="315"/>
      <c r="E83" s="149"/>
      <c r="F83" s="148"/>
      <c r="G83" s="149"/>
      <c r="H83" s="149"/>
      <c r="I83" s="149"/>
      <c r="J83" s="148"/>
      <c r="K83" s="149"/>
      <c r="L83" s="149"/>
    </row>
    <row r="84" spans="1:12" s="145" customFormat="1" ht="21.6" customHeight="1" x14ac:dyDescent="0.25">
      <c r="A84" s="147" t="s">
        <v>215</v>
      </c>
      <c r="B84" s="147"/>
      <c r="C84" s="142"/>
      <c r="D84" s="315"/>
      <c r="E84" s="159"/>
      <c r="F84" s="158"/>
      <c r="G84" s="159"/>
      <c r="H84" s="159"/>
      <c r="I84" s="159"/>
      <c r="J84" s="158"/>
      <c r="K84" s="159"/>
      <c r="L84" s="159"/>
    </row>
    <row r="85" spans="1:12" s="145" customFormat="1" ht="5.0999999999999996" customHeight="1" x14ac:dyDescent="0.25">
      <c r="A85" s="147"/>
      <c r="B85" s="147"/>
      <c r="C85" s="142"/>
      <c r="D85" s="315"/>
      <c r="E85" s="159"/>
      <c r="F85" s="158"/>
      <c r="G85" s="159"/>
      <c r="H85" s="159"/>
      <c r="I85" s="159"/>
      <c r="J85" s="158"/>
      <c r="K85" s="159"/>
      <c r="L85" s="159"/>
    </row>
    <row r="86" spans="1:12" s="145" customFormat="1" ht="21.6" customHeight="1" thickBot="1" x14ac:dyDescent="0.3">
      <c r="A86" s="142" t="s">
        <v>216</v>
      </c>
      <c r="B86" s="147"/>
      <c r="C86" s="142"/>
      <c r="D86" s="325"/>
      <c r="E86" s="187"/>
      <c r="F86" s="189">
        <v>-0.01</v>
      </c>
      <c r="G86" s="166"/>
      <c r="H86" s="165">
        <v>0.22040000000000001</v>
      </c>
      <c r="I86" s="166"/>
      <c r="J86" s="189">
        <v>0.57999999999999996</v>
      </c>
      <c r="K86" s="166"/>
      <c r="L86" s="165">
        <v>6.08E-2</v>
      </c>
    </row>
    <row r="87" spans="1:12" s="145" customFormat="1" ht="17.7" customHeight="1" thickTop="1" x14ac:dyDescent="0.25">
      <c r="A87" s="147"/>
      <c r="B87" s="147"/>
      <c r="C87" s="142"/>
      <c r="D87" s="326"/>
      <c r="E87" s="149"/>
      <c r="F87" s="158"/>
      <c r="G87" s="193"/>
      <c r="H87" s="193"/>
      <c r="I87" s="193"/>
      <c r="J87" s="158"/>
      <c r="K87" s="193"/>
      <c r="L87" s="193"/>
    </row>
    <row r="88" spans="1:12" s="145" customFormat="1" ht="23.25" customHeight="1" thickBot="1" x14ac:dyDescent="0.3">
      <c r="A88" s="142" t="s">
        <v>255</v>
      </c>
      <c r="B88" s="147"/>
      <c r="C88" s="142"/>
      <c r="D88" s="325"/>
      <c r="E88" s="187"/>
      <c r="F88" s="189">
        <v>0</v>
      </c>
      <c r="G88" s="166"/>
      <c r="H88" s="165">
        <v>0.21490000000000001</v>
      </c>
      <c r="I88" s="166"/>
      <c r="J88" s="189">
        <v>0</v>
      </c>
      <c r="K88" s="166"/>
      <c r="L88" s="165">
        <v>5.9299999999999999E-2</v>
      </c>
    </row>
    <row r="89" spans="1:12" s="145" customFormat="1" ht="21.6" customHeight="1" thickTop="1" x14ac:dyDescent="0.25">
      <c r="A89" s="142"/>
      <c r="B89" s="147"/>
      <c r="C89" s="142"/>
      <c r="D89" s="315"/>
      <c r="E89" s="149"/>
      <c r="F89" s="187"/>
      <c r="G89" s="149"/>
      <c r="H89" s="166"/>
      <c r="I89" s="166"/>
      <c r="J89" s="190"/>
      <c r="K89" s="166"/>
      <c r="L89" s="166"/>
    </row>
    <row r="90" spans="1:12" s="145" customFormat="1" ht="21.6" customHeight="1" x14ac:dyDescent="0.25">
      <c r="A90" s="142"/>
      <c r="B90" s="147"/>
      <c r="C90" s="142"/>
      <c r="D90" s="315"/>
      <c r="E90" s="149"/>
      <c r="F90" s="187"/>
      <c r="G90" s="149"/>
      <c r="H90" s="166"/>
      <c r="I90" s="166"/>
      <c r="J90" s="190"/>
      <c r="K90" s="166"/>
      <c r="L90" s="166"/>
    </row>
    <row r="91" spans="1:12" s="145" customFormat="1" ht="21.75" customHeight="1" x14ac:dyDescent="0.25">
      <c r="A91" s="142"/>
      <c r="B91" s="147"/>
      <c r="C91" s="142"/>
      <c r="E91" s="149"/>
      <c r="F91" s="187"/>
      <c r="G91" s="149"/>
      <c r="H91" s="166"/>
      <c r="I91" s="166"/>
      <c r="J91" s="190"/>
      <c r="K91" s="166"/>
      <c r="L91" s="166"/>
    </row>
    <row r="92" spans="1:12" s="145" customFormat="1" ht="12.75" customHeight="1" x14ac:dyDescent="0.25">
      <c r="A92" s="142"/>
      <c r="B92" s="147"/>
      <c r="C92" s="142"/>
      <c r="E92" s="149"/>
      <c r="F92" s="187"/>
      <c r="G92" s="149"/>
      <c r="H92" s="166"/>
      <c r="I92" s="166"/>
      <c r="J92" s="190"/>
      <c r="K92" s="166"/>
      <c r="L92" s="166"/>
    </row>
    <row r="93" spans="1:12" ht="21.6" customHeight="1" x14ac:dyDescent="0.25">
      <c r="A93" s="138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93" s="138"/>
      <c r="C93" s="138"/>
      <c r="D93" s="139"/>
      <c r="E93" s="139"/>
      <c r="F93" s="157"/>
      <c r="G93" s="346"/>
      <c r="H93" s="157"/>
      <c r="I93" s="151"/>
      <c r="J93" s="151"/>
      <c r="K93" s="151"/>
      <c r="L93" s="151"/>
    </row>
    <row r="94" spans="1:12" ht="21.6" customHeight="1" x14ac:dyDescent="0.25">
      <c r="E94" s="137"/>
      <c r="G94" s="149"/>
      <c r="I94" s="149"/>
      <c r="J94" s="159"/>
      <c r="K94" s="149"/>
      <c r="L94" s="159"/>
    </row>
    <row r="95" spans="1:12" ht="21.6" customHeight="1" x14ac:dyDescent="0.25">
      <c r="A95" s="135"/>
      <c r="F95" s="359"/>
      <c r="H95" s="359"/>
      <c r="J95" s="359"/>
      <c r="L95" s="359"/>
    </row>
    <row r="96" spans="1:12" ht="21.6" customHeight="1" x14ac:dyDescent="0.25">
      <c r="A96" s="135"/>
    </row>
    <row r="97" spans="5:11" ht="21.6" customHeight="1" x14ac:dyDescent="0.25"/>
    <row r="98" spans="5:11" ht="21.6" customHeight="1" x14ac:dyDescent="0.25">
      <c r="E98" s="137"/>
      <c r="G98" s="149"/>
      <c r="I98" s="149"/>
      <c r="K98" s="149"/>
    </row>
    <row r="99" spans="5:11" ht="21.6" customHeight="1" x14ac:dyDescent="0.25"/>
    <row r="100" spans="5:11" ht="21.6" customHeight="1" x14ac:dyDescent="0.25">
      <c r="E100" s="137"/>
      <c r="G100" s="149"/>
      <c r="I100" s="149"/>
      <c r="K100" s="149"/>
    </row>
    <row r="101" spans="5:11" ht="21.6" customHeight="1" x14ac:dyDescent="0.25"/>
    <row r="102" spans="5:11" ht="21.6" customHeight="1" x14ac:dyDescent="0.25"/>
    <row r="103" spans="5:11" ht="21.6" customHeight="1" x14ac:dyDescent="0.25"/>
    <row r="104" spans="5:11" ht="21.6" customHeight="1" x14ac:dyDescent="0.25"/>
    <row r="105" spans="5:11" ht="21.6" customHeight="1" x14ac:dyDescent="0.25"/>
    <row r="106" spans="5:11" ht="18.600000000000001" x14ac:dyDescent="0.25"/>
    <row r="107" spans="5:11" ht="21.6" customHeight="1" x14ac:dyDescent="0.25"/>
    <row r="108" spans="5:11" ht="21.6" customHeight="1" x14ac:dyDescent="0.25"/>
    <row r="155" ht="18.600000000000001" x14ac:dyDescent="0.25"/>
  </sheetData>
  <mergeCells count="4">
    <mergeCell ref="F5:H5"/>
    <mergeCell ref="J5:L5"/>
    <mergeCell ref="F50:H50"/>
    <mergeCell ref="J50:L50"/>
  </mergeCells>
  <pageMargins left="0.78740157480314965" right="0.51181102362204722" top="0.51181102362204722" bottom="0.59055118110236227" header="0.47244094488188981" footer="0.39370078740157483"/>
  <pageSetup paperSize="9" scale="9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0"/>
  <sheetViews>
    <sheetView tabSelected="1" topLeftCell="A37" zoomScale="108" zoomScaleNormal="140" zoomScaleSheetLayoutView="100" workbookViewId="0">
      <selection activeCell="H76" sqref="H76"/>
    </sheetView>
  </sheetViews>
  <sheetFormatPr defaultRowHeight="21.75" customHeight="1" x14ac:dyDescent="0.25"/>
  <cols>
    <col min="1" max="2" width="1.33203125" style="140" customWidth="1"/>
    <col min="3" max="3" width="34" style="140" customWidth="1"/>
    <col min="4" max="4" width="7.33203125" style="136" customWidth="1"/>
    <col min="5" max="5" width="0.88671875" style="136" customWidth="1"/>
    <col min="6" max="6" width="13.33203125" style="159" customWidth="1"/>
    <col min="7" max="7" width="0.88671875" style="145" customWidth="1"/>
    <col min="8" max="8" width="13.33203125" style="159" customWidth="1"/>
    <col min="9" max="9" width="0.88671875" style="145" customWidth="1"/>
    <col min="10" max="10" width="13.33203125" style="149" customWidth="1"/>
    <col min="11" max="11" width="0.88671875" style="145" customWidth="1"/>
    <col min="12" max="12" width="13.33203125" style="149" customWidth="1"/>
    <col min="13" max="69" width="9.109375" style="136"/>
    <col min="70" max="71" width="1.33203125" style="136" customWidth="1"/>
    <col min="72" max="72" width="22.109375" style="136" customWidth="1"/>
    <col min="73" max="73" width="6.88671875" style="136" customWidth="1"/>
    <col min="74" max="74" width="0.88671875" style="136" customWidth="1"/>
    <col min="75" max="75" width="15.109375" style="136" customWidth="1"/>
    <col min="76" max="76" width="0.88671875" style="136" customWidth="1"/>
    <col min="77" max="77" width="14.88671875" style="136" customWidth="1"/>
    <col min="78" max="78" width="0.88671875" style="136" customWidth="1"/>
    <col min="79" max="79" width="15" style="136" customWidth="1"/>
    <col min="80" max="80" width="0.88671875" style="136" customWidth="1"/>
    <col min="81" max="81" width="15.109375" style="136" customWidth="1"/>
    <col min="82" max="82" width="12.33203125" style="136" customWidth="1"/>
    <col min="83" max="83" width="9.109375" style="136"/>
    <col min="84" max="88" width="0" style="136" hidden="1" customWidth="1"/>
    <col min="89" max="89" width="9.109375" style="136"/>
    <col min="90" max="92" width="0" style="136" hidden="1" customWidth="1"/>
    <col min="93" max="93" width="9.109375" style="136"/>
    <col min="94" max="95" width="0" style="136" hidden="1" customWidth="1"/>
    <col min="96" max="325" width="9.109375" style="136"/>
    <col min="326" max="327" width="1.33203125" style="136" customWidth="1"/>
    <col min="328" max="328" width="22.109375" style="136" customWidth="1"/>
    <col min="329" max="329" width="6.88671875" style="136" customWidth="1"/>
    <col min="330" max="330" width="0.88671875" style="136" customWidth="1"/>
    <col min="331" max="331" width="15.109375" style="136" customWidth="1"/>
    <col min="332" max="332" width="0.88671875" style="136" customWidth="1"/>
    <col min="333" max="333" width="14.88671875" style="136" customWidth="1"/>
    <col min="334" max="334" width="0.88671875" style="136" customWidth="1"/>
    <col min="335" max="335" width="15" style="136" customWidth="1"/>
    <col min="336" max="336" width="0.88671875" style="136" customWidth="1"/>
    <col min="337" max="337" width="15.109375" style="136" customWidth="1"/>
    <col min="338" max="338" width="12.33203125" style="136" customWidth="1"/>
    <col min="339" max="339" width="9.109375" style="136"/>
    <col min="340" max="344" width="0" style="136" hidden="1" customWidth="1"/>
    <col min="345" max="345" width="9.109375" style="136"/>
    <col min="346" max="348" width="0" style="136" hidden="1" customWidth="1"/>
    <col min="349" max="349" width="9.109375" style="136"/>
    <col min="350" max="351" width="0" style="136" hidden="1" customWidth="1"/>
    <col min="352" max="581" width="9.109375" style="136"/>
    <col min="582" max="583" width="1.33203125" style="136" customWidth="1"/>
    <col min="584" max="584" width="22.109375" style="136" customWidth="1"/>
    <col min="585" max="585" width="6.88671875" style="136" customWidth="1"/>
    <col min="586" max="586" width="0.88671875" style="136" customWidth="1"/>
    <col min="587" max="587" width="15.109375" style="136" customWidth="1"/>
    <col min="588" max="588" width="0.88671875" style="136" customWidth="1"/>
    <col min="589" max="589" width="14.88671875" style="136" customWidth="1"/>
    <col min="590" max="590" width="0.88671875" style="136" customWidth="1"/>
    <col min="591" max="591" width="15" style="136" customWidth="1"/>
    <col min="592" max="592" width="0.88671875" style="136" customWidth="1"/>
    <col min="593" max="593" width="15.109375" style="136" customWidth="1"/>
    <col min="594" max="594" width="12.33203125" style="136" customWidth="1"/>
    <col min="595" max="595" width="9.109375" style="136"/>
    <col min="596" max="600" width="0" style="136" hidden="1" customWidth="1"/>
    <col min="601" max="601" width="9.109375" style="136"/>
    <col min="602" max="604" width="0" style="136" hidden="1" customWidth="1"/>
    <col min="605" max="605" width="9.109375" style="136"/>
    <col min="606" max="607" width="0" style="136" hidden="1" customWidth="1"/>
    <col min="608" max="837" width="9.109375" style="136"/>
    <col min="838" max="839" width="1.33203125" style="136" customWidth="1"/>
    <col min="840" max="840" width="22.109375" style="136" customWidth="1"/>
    <col min="841" max="841" width="6.88671875" style="136" customWidth="1"/>
    <col min="842" max="842" width="0.88671875" style="136" customWidth="1"/>
    <col min="843" max="843" width="15.109375" style="136" customWidth="1"/>
    <col min="844" max="844" width="0.88671875" style="136" customWidth="1"/>
    <col min="845" max="845" width="14.88671875" style="136" customWidth="1"/>
    <col min="846" max="846" width="0.88671875" style="136" customWidth="1"/>
    <col min="847" max="847" width="15" style="136" customWidth="1"/>
    <col min="848" max="848" width="0.88671875" style="136" customWidth="1"/>
    <col min="849" max="849" width="15.109375" style="136" customWidth="1"/>
    <col min="850" max="850" width="12.33203125" style="136" customWidth="1"/>
    <col min="851" max="851" width="9.109375" style="136"/>
    <col min="852" max="856" width="0" style="136" hidden="1" customWidth="1"/>
    <col min="857" max="857" width="9.109375" style="136"/>
    <col min="858" max="860" width="0" style="136" hidden="1" customWidth="1"/>
    <col min="861" max="861" width="9.109375" style="136"/>
    <col min="862" max="863" width="0" style="136" hidden="1" customWidth="1"/>
    <col min="864" max="1093" width="9.109375" style="136"/>
    <col min="1094" max="1095" width="1.33203125" style="136" customWidth="1"/>
    <col min="1096" max="1096" width="22.109375" style="136" customWidth="1"/>
    <col min="1097" max="1097" width="6.88671875" style="136" customWidth="1"/>
    <col min="1098" max="1098" width="0.88671875" style="136" customWidth="1"/>
    <col min="1099" max="1099" width="15.109375" style="136" customWidth="1"/>
    <col min="1100" max="1100" width="0.88671875" style="136" customWidth="1"/>
    <col min="1101" max="1101" width="14.88671875" style="136" customWidth="1"/>
    <col min="1102" max="1102" width="0.88671875" style="136" customWidth="1"/>
    <col min="1103" max="1103" width="15" style="136" customWidth="1"/>
    <col min="1104" max="1104" width="0.88671875" style="136" customWidth="1"/>
    <col min="1105" max="1105" width="15.109375" style="136" customWidth="1"/>
    <col min="1106" max="1106" width="12.33203125" style="136" customWidth="1"/>
    <col min="1107" max="1107" width="9.109375" style="136"/>
    <col min="1108" max="1112" width="0" style="136" hidden="1" customWidth="1"/>
    <col min="1113" max="1113" width="9.109375" style="136"/>
    <col min="1114" max="1116" width="0" style="136" hidden="1" customWidth="1"/>
    <col min="1117" max="1117" width="9.109375" style="136"/>
    <col min="1118" max="1119" width="0" style="136" hidden="1" customWidth="1"/>
    <col min="1120" max="1349" width="9.109375" style="136"/>
    <col min="1350" max="1351" width="1.33203125" style="136" customWidth="1"/>
    <col min="1352" max="1352" width="22.109375" style="136" customWidth="1"/>
    <col min="1353" max="1353" width="6.88671875" style="136" customWidth="1"/>
    <col min="1354" max="1354" width="0.88671875" style="136" customWidth="1"/>
    <col min="1355" max="1355" width="15.109375" style="136" customWidth="1"/>
    <col min="1356" max="1356" width="0.88671875" style="136" customWidth="1"/>
    <col min="1357" max="1357" width="14.88671875" style="136" customWidth="1"/>
    <col min="1358" max="1358" width="0.88671875" style="136" customWidth="1"/>
    <col min="1359" max="1359" width="15" style="136" customWidth="1"/>
    <col min="1360" max="1360" width="0.88671875" style="136" customWidth="1"/>
    <col min="1361" max="1361" width="15.109375" style="136" customWidth="1"/>
    <col min="1362" max="1362" width="12.33203125" style="136" customWidth="1"/>
    <col min="1363" max="1363" width="9.109375" style="136"/>
    <col min="1364" max="1368" width="0" style="136" hidden="1" customWidth="1"/>
    <col min="1369" max="1369" width="9.109375" style="136"/>
    <col min="1370" max="1372" width="0" style="136" hidden="1" customWidth="1"/>
    <col min="1373" max="1373" width="9.109375" style="136"/>
    <col min="1374" max="1375" width="0" style="136" hidden="1" customWidth="1"/>
    <col min="1376" max="1605" width="9.109375" style="136"/>
    <col min="1606" max="1607" width="1.33203125" style="136" customWidth="1"/>
    <col min="1608" max="1608" width="22.109375" style="136" customWidth="1"/>
    <col min="1609" max="1609" width="6.88671875" style="136" customWidth="1"/>
    <col min="1610" max="1610" width="0.88671875" style="136" customWidth="1"/>
    <col min="1611" max="1611" width="15.109375" style="136" customWidth="1"/>
    <col min="1612" max="1612" width="0.88671875" style="136" customWidth="1"/>
    <col min="1613" max="1613" width="14.88671875" style="136" customWidth="1"/>
    <col min="1614" max="1614" width="0.88671875" style="136" customWidth="1"/>
    <col min="1615" max="1615" width="15" style="136" customWidth="1"/>
    <col min="1616" max="1616" width="0.88671875" style="136" customWidth="1"/>
    <col min="1617" max="1617" width="15.109375" style="136" customWidth="1"/>
    <col min="1618" max="1618" width="12.33203125" style="136" customWidth="1"/>
    <col min="1619" max="1619" width="9.109375" style="136"/>
    <col min="1620" max="1624" width="0" style="136" hidden="1" customWidth="1"/>
    <col min="1625" max="1625" width="9.109375" style="136"/>
    <col min="1626" max="1628" width="0" style="136" hidden="1" customWidth="1"/>
    <col min="1629" max="1629" width="9.109375" style="136"/>
    <col min="1630" max="1631" width="0" style="136" hidden="1" customWidth="1"/>
    <col min="1632" max="1861" width="9.109375" style="136"/>
    <col min="1862" max="1863" width="1.33203125" style="136" customWidth="1"/>
    <col min="1864" max="1864" width="22.109375" style="136" customWidth="1"/>
    <col min="1865" max="1865" width="6.88671875" style="136" customWidth="1"/>
    <col min="1866" max="1866" width="0.88671875" style="136" customWidth="1"/>
    <col min="1867" max="1867" width="15.109375" style="136" customWidth="1"/>
    <col min="1868" max="1868" width="0.88671875" style="136" customWidth="1"/>
    <col min="1869" max="1869" width="14.88671875" style="136" customWidth="1"/>
    <col min="1870" max="1870" width="0.88671875" style="136" customWidth="1"/>
    <col min="1871" max="1871" width="15" style="136" customWidth="1"/>
    <col min="1872" max="1872" width="0.88671875" style="136" customWidth="1"/>
    <col min="1873" max="1873" width="15.109375" style="136" customWidth="1"/>
    <col min="1874" max="1874" width="12.33203125" style="136" customWidth="1"/>
    <col min="1875" max="1875" width="9.109375" style="136"/>
    <col min="1876" max="1880" width="0" style="136" hidden="1" customWidth="1"/>
    <col min="1881" max="1881" width="9.109375" style="136"/>
    <col min="1882" max="1884" width="0" style="136" hidden="1" customWidth="1"/>
    <col min="1885" max="1885" width="9.109375" style="136"/>
    <col min="1886" max="1887" width="0" style="136" hidden="1" customWidth="1"/>
    <col min="1888" max="2117" width="9.109375" style="136"/>
    <col min="2118" max="2119" width="1.33203125" style="136" customWidth="1"/>
    <col min="2120" max="2120" width="22.109375" style="136" customWidth="1"/>
    <col min="2121" max="2121" width="6.88671875" style="136" customWidth="1"/>
    <col min="2122" max="2122" width="0.88671875" style="136" customWidth="1"/>
    <col min="2123" max="2123" width="15.109375" style="136" customWidth="1"/>
    <col min="2124" max="2124" width="0.88671875" style="136" customWidth="1"/>
    <col min="2125" max="2125" width="14.88671875" style="136" customWidth="1"/>
    <col min="2126" max="2126" width="0.88671875" style="136" customWidth="1"/>
    <col min="2127" max="2127" width="15" style="136" customWidth="1"/>
    <col min="2128" max="2128" width="0.88671875" style="136" customWidth="1"/>
    <col min="2129" max="2129" width="15.109375" style="136" customWidth="1"/>
    <col min="2130" max="2130" width="12.33203125" style="136" customWidth="1"/>
    <col min="2131" max="2131" width="9.109375" style="136"/>
    <col min="2132" max="2136" width="0" style="136" hidden="1" customWidth="1"/>
    <col min="2137" max="2137" width="9.109375" style="136"/>
    <col min="2138" max="2140" width="0" style="136" hidden="1" customWidth="1"/>
    <col min="2141" max="2141" width="9.109375" style="136"/>
    <col min="2142" max="2143" width="0" style="136" hidden="1" customWidth="1"/>
    <col min="2144" max="2373" width="9.109375" style="136"/>
    <col min="2374" max="2375" width="1.33203125" style="136" customWidth="1"/>
    <col min="2376" max="2376" width="22.109375" style="136" customWidth="1"/>
    <col min="2377" max="2377" width="6.88671875" style="136" customWidth="1"/>
    <col min="2378" max="2378" width="0.88671875" style="136" customWidth="1"/>
    <col min="2379" max="2379" width="15.109375" style="136" customWidth="1"/>
    <col min="2380" max="2380" width="0.88671875" style="136" customWidth="1"/>
    <col min="2381" max="2381" width="14.88671875" style="136" customWidth="1"/>
    <col min="2382" max="2382" width="0.88671875" style="136" customWidth="1"/>
    <col min="2383" max="2383" width="15" style="136" customWidth="1"/>
    <col min="2384" max="2384" width="0.88671875" style="136" customWidth="1"/>
    <col min="2385" max="2385" width="15.109375" style="136" customWidth="1"/>
    <col min="2386" max="2386" width="12.33203125" style="136" customWidth="1"/>
    <col min="2387" max="2387" width="9.109375" style="136"/>
    <col min="2388" max="2392" width="0" style="136" hidden="1" customWidth="1"/>
    <col min="2393" max="2393" width="9.109375" style="136"/>
    <col min="2394" max="2396" width="0" style="136" hidden="1" customWidth="1"/>
    <col min="2397" max="2397" width="9.109375" style="136"/>
    <col min="2398" max="2399" width="0" style="136" hidden="1" customWidth="1"/>
    <col min="2400" max="2629" width="9.109375" style="136"/>
    <col min="2630" max="2631" width="1.33203125" style="136" customWidth="1"/>
    <col min="2632" max="2632" width="22.109375" style="136" customWidth="1"/>
    <col min="2633" max="2633" width="6.88671875" style="136" customWidth="1"/>
    <col min="2634" max="2634" width="0.88671875" style="136" customWidth="1"/>
    <col min="2635" max="2635" width="15.109375" style="136" customWidth="1"/>
    <col min="2636" max="2636" width="0.88671875" style="136" customWidth="1"/>
    <col min="2637" max="2637" width="14.88671875" style="136" customWidth="1"/>
    <col min="2638" max="2638" width="0.88671875" style="136" customWidth="1"/>
    <col min="2639" max="2639" width="15" style="136" customWidth="1"/>
    <col min="2640" max="2640" width="0.88671875" style="136" customWidth="1"/>
    <col min="2641" max="2641" width="15.109375" style="136" customWidth="1"/>
    <col min="2642" max="2642" width="12.33203125" style="136" customWidth="1"/>
    <col min="2643" max="2643" width="9.109375" style="136"/>
    <col min="2644" max="2648" width="0" style="136" hidden="1" customWidth="1"/>
    <col min="2649" max="2649" width="9.109375" style="136"/>
    <col min="2650" max="2652" width="0" style="136" hidden="1" customWidth="1"/>
    <col min="2653" max="2653" width="9.109375" style="136"/>
    <col min="2654" max="2655" width="0" style="136" hidden="1" customWidth="1"/>
    <col min="2656" max="2885" width="9.109375" style="136"/>
    <col min="2886" max="2887" width="1.33203125" style="136" customWidth="1"/>
    <col min="2888" max="2888" width="22.109375" style="136" customWidth="1"/>
    <col min="2889" max="2889" width="6.88671875" style="136" customWidth="1"/>
    <col min="2890" max="2890" width="0.88671875" style="136" customWidth="1"/>
    <col min="2891" max="2891" width="15.109375" style="136" customWidth="1"/>
    <col min="2892" max="2892" width="0.88671875" style="136" customWidth="1"/>
    <col min="2893" max="2893" width="14.88671875" style="136" customWidth="1"/>
    <col min="2894" max="2894" width="0.88671875" style="136" customWidth="1"/>
    <col min="2895" max="2895" width="15" style="136" customWidth="1"/>
    <col min="2896" max="2896" width="0.88671875" style="136" customWidth="1"/>
    <col min="2897" max="2897" width="15.109375" style="136" customWidth="1"/>
    <col min="2898" max="2898" width="12.33203125" style="136" customWidth="1"/>
    <col min="2899" max="2899" width="9.109375" style="136"/>
    <col min="2900" max="2904" width="0" style="136" hidden="1" customWidth="1"/>
    <col min="2905" max="2905" width="9.109375" style="136"/>
    <col min="2906" max="2908" width="0" style="136" hidden="1" customWidth="1"/>
    <col min="2909" max="2909" width="9.109375" style="136"/>
    <col min="2910" max="2911" width="0" style="136" hidden="1" customWidth="1"/>
    <col min="2912" max="3141" width="9.109375" style="136"/>
    <col min="3142" max="3143" width="1.33203125" style="136" customWidth="1"/>
    <col min="3144" max="3144" width="22.109375" style="136" customWidth="1"/>
    <col min="3145" max="3145" width="6.88671875" style="136" customWidth="1"/>
    <col min="3146" max="3146" width="0.88671875" style="136" customWidth="1"/>
    <col min="3147" max="3147" width="15.109375" style="136" customWidth="1"/>
    <col min="3148" max="3148" width="0.88671875" style="136" customWidth="1"/>
    <col min="3149" max="3149" width="14.88671875" style="136" customWidth="1"/>
    <col min="3150" max="3150" width="0.88671875" style="136" customWidth="1"/>
    <col min="3151" max="3151" width="15" style="136" customWidth="1"/>
    <col min="3152" max="3152" width="0.88671875" style="136" customWidth="1"/>
    <col min="3153" max="3153" width="15.109375" style="136" customWidth="1"/>
    <col min="3154" max="3154" width="12.33203125" style="136" customWidth="1"/>
    <col min="3155" max="3155" width="9.109375" style="136"/>
    <col min="3156" max="3160" width="0" style="136" hidden="1" customWidth="1"/>
    <col min="3161" max="3161" width="9.109375" style="136"/>
    <col min="3162" max="3164" width="0" style="136" hidden="1" customWidth="1"/>
    <col min="3165" max="3165" width="9.109375" style="136"/>
    <col min="3166" max="3167" width="0" style="136" hidden="1" customWidth="1"/>
    <col min="3168" max="3397" width="9.109375" style="136"/>
    <col min="3398" max="3399" width="1.33203125" style="136" customWidth="1"/>
    <col min="3400" max="3400" width="22.109375" style="136" customWidth="1"/>
    <col min="3401" max="3401" width="6.88671875" style="136" customWidth="1"/>
    <col min="3402" max="3402" width="0.88671875" style="136" customWidth="1"/>
    <col min="3403" max="3403" width="15.109375" style="136" customWidth="1"/>
    <col min="3404" max="3404" width="0.88671875" style="136" customWidth="1"/>
    <col min="3405" max="3405" width="14.88671875" style="136" customWidth="1"/>
    <col min="3406" max="3406" width="0.88671875" style="136" customWidth="1"/>
    <col min="3407" max="3407" width="15" style="136" customWidth="1"/>
    <col min="3408" max="3408" width="0.88671875" style="136" customWidth="1"/>
    <col min="3409" max="3409" width="15.109375" style="136" customWidth="1"/>
    <col min="3410" max="3410" width="12.33203125" style="136" customWidth="1"/>
    <col min="3411" max="3411" width="9.109375" style="136"/>
    <col min="3412" max="3416" width="0" style="136" hidden="1" customWidth="1"/>
    <col min="3417" max="3417" width="9.109375" style="136"/>
    <col min="3418" max="3420" width="0" style="136" hidden="1" customWidth="1"/>
    <col min="3421" max="3421" width="9.109375" style="136"/>
    <col min="3422" max="3423" width="0" style="136" hidden="1" customWidth="1"/>
    <col min="3424" max="3653" width="9.109375" style="136"/>
    <col min="3654" max="3655" width="1.33203125" style="136" customWidth="1"/>
    <col min="3656" max="3656" width="22.109375" style="136" customWidth="1"/>
    <col min="3657" max="3657" width="6.88671875" style="136" customWidth="1"/>
    <col min="3658" max="3658" width="0.88671875" style="136" customWidth="1"/>
    <col min="3659" max="3659" width="15.109375" style="136" customWidth="1"/>
    <col min="3660" max="3660" width="0.88671875" style="136" customWidth="1"/>
    <col min="3661" max="3661" width="14.88671875" style="136" customWidth="1"/>
    <col min="3662" max="3662" width="0.88671875" style="136" customWidth="1"/>
    <col min="3663" max="3663" width="15" style="136" customWidth="1"/>
    <col min="3664" max="3664" width="0.88671875" style="136" customWidth="1"/>
    <col min="3665" max="3665" width="15.109375" style="136" customWidth="1"/>
    <col min="3666" max="3666" width="12.33203125" style="136" customWidth="1"/>
    <col min="3667" max="3667" width="9.109375" style="136"/>
    <col min="3668" max="3672" width="0" style="136" hidden="1" customWidth="1"/>
    <col min="3673" max="3673" width="9.109375" style="136"/>
    <col min="3674" max="3676" width="0" style="136" hidden="1" customWidth="1"/>
    <col min="3677" max="3677" width="9.109375" style="136"/>
    <col min="3678" max="3679" width="0" style="136" hidden="1" customWidth="1"/>
    <col min="3680" max="3909" width="9.109375" style="136"/>
    <col min="3910" max="3911" width="1.33203125" style="136" customWidth="1"/>
    <col min="3912" max="3912" width="22.109375" style="136" customWidth="1"/>
    <col min="3913" max="3913" width="6.88671875" style="136" customWidth="1"/>
    <col min="3914" max="3914" width="0.88671875" style="136" customWidth="1"/>
    <col min="3915" max="3915" width="15.109375" style="136" customWidth="1"/>
    <col min="3916" max="3916" width="0.88671875" style="136" customWidth="1"/>
    <col min="3917" max="3917" width="14.88671875" style="136" customWidth="1"/>
    <col min="3918" max="3918" width="0.88671875" style="136" customWidth="1"/>
    <col min="3919" max="3919" width="15" style="136" customWidth="1"/>
    <col min="3920" max="3920" width="0.88671875" style="136" customWidth="1"/>
    <col min="3921" max="3921" width="15.109375" style="136" customWidth="1"/>
    <col min="3922" max="3922" width="12.33203125" style="136" customWidth="1"/>
    <col min="3923" max="3923" width="9.109375" style="136"/>
    <col min="3924" max="3928" width="0" style="136" hidden="1" customWidth="1"/>
    <col min="3929" max="3929" width="9.109375" style="136"/>
    <col min="3930" max="3932" width="0" style="136" hidden="1" customWidth="1"/>
    <col min="3933" max="3933" width="9.109375" style="136"/>
    <col min="3934" max="3935" width="0" style="136" hidden="1" customWidth="1"/>
    <col min="3936" max="4165" width="9.109375" style="136"/>
    <col min="4166" max="4167" width="1.33203125" style="136" customWidth="1"/>
    <col min="4168" max="4168" width="22.109375" style="136" customWidth="1"/>
    <col min="4169" max="4169" width="6.88671875" style="136" customWidth="1"/>
    <col min="4170" max="4170" width="0.88671875" style="136" customWidth="1"/>
    <col min="4171" max="4171" width="15.109375" style="136" customWidth="1"/>
    <col min="4172" max="4172" width="0.88671875" style="136" customWidth="1"/>
    <col min="4173" max="4173" width="14.88671875" style="136" customWidth="1"/>
    <col min="4174" max="4174" width="0.88671875" style="136" customWidth="1"/>
    <col min="4175" max="4175" width="15" style="136" customWidth="1"/>
    <col min="4176" max="4176" width="0.88671875" style="136" customWidth="1"/>
    <col min="4177" max="4177" width="15.109375" style="136" customWidth="1"/>
    <col min="4178" max="4178" width="12.33203125" style="136" customWidth="1"/>
    <col min="4179" max="4179" width="9.109375" style="136"/>
    <col min="4180" max="4184" width="0" style="136" hidden="1" customWidth="1"/>
    <col min="4185" max="4185" width="9.109375" style="136"/>
    <col min="4186" max="4188" width="0" style="136" hidden="1" customWidth="1"/>
    <col min="4189" max="4189" width="9.109375" style="136"/>
    <col min="4190" max="4191" width="0" style="136" hidden="1" customWidth="1"/>
    <col min="4192" max="4421" width="9.109375" style="136"/>
    <col min="4422" max="4423" width="1.33203125" style="136" customWidth="1"/>
    <col min="4424" max="4424" width="22.109375" style="136" customWidth="1"/>
    <col min="4425" max="4425" width="6.88671875" style="136" customWidth="1"/>
    <col min="4426" max="4426" width="0.88671875" style="136" customWidth="1"/>
    <col min="4427" max="4427" width="15.109375" style="136" customWidth="1"/>
    <col min="4428" max="4428" width="0.88671875" style="136" customWidth="1"/>
    <col min="4429" max="4429" width="14.88671875" style="136" customWidth="1"/>
    <col min="4430" max="4430" width="0.88671875" style="136" customWidth="1"/>
    <col min="4431" max="4431" width="15" style="136" customWidth="1"/>
    <col min="4432" max="4432" width="0.88671875" style="136" customWidth="1"/>
    <col min="4433" max="4433" width="15.109375" style="136" customWidth="1"/>
    <col min="4434" max="4434" width="12.33203125" style="136" customWidth="1"/>
    <col min="4435" max="4435" width="9.109375" style="136"/>
    <col min="4436" max="4440" width="0" style="136" hidden="1" customWidth="1"/>
    <col min="4441" max="4441" width="9.109375" style="136"/>
    <col min="4442" max="4444" width="0" style="136" hidden="1" customWidth="1"/>
    <col min="4445" max="4445" width="9.109375" style="136"/>
    <col min="4446" max="4447" width="0" style="136" hidden="1" customWidth="1"/>
    <col min="4448" max="4677" width="9.109375" style="136"/>
    <col min="4678" max="4679" width="1.33203125" style="136" customWidth="1"/>
    <col min="4680" max="4680" width="22.109375" style="136" customWidth="1"/>
    <col min="4681" max="4681" width="6.88671875" style="136" customWidth="1"/>
    <col min="4682" max="4682" width="0.88671875" style="136" customWidth="1"/>
    <col min="4683" max="4683" width="15.109375" style="136" customWidth="1"/>
    <col min="4684" max="4684" width="0.88671875" style="136" customWidth="1"/>
    <col min="4685" max="4685" width="14.88671875" style="136" customWidth="1"/>
    <col min="4686" max="4686" width="0.88671875" style="136" customWidth="1"/>
    <col min="4687" max="4687" width="15" style="136" customWidth="1"/>
    <col min="4688" max="4688" width="0.88671875" style="136" customWidth="1"/>
    <col min="4689" max="4689" width="15.109375" style="136" customWidth="1"/>
    <col min="4690" max="4690" width="12.33203125" style="136" customWidth="1"/>
    <col min="4691" max="4691" width="9.109375" style="136"/>
    <col min="4692" max="4696" width="0" style="136" hidden="1" customWidth="1"/>
    <col min="4697" max="4697" width="9.109375" style="136"/>
    <col min="4698" max="4700" width="0" style="136" hidden="1" customWidth="1"/>
    <col min="4701" max="4701" width="9.109375" style="136"/>
    <col min="4702" max="4703" width="0" style="136" hidden="1" customWidth="1"/>
    <col min="4704" max="4933" width="9.109375" style="136"/>
    <col min="4934" max="4935" width="1.33203125" style="136" customWidth="1"/>
    <col min="4936" max="4936" width="22.109375" style="136" customWidth="1"/>
    <col min="4937" max="4937" width="6.88671875" style="136" customWidth="1"/>
    <col min="4938" max="4938" width="0.88671875" style="136" customWidth="1"/>
    <col min="4939" max="4939" width="15.109375" style="136" customWidth="1"/>
    <col min="4940" max="4940" width="0.88671875" style="136" customWidth="1"/>
    <col min="4941" max="4941" width="14.88671875" style="136" customWidth="1"/>
    <col min="4942" max="4942" width="0.88671875" style="136" customWidth="1"/>
    <col min="4943" max="4943" width="15" style="136" customWidth="1"/>
    <col min="4944" max="4944" width="0.88671875" style="136" customWidth="1"/>
    <col min="4945" max="4945" width="15.109375" style="136" customWidth="1"/>
    <col min="4946" max="4946" width="12.33203125" style="136" customWidth="1"/>
    <col min="4947" max="4947" width="9.109375" style="136"/>
    <col min="4948" max="4952" width="0" style="136" hidden="1" customWidth="1"/>
    <col min="4953" max="4953" width="9.109375" style="136"/>
    <col min="4954" max="4956" width="0" style="136" hidden="1" customWidth="1"/>
    <col min="4957" max="4957" width="9.109375" style="136"/>
    <col min="4958" max="4959" width="0" style="136" hidden="1" customWidth="1"/>
    <col min="4960" max="5189" width="9.109375" style="136"/>
    <col min="5190" max="5191" width="1.33203125" style="136" customWidth="1"/>
    <col min="5192" max="5192" width="22.109375" style="136" customWidth="1"/>
    <col min="5193" max="5193" width="6.88671875" style="136" customWidth="1"/>
    <col min="5194" max="5194" width="0.88671875" style="136" customWidth="1"/>
    <col min="5195" max="5195" width="15.109375" style="136" customWidth="1"/>
    <col min="5196" max="5196" width="0.88671875" style="136" customWidth="1"/>
    <col min="5197" max="5197" width="14.88671875" style="136" customWidth="1"/>
    <col min="5198" max="5198" width="0.88671875" style="136" customWidth="1"/>
    <col min="5199" max="5199" width="15" style="136" customWidth="1"/>
    <col min="5200" max="5200" width="0.88671875" style="136" customWidth="1"/>
    <col min="5201" max="5201" width="15.109375" style="136" customWidth="1"/>
    <col min="5202" max="5202" width="12.33203125" style="136" customWidth="1"/>
    <col min="5203" max="5203" width="9.109375" style="136"/>
    <col min="5204" max="5208" width="0" style="136" hidden="1" customWidth="1"/>
    <col min="5209" max="5209" width="9.109375" style="136"/>
    <col min="5210" max="5212" width="0" style="136" hidden="1" customWidth="1"/>
    <col min="5213" max="5213" width="9.109375" style="136"/>
    <col min="5214" max="5215" width="0" style="136" hidden="1" customWidth="1"/>
    <col min="5216" max="5445" width="9.109375" style="136"/>
    <col min="5446" max="5447" width="1.33203125" style="136" customWidth="1"/>
    <col min="5448" max="5448" width="22.109375" style="136" customWidth="1"/>
    <col min="5449" max="5449" width="6.88671875" style="136" customWidth="1"/>
    <col min="5450" max="5450" width="0.88671875" style="136" customWidth="1"/>
    <col min="5451" max="5451" width="15.109375" style="136" customWidth="1"/>
    <col min="5452" max="5452" width="0.88671875" style="136" customWidth="1"/>
    <col min="5453" max="5453" width="14.88671875" style="136" customWidth="1"/>
    <col min="5454" max="5454" width="0.88671875" style="136" customWidth="1"/>
    <col min="5455" max="5455" width="15" style="136" customWidth="1"/>
    <col min="5456" max="5456" width="0.88671875" style="136" customWidth="1"/>
    <col min="5457" max="5457" width="15.109375" style="136" customWidth="1"/>
    <col min="5458" max="5458" width="12.33203125" style="136" customWidth="1"/>
    <col min="5459" max="5459" width="9.109375" style="136"/>
    <col min="5460" max="5464" width="0" style="136" hidden="1" customWidth="1"/>
    <col min="5465" max="5465" width="9.109375" style="136"/>
    <col min="5466" max="5468" width="0" style="136" hidden="1" customWidth="1"/>
    <col min="5469" max="5469" width="9.109375" style="136"/>
    <col min="5470" max="5471" width="0" style="136" hidden="1" customWidth="1"/>
    <col min="5472" max="5701" width="9.109375" style="136"/>
    <col min="5702" max="5703" width="1.33203125" style="136" customWidth="1"/>
    <col min="5704" max="5704" width="22.109375" style="136" customWidth="1"/>
    <col min="5705" max="5705" width="6.88671875" style="136" customWidth="1"/>
    <col min="5706" max="5706" width="0.88671875" style="136" customWidth="1"/>
    <col min="5707" max="5707" width="15.109375" style="136" customWidth="1"/>
    <col min="5708" max="5708" width="0.88671875" style="136" customWidth="1"/>
    <col min="5709" max="5709" width="14.88671875" style="136" customWidth="1"/>
    <col min="5710" max="5710" width="0.88671875" style="136" customWidth="1"/>
    <col min="5711" max="5711" width="15" style="136" customWidth="1"/>
    <col min="5712" max="5712" width="0.88671875" style="136" customWidth="1"/>
    <col min="5713" max="5713" width="15.109375" style="136" customWidth="1"/>
    <col min="5714" max="5714" width="12.33203125" style="136" customWidth="1"/>
    <col min="5715" max="5715" width="9.109375" style="136"/>
    <col min="5716" max="5720" width="0" style="136" hidden="1" customWidth="1"/>
    <col min="5721" max="5721" width="9.109375" style="136"/>
    <col min="5722" max="5724" width="0" style="136" hidden="1" customWidth="1"/>
    <col min="5725" max="5725" width="9.109375" style="136"/>
    <col min="5726" max="5727" width="0" style="136" hidden="1" customWidth="1"/>
    <col min="5728" max="5957" width="9.109375" style="136"/>
    <col min="5958" max="5959" width="1.33203125" style="136" customWidth="1"/>
    <col min="5960" max="5960" width="22.109375" style="136" customWidth="1"/>
    <col min="5961" max="5961" width="6.88671875" style="136" customWidth="1"/>
    <col min="5962" max="5962" width="0.88671875" style="136" customWidth="1"/>
    <col min="5963" max="5963" width="15.109375" style="136" customWidth="1"/>
    <col min="5964" max="5964" width="0.88671875" style="136" customWidth="1"/>
    <col min="5965" max="5965" width="14.88671875" style="136" customWidth="1"/>
    <col min="5966" max="5966" width="0.88671875" style="136" customWidth="1"/>
    <col min="5967" max="5967" width="15" style="136" customWidth="1"/>
    <col min="5968" max="5968" width="0.88671875" style="136" customWidth="1"/>
    <col min="5969" max="5969" width="15.109375" style="136" customWidth="1"/>
    <col min="5970" max="5970" width="12.33203125" style="136" customWidth="1"/>
    <col min="5971" max="5971" width="9.109375" style="136"/>
    <col min="5972" max="5976" width="0" style="136" hidden="1" customWidth="1"/>
    <col min="5977" max="5977" width="9.109375" style="136"/>
    <col min="5978" max="5980" width="0" style="136" hidden="1" customWidth="1"/>
    <col min="5981" max="5981" width="9.109375" style="136"/>
    <col min="5982" max="5983" width="0" style="136" hidden="1" customWidth="1"/>
    <col min="5984" max="6213" width="9.109375" style="136"/>
    <col min="6214" max="6215" width="1.33203125" style="136" customWidth="1"/>
    <col min="6216" max="6216" width="22.109375" style="136" customWidth="1"/>
    <col min="6217" max="6217" width="6.88671875" style="136" customWidth="1"/>
    <col min="6218" max="6218" width="0.88671875" style="136" customWidth="1"/>
    <col min="6219" max="6219" width="15.109375" style="136" customWidth="1"/>
    <col min="6220" max="6220" width="0.88671875" style="136" customWidth="1"/>
    <col min="6221" max="6221" width="14.88671875" style="136" customWidth="1"/>
    <col min="6222" max="6222" width="0.88671875" style="136" customWidth="1"/>
    <col min="6223" max="6223" width="15" style="136" customWidth="1"/>
    <col min="6224" max="6224" width="0.88671875" style="136" customWidth="1"/>
    <col min="6225" max="6225" width="15.109375" style="136" customWidth="1"/>
    <col min="6226" max="6226" width="12.33203125" style="136" customWidth="1"/>
    <col min="6227" max="6227" width="9.109375" style="136"/>
    <col min="6228" max="6232" width="0" style="136" hidden="1" customWidth="1"/>
    <col min="6233" max="6233" width="9.109375" style="136"/>
    <col min="6234" max="6236" width="0" style="136" hidden="1" customWidth="1"/>
    <col min="6237" max="6237" width="9.109375" style="136"/>
    <col min="6238" max="6239" width="0" style="136" hidden="1" customWidth="1"/>
    <col min="6240" max="6469" width="9.109375" style="136"/>
    <col min="6470" max="6471" width="1.33203125" style="136" customWidth="1"/>
    <col min="6472" max="6472" width="22.109375" style="136" customWidth="1"/>
    <col min="6473" max="6473" width="6.88671875" style="136" customWidth="1"/>
    <col min="6474" max="6474" width="0.88671875" style="136" customWidth="1"/>
    <col min="6475" max="6475" width="15.109375" style="136" customWidth="1"/>
    <col min="6476" max="6476" width="0.88671875" style="136" customWidth="1"/>
    <col min="6477" max="6477" width="14.88671875" style="136" customWidth="1"/>
    <col min="6478" max="6478" width="0.88671875" style="136" customWidth="1"/>
    <col min="6479" max="6479" width="15" style="136" customWidth="1"/>
    <col min="6480" max="6480" width="0.88671875" style="136" customWidth="1"/>
    <col min="6481" max="6481" width="15.109375" style="136" customWidth="1"/>
    <col min="6482" max="6482" width="12.33203125" style="136" customWidth="1"/>
    <col min="6483" max="6483" width="9.109375" style="136"/>
    <col min="6484" max="6488" width="0" style="136" hidden="1" customWidth="1"/>
    <col min="6489" max="6489" width="9.109375" style="136"/>
    <col min="6490" max="6492" width="0" style="136" hidden="1" customWidth="1"/>
    <col min="6493" max="6493" width="9.109375" style="136"/>
    <col min="6494" max="6495" width="0" style="136" hidden="1" customWidth="1"/>
    <col min="6496" max="6725" width="9.109375" style="136"/>
    <col min="6726" max="6727" width="1.33203125" style="136" customWidth="1"/>
    <col min="6728" max="6728" width="22.109375" style="136" customWidth="1"/>
    <col min="6729" max="6729" width="6.88671875" style="136" customWidth="1"/>
    <col min="6730" max="6730" width="0.88671875" style="136" customWidth="1"/>
    <col min="6731" max="6731" width="15.109375" style="136" customWidth="1"/>
    <col min="6732" max="6732" width="0.88671875" style="136" customWidth="1"/>
    <col min="6733" max="6733" width="14.88671875" style="136" customWidth="1"/>
    <col min="6734" max="6734" width="0.88671875" style="136" customWidth="1"/>
    <col min="6735" max="6735" width="15" style="136" customWidth="1"/>
    <col min="6736" max="6736" width="0.88671875" style="136" customWidth="1"/>
    <col min="6737" max="6737" width="15.109375" style="136" customWidth="1"/>
    <col min="6738" max="6738" width="12.33203125" style="136" customWidth="1"/>
    <col min="6739" max="6739" width="9.109375" style="136"/>
    <col min="6740" max="6744" width="0" style="136" hidden="1" customWidth="1"/>
    <col min="6745" max="6745" width="9.109375" style="136"/>
    <col min="6746" max="6748" width="0" style="136" hidden="1" customWidth="1"/>
    <col min="6749" max="6749" width="9.109375" style="136"/>
    <col min="6750" max="6751" width="0" style="136" hidden="1" customWidth="1"/>
    <col min="6752" max="6981" width="9.109375" style="136"/>
    <col min="6982" max="6983" width="1.33203125" style="136" customWidth="1"/>
    <col min="6984" max="6984" width="22.109375" style="136" customWidth="1"/>
    <col min="6985" max="6985" width="6.88671875" style="136" customWidth="1"/>
    <col min="6986" max="6986" width="0.88671875" style="136" customWidth="1"/>
    <col min="6987" max="6987" width="15.109375" style="136" customWidth="1"/>
    <col min="6988" max="6988" width="0.88671875" style="136" customWidth="1"/>
    <col min="6989" max="6989" width="14.88671875" style="136" customWidth="1"/>
    <col min="6990" max="6990" width="0.88671875" style="136" customWidth="1"/>
    <col min="6991" max="6991" width="15" style="136" customWidth="1"/>
    <col min="6992" max="6992" width="0.88671875" style="136" customWidth="1"/>
    <col min="6993" max="6993" width="15.109375" style="136" customWidth="1"/>
    <col min="6994" max="6994" width="12.33203125" style="136" customWidth="1"/>
    <col min="6995" max="6995" width="9.109375" style="136"/>
    <col min="6996" max="7000" width="0" style="136" hidden="1" customWidth="1"/>
    <col min="7001" max="7001" width="9.109375" style="136"/>
    <col min="7002" max="7004" width="0" style="136" hidden="1" customWidth="1"/>
    <col min="7005" max="7005" width="9.109375" style="136"/>
    <col min="7006" max="7007" width="0" style="136" hidden="1" customWidth="1"/>
    <col min="7008" max="7237" width="9.109375" style="136"/>
    <col min="7238" max="7239" width="1.33203125" style="136" customWidth="1"/>
    <col min="7240" max="7240" width="22.109375" style="136" customWidth="1"/>
    <col min="7241" max="7241" width="6.88671875" style="136" customWidth="1"/>
    <col min="7242" max="7242" width="0.88671875" style="136" customWidth="1"/>
    <col min="7243" max="7243" width="15.109375" style="136" customWidth="1"/>
    <col min="7244" max="7244" width="0.88671875" style="136" customWidth="1"/>
    <col min="7245" max="7245" width="14.88671875" style="136" customWidth="1"/>
    <col min="7246" max="7246" width="0.88671875" style="136" customWidth="1"/>
    <col min="7247" max="7247" width="15" style="136" customWidth="1"/>
    <col min="7248" max="7248" width="0.88671875" style="136" customWidth="1"/>
    <col min="7249" max="7249" width="15.109375" style="136" customWidth="1"/>
    <col min="7250" max="7250" width="12.33203125" style="136" customWidth="1"/>
    <col min="7251" max="7251" width="9.109375" style="136"/>
    <col min="7252" max="7256" width="0" style="136" hidden="1" customWidth="1"/>
    <col min="7257" max="7257" width="9.109375" style="136"/>
    <col min="7258" max="7260" width="0" style="136" hidden="1" customWidth="1"/>
    <col min="7261" max="7261" width="9.109375" style="136"/>
    <col min="7262" max="7263" width="0" style="136" hidden="1" customWidth="1"/>
    <col min="7264" max="7493" width="9.109375" style="136"/>
    <col min="7494" max="7495" width="1.33203125" style="136" customWidth="1"/>
    <col min="7496" max="7496" width="22.109375" style="136" customWidth="1"/>
    <col min="7497" max="7497" width="6.88671875" style="136" customWidth="1"/>
    <col min="7498" max="7498" width="0.88671875" style="136" customWidth="1"/>
    <col min="7499" max="7499" width="15.109375" style="136" customWidth="1"/>
    <col min="7500" max="7500" width="0.88671875" style="136" customWidth="1"/>
    <col min="7501" max="7501" width="14.88671875" style="136" customWidth="1"/>
    <col min="7502" max="7502" width="0.88671875" style="136" customWidth="1"/>
    <col min="7503" max="7503" width="15" style="136" customWidth="1"/>
    <col min="7504" max="7504" width="0.88671875" style="136" customWidth="1"/>
    <col min="7505" max="7505" width="15.109375" style="136" customWidth="1"/>
    <col min="7506" max="7506" width="12.33203125" style="136" customWidth="1"/>
    <col min="7507" max="7507" width="9.109375" style="136"/>
    <col min="7508" max="7512" width="0" style="136" hidden="1" customWidth="1"/>
    <col min="7513" max="7513" width="9.109375" style="136"/>
    <col min="7514" max="7516" width="0" style="136" hidden="1" customWidth="1"/>
    <col min="7517" max="7517" width="9.109375" style="136"/>
    <col min="7518" max="7519" width="0" style="136" hidden="1" customWidth="1"/>
    <col min="7520" max="7749" width="9.109375" style="136"/>
    <col min="7750" max="7751" width="1.33203125" style="136" customWidth="1"/>
    <col min="7752" max="7752" width="22.109375" style="136" customWidth="1"/>
    <col min="7753" max="7753" width="6.88671875" style="136" customWidth="1"/>
    <col min="7754" max="7754" width="0.88671875" style="136" customWidth="1"/>
    <col min="7755" max="7755" width="15.109375" style="136" customWidth="1"/>
    <col min="7756" max="7756" width="0.88671875" style="136" customWidth="1"/>
    <col min="7757" max="7757" width="14.88671875" style="136" customWidth="1"/>
    <col min="7758" max="7758" width="0.88671875" style="136" customWidth="1"/>
    <col min="7759" max="7759" width="15" style="136" customWidth="1"/>
    <col min="7760" max="7760" width="0.88671875" style="136" customWidth="1"/>
    <col min="7761" max="7761" width="15.109375" style="136" customWidth="1"/>
    <col min="7762" max="7762" width="12.33203125" style="136" customWidth="1"/>
    <col min="7763" max="7763" width="9.109375" style="136"/>
    <col min="7764" max="7768" width="0" style="136" hidden="1" customWidth="1"/>
    <col min="7769" max="7769" width="9.109375" style="136"/>
    <col min="7770" max="7772" width="0" style="136" hidden="1" customWidth="1"/>
    <col min="7773" max="7773" width="9.109375" style="136"/>
    <col min="7774" max="7775" width="0" style="136" hidden="1" customWidth="1"/>
    <col min="7776" max="8005" width="9.109375" style="136"/>
    <col min="8006" max="8007" width="1.33203125" style="136" customWidth="1"/>
    <col min="8008" max="8008" width="22.109375" style="136" customWidth="1"/>
    <col min="8009" max="8009" width="6.88671875" style="136" customWidth="1"/>
    <col min="8010" max="8010" width="0.88671875" style="136" customWidth="1"/>
    <col min="8011" max="8011" width="15.109375" style="136" customWidth="1"/>
    <col min="8012" max="8012" width="0.88671875" style="136" customWidth="1"/>
    <col min="8013" max="8013" width="14.88671875" style="136" customWidth="1"/>
    <col min="8014" max="8014" width="0.88671875" style="136" customWidth="1"/>
    <col min="8015" max="8015" width="15" style="136" customWidth="1"/>
    <col min="8016" max="8016" width="0.88671875" style="136" customWidth="1"/>
    <col min="8017" max="8017" width="15.109375" style="136" customWidth="1"/>
    <col min="8018" max="8018" width="12.33203125" style="136" customWidth="1"/>
    <col min="8019" max="8019" width="9.109375" style="136"/>
    <col min="8020" max="8024" width="0" style="136" hidden="1" customWidth="1"/>
    <col min="8025" max="8025" width="9.109375" style="136"/>
    <col min="8026" max="8028" width="0" style="136" hidden="1" customWidth="1"/>
    <col min="8029" max="8029" width="9.109375" style="136"/>
    <col min="8030" max="8031" width="0" style="136" hidden="1" customWidth="1"/>
    <col min="8032" max="8261" width="9.109375" style="136"/>
    <col min="8262" max="8263" width="1.33203125" style="136" customWidth="1"/>
    <col min="8264" max="8264" width="22.109375" style="136" customWidth="1"/>
    <col min="8265" max="8265" width="6.88671875" style="136" customWidth="1"/>
    <col min="8266" max="8266" width="0.88671875" style="136" customWidth="1"/>
    <col min="8267" max="8267" width="15.109375" style="136" customWidth="1"/>
    <col min="8268" max="8268" width="0.88671875" style="136" customWidth="1"/>
    <col min="8269" max="8269" width="14.88671875" style="136" customWidth="1"/>
    <col min="8270" max="8270" width="0.88671875" style="136" customWidth="1"/>
    <col min="8271" max="8271" width="15" style="136" customWidth="1"/>
    <col min="8272" max="8272" width="0.88671875" style="136" customWidth="1"/>
    <col min="8273" max="8273" width="15.109375" style="136" customWidth="1"/>
    <col min="8274" max="8274" width="12.33203125" style="136" customWidth="1"/>
    <col min="8275" max="8275" width="9.109375" style="136"/>
    <col min="8276" max="8280" width="0" style="136" hidden="1" customWidth="1"/>
    <col min="8281" max="8281" width="9.109375" style="136"/>
    <col min="8282" max="8284" width="0" style="136" hidden="1" customWidth="1"/>
    <col min="8285" max="8285" width="9.109375" style="136"/>
    <col min="8286" max="8287" width="0" style="136" hidden="1" customWidth="1"/>
    <col min="8288" max="8517" width="9.109375" style="136"/>
    <col min="8518" max="8519" width="1.33203125" style="136" customWidth="1"/>
    <col min="8520" max="8520" width="22.109375" style="136" customWidth="1"/>
    <col min="8521" max="8521" width="6.88671875" style="136" customWidth="1"/>
    <col min="8522" max="8522" width="0.88671875" style="136" customWidth="1"/>
    <col min="8523" max="8523" width="15.109375" style="136" customWidth="1"/>
    <col min="8524" max="8524" width="0.88671875" style="136" customWidth="1"/>
    <col min="8525" max="8525" width="14.88671875" style="136" customWidth="1"/>
    <col min="8526" max="8526" width="0.88671875" style="136" customWidth="1"/>
    <col min="8527" max="8527" width="15" style="136" customWidth="1"/>
    <col min="8528" max="8528" width="0.88671875" style="136" customWidth="1"/>
    <col min="8529" max="8529" width="15.109375" style="136" customWidth="1"/>
    <col min="8530" max="8530" width="12.33203125" style="136" customWidth="1"/>
    <col min="8531" max="8531" width="9.109375" style="136"/>
    <col min="8532" max="8536" width="0" style="136" hidden="1" customWidth="1"/>
    <col min="8537" max="8537" width="9.109375" style="136"/>
    <col min="8538" max="8540" width="0" style="136" hidden="1" customWidth="1"/>
    <col min="8541" max="8541" width="9.109375" style="136"/>
    <col min="8542" max="8543" width="0" style="136" hidden="1" customWidth="1"/>
    <col min="8544" max="8773" width="9.109375" style="136"/>
    <col min="8774" max="8775" width="1.33203125" style="136" customWidth="1"/>
    <col min="8776" max="8776" width="22.109375" style="136" customWidth="1"/>
    <col min="8777" max="8777" width="6.88671875" style="136" customWidth="1"/>
    <col min="8778" max="8778" width="0.88671875" style="136" customWidth="1"/>
    <col min="8779" max="8779" width="15.109375" style="136" customWidth="1"/>
    <col min="8780" max="8780" width="0.88671875" style="136" customWidth="1"/>
    <col min="8781" max="8781" width="14.88671875" style="136" customWidth="1"/>
    <col min="8782" max="8782" width="0.88671875" style="136" customWidth="1"/>
    <col min="8783" max="8783" width="15" style="136" customWidth="1"/>
    <col min="8784" max="8784" width="0.88671875" style="136" customWidth="1"/>
    <col min="8785" max="8785" width="15.109375" style="136" customWidth="1"/>
    <col min="8786" max="8786" width="12.33203125" style="136" customWidth="1"/>
    <col min="8787" max="8787" width="9.109375" style="136"/>
    <col min="8788" max="8792" width="0" style="136" hidden="1" customWidth="1"/>
    <col min="8793" max="8793" width="9.109375" style="136"/>
    <col min="8794" max="8796" width="0" style="136" hidden="1" customWidth="1"/>
    <col min="8797" max="8797" width="9.109375" style="136"/>
    <col min="8798" max="8799" width="0" style="136" hidden="1" customWidth="1"/>
    <col min="8800" max="9029" width="9.109375" style="136"/>
    <col min="9030" max="9031" width="1.33203125" style="136" customWidth="1"/>
    <col min="9032" max="9032" width="22.109375" style="136" customWidth="1"/>
    <col min="9033" max="9033" width="6.88671875" style="136" customWidth="1"/>
    <col min="9034" max="9034" width="0.88671875" style="136" customWidth="1"/>
    <col min="9035" max="9035" width="15.109375" style="136" customWidth="1"/>
    <col min="9036" max="9036" width="0.88671875" style="136" customWidth="1"/>
    <col min="9037" max="9037" width="14.88671875" style="136" customWidth="1"/>
    <col min="9038" max="9038" width="0.88671875" style="136" customWidth="1"/>
    <col min="9039" max="9039" width="15" style="136" customWidth="1"/>
    <col min="9040" max="9040" width="0.88671875" style="136" customWidth="1"/>
    <col min="9041" max="9041" width="15.109375" style="136" customWidth="1"/>
    <col min="9042" max="9042" width="12.33203125" style="136" customWidth="1"/>
    <col min="9043" max="9043" width="9.109375" style="136"/>
    <col min="9044" max="9048" width="0" style="136" hidden="1" customWidth="1"/>
    <col min="9049" max="9049" width="9.109375" style="136"/>
    <col min="9050" max="9052" width="0" style="136" hidden="1" customWidth="1"/>
    <col min="9053" max="9053" width="9.109375" style="136"/>
    <col min="9054" max="9055" width="0" style="136" hidden="1" customWidth="1"/>
    <col min="9056" max="9285" width="9.109375" style="136"/>
    <col min="9286" max="9287" width="1.33203125" style="136" customWidth="1"/>
    <col min="9288" max="9288" width="22.109375" style="136" customWidth="1"/>
    <col min="9289" max="9289" width="6.88671875" style="136" customWidth="1"/>
    <col min="9290" max="9290" width="0.88671875" style="136" customWidth="1"/>
    <col min="9291" max="9291" width="15.109375" style="136" customWidth="1"/>
    <col min="9292" max="9292" width="0.88671875" style="136" customWidth="1"/>
    <col min="9293" max="9293" width="14.88671875" style="136" customWidth="1"/>
    <col min="9294" max="9294" width="0.88671875" style="136" customWidth="1"/>
    <col min="9295" max="9295" width="15" style="136" customWidth="1"/>
    <col min="9296" max="9296" width="0.88671875" style="136" customWidth="1"/>
    <col min="9297" max="9297" width="15.109375" style="136" customWidth="1"/>
    <col min="9298" max="9298" width="12.33203125" style="136" customWidth="1"/>
    <col min="9299" max="9299" width="9.109375" style="136"/>
    <col min="9300" max="9304" width="0" style="136" hidden="1" customWidth="1"/>
    <col min="9305" max="9305" width="9.109375" style="136"/>
    <col min="9306" max="9308" width="0" style="136" hidden="1" customWidth="1"/>
    <col min="9309" max="9309" width="9.109375" style="136"/>
    <col min="9310" max="9311" width="0" style="136" hidden="1" customWidth="1"/>
    <col min="9312" max="9541" width="9.109375" style="136"/>
    <col min="9542" max="9543" width="1.33203125" style="136" customWidth="1"/>
    <col min="9544" max="9544" width="22.109375" style="136" customWidth="1"/>
    <col min="9545" max="9545" width="6.88671875" style="136" customWidth="1"/>
    <col min="9546" max="9546" width="0.88671875" style="136" customWidth="1"/>
    <col min="9547" max="9547" width="15.109375" style="136" customWidth="1"/>
    <col min="9548" max="9548" width="0.88671875" style="136" customWidth="1"/>
    <col min="9549" max="9549" width="14.88671875" style="136" customWidth="1"/>
    <col min="9550" max="9550" width="0.88671875" style="136" customWidth="1"/>
    <col min="9551" max="9551" width="15" style="136" customWidth="1"/>
    <col min="9552" max="9552" width="0.88671875" style="136" customWidth="1"/>
    <col min="9553" max="9553" width="15.109375" style="136" customWidth="1"/>
    <col min="9554" max="9554" width="12.33203125" style="136" customWidth="1"/>
    <col min="9555" max="9555" width="9.109375" style="136"/>
    <col min="9556" max="9560" width="0" style="136" hidden="1" customWidth="1"/>
    <col min="9561" max="9561" width="9.109375" style="136"/>
    <col min="9562" max="9564" width="0" style="136" hidden="1" customWidth="1"/>
    <col min="9565" max="9565" width="9.109375" style="136"/>
    <col min="9566" max="9567" width="0" style="136" hidden="1" customWidth="1"/>
    <col min="9568" max="9797" width="9.109375" style="136"/>
    <col min="9798" max="9799" width="1.33203125" style="136" customWidth="1"/>
    <col min="9800" max="9800" width="22.109375" style="136" customWidth="1"/>
    <col min="9801" max="9801" width="6.88671875" style="136" customWidth="1"/>
    <col min="9802" max="9802" width="0.88671875" style="136" customWidth="1"/>
    <col min="9803" max="9803" width="15.109375" style="136" customWidth="1"/>
    <col min="9804" max="9804" width="0.88671875" style="136" customWidth="1"/>
    <col min="9805" max="9805" width="14.88671875" style="136" customWidth="1"/>
    <col min="9806" max="9806" width="0.88671875" style="136" customWidth="1"/>
    <col min="9807" max="9807" width="15" style="136" customWidth="1"/>
    <col min="9808" max="9808" width="0.88671875" style="136" customWidth="1"/>
    <col min="9809" max="9809" width="15.109375" style="136" customWidth="1"/>
    <col min="9810" max="9810" width="12.33203125" style="136" customWidth="1"/>
    <col min="9811" max="9811" width="9.109375" style="136"/>
    <col min="9812" max="9816" width="0" style="136" hidden="1" customWidth="1"/>
    <col min="9817" max="9817" width="9.109375" style="136"/>
    <col min="9818" max="9820" width="0" style="136" hidden="1" customWidth="1"/>
    <col min="9821" max="9821" width="9.109375" style="136"/>
    <col min="9822" max="9823" width="0" style="136" hidden="1" customWidth="1"/>
    <col min="9824" max="10053" width="9.109375" style="136"/>
    <col min="10054" max="10055" width="1.33203125" style="136" customWidth="1"/>
    <col min="10056" max="10056" width="22.109375" style="136" customWidth="1"/>
    <col min="10057" max="10057" width="6.88671875" style="136" customWidth="1"/>
    <col min="10058" max="10058" width="0.88671875" style="136" customWidth="1"/>
    <col min="10059" max="10059" width="15.109375" style="136" customWidth="1"/>
    <col min="10060" max="10060" width="0.88671875" style="136" customWidth="1"/>
    <col min="10061" max="10061" width="14.88671875" style="136" customWidth="1"/>
    <col min="10062" max="10062" width="0.88671875" style="136" customWidth="1"/>
    <col min="10063" max="10063" width="15" style="136" customWidth="1"/>
    <col min="10064" max="10064" width="0.88671875" style="136" customWidth="1"/>
    <col min="10065" max="10065" width="15.109375" style="136" customWidth="1"/>
    <col min="10066" max="10066" width="12.33203125" style="136" customWidth="1"/>
    <col min="10067" max="10067" width="9.109375" style="136"/>
    <col min="10068" max="10072" width="0" style="136" hidden="1" customWidth="1"/>
    <col min="10073" max="10073" width="9.109375" style="136"/>
    <col min="10074" max="10076" width="0" style="136" hidden="1" customWidth="1"/>
    <col min="10077" max="10077" width="9.109375" style="136"/>
    <col min="10078" max="10079" width="0" style="136" hidden="1" customWidth="1"/>
    <col min="10080" max="10309" width="9.109375" style="136"/>
    <col min="10310" max="10311" width="1.33203125" style="136" customWidth="1"/>
    <col min="10312" max="10312" width="22.109375" style="136" customWidth="1"/>
    <col min="10313" max="10313" width="6.88671875" style="136" customWidth="1"/>
    <col min="10314" max="10314" width="0.88671875" style="136" customWidth="1"/>
    <col min="10315" max="10315" width="15.109375" style="136" customWidth="1"/>
    <col min="10316" max="10316" width="0.88671875" style="136" customWidth="1"/>
    <col min="10317" max="10317" width="14.88671875" style="136" customWidth="1"/>
    <col min="10318" max="10318" width="0.88671875" style="136" customWidth="1"/>
    <col min="10319" max="10319" width="15" style="136" customWidth="1"/>
    <col min="10320" max="10320" width="0.88671875" style="136" customWidth="1"/>
    <col min="10321" max="10321" width="15.109375" style="136" customWidth="1"/>
    <col min="10322" max="10322" width="12.33203125" style="136" customWidth="1"/>
    <col min="10323" max="10323" width="9.109375" style="136"/>
    <col min="10324" max="10328" width="0" style="136" hidden="1" customWidth="1"/>
    <col min="10329" max="10329" width="9.109375" style="136"/>
    <col min="10330" max="10332" width="0" style="136" hidden="1" customWidth="1"/>
    <col min="10333" max="10333" width="9.109375" style="136"/>
    <col min="10334" max="10335" width="0" style="136" hidden="1" customWidth="1"/>
    <col min="10336" max="10565" width="9.109375" style="136"/>
    <col min="10566" max="10567" width="1.33203125" style="136" customWidth="1"/>
    <col min="10568" max="10568" width="22.109375" style="136" customWidth="1"/>
    <col min="10569" max="10569" width="6.88671875" style="136" customWidth="1"/>
    <col min="10570" max="10570" width="0.88671875" style="136" customWidth="1"/>
    <col min="10571" max="10571" width="15.109375" style="136" customWidth="1"/>
    <col min="10572" max="10572" width="0.88671875" style="136" customWidth="1"/>
    <col min="10573" max="10573" width="14.88671875" style="136" customWidth="1"/>
    <col min="10574" max="10574" width="0.88671875" style="136" customWidth="1"/>
    <col min="10575" max="10575" width="15" style="136" customWidth="1"/>
    <col min="10576" max="10576" width="0.88671875" style="136" customWidth="1"/>
    <col min="10577" max="10577" width="15.109375" style="136" customWidth="1"/>
    <col min="10578" max="10578" width="12.33203125" style="136" customWidth="1"/>
    <col min="10579" max="10579" width="9.109375" style="136"/>
    <col min="10580" max="10584" width="0" style="136" hidden="1" customWidth="1"/>
    <col min="10585" max="10585" width="9.109375" style="136"/>
    <col min="10586" max="10588" width="0" style="136" hidden="1" customWidth="1"/>
    <col min="10589" max="10589" width="9.109375" style="136"/>
    <col min="10590" max="10591" width="0" style="136" hidden="1" customWidth="1"/>
    <col min="10592" max="10821" width="9.109375" style="136"/>
    <col min="10822" max="10823" width="1.33203125" style="136" customWidth="1"/>
    <col min="10824" max="10824" width="22.109375" style="136" customWidth="1"/>
    <col min="10825" max="10825" width="6.88671875" style="136" customWidth="1"/>
    <col min="10826" max="10826" width="0.88671875" style="136" customWidth="1"/>
    <col min="10827" max="10827" width="15.109375" style="136" customWidth="1"/>
    <col min="10828" max="10828" width="0.88671875" style="136" customWidth="1"/>
    <col min="10829" max="10829" width="14.88671875" style="136" customWidth="1"/>
    <col min="10830" max="10830" width="0.88671875" style="136" customWidth="1"/>
    <col min="10831" max="10831" width="15" style="136" customWidth="1"/>
    <col min="10832" max="10832" width="0.88671875" style="136" customWidth="1"/>
    <col min="10833" max="10833" width="15.109375" style="136" customWidth="1"/>
    <col min="10834" max="10834" width="12.33203125" style="136" customWidth="1"/>
    <col min="10835" max="10835" width="9.109375" style="136"/>
    <col min="10836" max="10840" width="0" style="136" hidden="1" customWidth="1"/>
    <col min="10841" max="10841" width="9.109375" style="136"/>
    <col min="10842" max="10844" width="0" style="136" hidden="1" customWidth="1"/>
    <col min="10845" max="10845" width="9.109375" style="136"/>
    <col min="10846" max="10847" width="0" style="136" hidden="1" customWidth="1"/>
    <col min="10848" max="11077" width="9.109375" style="136"/>
    <col min="11078" max="11079" width="1.33203125" style="136" customWidth="1"/>
    <col min="11080" max="11080" width="22.109375" style="136" customWidth="1"/>
    <col min="11081" max="11081" width="6.88671875" style="136" customWidth="1"/>
    <col min="11082" max="11082" width="0.88671875" style="136" customWidth="1"/>
    <col min="11083" max="11083" width="15.109375" style="136" customWidth="1"/>
    <col min="11084" max="11084" width="0.88671875" style="136" customWidth="1"/>
    <col min="11085" max="11085" width="14.88671875" style="136" customWidth="1"/>
    <col min="11086" max="11086" width="0.88671875" style="136" customWidth="1"/>
    <col min="11087" max="11087" width="15" style="136" customWidth="1"/>
    <col min="11088" max="11088" width="0.88671875" style="136" customWidth="1"/>
    <col min="11089" max="11089" width="15.109375" style="136" customWidth="1"/>
    <col min="11090" max="11090" width="12.33203125" style="136" customWidth="1"/>
    <col min="11091" max="11091" width="9.109375" style="136"/>
    <col min="11092" max="11096" width="0" style="136" hidden="1" customWidth="1"/>
    <col min="11097" max="11097" width="9.109375" style="136"/>
    <col min="11098" max="11100" width="0" style="136" hidden="1" customWidth="1"/>
    <col min="11101" max="11101" width="9.109375" style="136"/>
    <col min="11102" max="11103" width="0" style="136" hidden="1" customWidth="1"/>
    <col min="11104" max="11333" width="9.109375" style="136"/>
    <col min="11334" max="11335" width="1.33203125" style="136" customWidth="1"/>
    <col min="11336" max="11336" width="22.109375" style="136" customWidth="1"/>
    <col min="11337" max="11337" width="6.88671875" style="136" customWidth="1"/>
    <col min="11338" max="11338" width="0.88671875" style="136" customWidth="1"/>
    <col min="11339" max="11339" width="15.109375" style="136" customWidth="1"/>
    <col min="11340" max="11340" width="0.88671875" style="136" customWidth="1"/>
    <col min="11341" max="11341" width="14.88671875" style="136" customWidth="1"/>
    <col min="11342" max="11342" width="0.88671875" style="136" customWidth="1"/>
    <col min="11343" max="11343" width="15" style="136" customWidth="1"/>
    <col min="11344" max="11344" width="0.88671875" style="136" customWidth="1"/>
    <col min="11345" max="11345" width="15.109375" style="136" customWidth="1"/>
    <col min="11346" max="11346" width="12.33203125" style="136" customWidth="1"/>
    <col min="11347" max="11347" width="9.109375" style="136"/>
    <col min="11348" max="11352" width="0" style="136" hidden="1" customWidth="1"/>
    <col min="11353" max="11353" width="9.109375" style="136"/>
    <col min="11354" max="11356" width="0" style="136" hidden="1" customWidth="1"/>
    <col min="11357" max="11357" width="9.109375" style="136"/>
    <col min="11358" max="11359" width="0" style="136" hidden="1" customWidth="1"/>
    <col min="11360" max="11589" width="9.109375" style="136"/>
    <col min="11590" max="11591" width="1.33203125" style="136" customWidth="1"/>
    <col min="11592" max="11592" width="22.109375" style="136" customWidth="1"/>
    <col min="11593" max="11593" width="6.88671875" style="136" customWidth="1"/>
    <col min="11594" max="11594" width="0.88671875" style="136" customWidth="1"/>
    <col min="11595" max="11595" width="15.109375" style="136" customWidth="1"/>
    <col min="11596" max="11596" width="0.88671875" style="136" customWidth="1"/>
    <col min="11597" max="11597" width="14.88671875" style="136" customWidth="1"/>
    <col min="11598" max="11598" width="0.88671875" style="136" customWidth="1"/>
    <col min="11599" max="11599" width="15" style="136" customWidth="1"/>
    <col min="11600" max="11600" width="0.88671875" style="136" customWidth="1"/>
    <col min="11601" max="11601" width="15.109375" style="136" customWidth="1"/>
    <col min="11602" max="11602" width="12.33203125" style="136" customWidth="1"/>
    <col min="11603" max="11603" width="9.109375" style="136"/>
    <col min="11604" max="11608" width="0" style="136" hidden="1" customWidth="1"/>
    <col min="11609" max="11609" width="9.109375" style="136"/>
    <col min="11610" max="11612" width="0" style="136" hidden="1" customWidth="1"/>
    <col min="11613" max="11613" width="9.109375" style="136"/>
    <col min="11614" max="11615" width="0" style="136" hidden="1" customWidth="1"/>
    <col min="11616" max="11845" width="9.109375" style="136"/>
    <col min="11846" max="11847" width="1.33203125" style="136" customWidth="1"/>
    <col min="11848" max="11848" width="22.109375" style="136" customWidth="1"/>
    <col min="11849" max="11849" width="6.88671875" style="136" customWidth="1"/>
    <col min="11850" max="11850" width="0.88671875" style="136" customWidth="1"/>
    <col min="11851" max="11851" width="15.109375" style="136" customWidth="1"/>
    <col min="11852" max="11852" width="0.88671875" style="136" customWidth="1"/>
    <col min="11853" max="11853" width="14.88671875" style="136" customWidth="1"/>
    <col min="11854" max="11854" width="0.88671875" style="136" customWidth="1"/>
    <col min="11855" max="11855" width="15" style="136" customWidth="1"/>
    <col min="11856" max="11856" width="0.88671875" style="136" customWidth="1"/>
    <col min="11857" max="11857" width="15.109375" style="136" customWidth="1"/>
    <col min="11858" max="11858" width="12.33203125" style="136" customWidth="1"/>
    <col min="11859" max="11859" width="9.109375" style="136"/>
    <col min="11860" max="11864" width="0" style="136" hidden="1" customWidth="1"/>
    <col min="11865" max="11865" width="9.109375" style="136"/>
    <col min="11866" max="11868" width="0" style="136" hidden="1" customWidth="1"/>
    <col min="11869" max="11869" width="9.109375" style="136"/>
    <col min="11870" max="11871" width="0" style="136" hidden="1" customWidth="1"/>
    <col min="11872" max="12101" width="9.109375" style="136"/>
    <col min="12102" max="12103" width="1.33203125" style="136" customWidth="1"/>
    <col min="12104" max="12104" width="22.109375" style="136" customWidth="1"/>
    <col min="12105" max="12105" width="6.88671875" style="136" customWidth="1"/>
    <col min="12106" max="12106" width="0.88671875" style="136" customWidth="1"/>
    <col min="12107" max="12107" width="15.109375" style="136" customWidth="1"/>
    <col min="12108" max="12108" width="0.88671875" style="136" customWidth="1"/>
    <col min="12109" max="12109" width="14.88671875" style="136" customWidth="1"/>
    <col min="12110" max="12110" width="0.88671875" style="136" customWidth="1"/>
    <col min="12111" max="12111" width="15" style="136" customWidth="1"/>
    <col min="12112" max="12112" width="0.88671875" style="136" customWidth="1"/>
    <col min="12113" max="12113" width="15.109375" style="136" customWidth="1"/>
    <col min="12114" max="12114" width="12.33203125" style="136" customWidth="1"/>
    <col min="12115" max="12115" width="9.109375" style="136"/>
    <col min="12116" max="12120" width="0" style="136" hidden="1" customWidth="1"/>
    <col min="12121" max="12121" width="9.109375" style="136"/>
    <col min="12122" max="12124" width="0" style="136" hidden="1" customWidth="1"/>
    <col min="12125" max="12125" width="9.109375" style="136"/>
    <col min="12126" max="12127" width="0" style="136" hidden="1" customWidth="1"/>
    <col min="12128" max="12357" width="9.109375" style="136"/>
    <col min="12358" max="12359" width="1.33203125" style="136" customWidth="1"/>
    <col min="12360" max="12360" width="22.109375" style="136" customWidth="1"/>
    <col min="12361" max="12361" width="6.88671875" style="136" customWidth="1"/>
    <col min="12362" max="12362" width="0.88671875" style="136" customWidth="1"/>
    <col min="12363" max="12363" width="15.109375" style="136" customWidth="1"/>
    <col min="12364" max="12364" width="0.88671875" style="136" customWidth="1"/>
    <col min="12365" max="12365" width="14.88671875" style="136" customWidth="1"/>
    <col min="12366" max="12366" width="0.88671875" style="136" customWidth="1"/>
    <col min="12367" max="12367" width="15" style="136" customWidth="1"/>
    <col min="12368" max="12368" width="0.88671875" style="136" customWidth="1"/>
    <col min="12369" max="12369" width="15.109375" style="136" customWidth="1"/>
    <col min="12370" max="12370" width="12.33203125" style="136" customWidth="1"/>
    <col min="12371" max="12371" width="9.109375" style="136"/>
    <col min="12372" max="12376" width="0" style="136" hidden="1" customWidth="1"/>
    <col min="12377" max="12377" width="9.109375" style="136"/>
    <col min="12378" max="12380" width="0" style="136" hidden="1" customWidth="1"/>
    <col min="12381" max="12381" width="9.109375" style="136"/>
    <col min="12382" max="12383" width="0" style="136" hidden="1" customWidth="1"/>
    <col min="12384" max="12613" width="9.109375" style="136"/>
    <col min="12614" max="12615" width="1.33203125" style="136" customWidth="1"/>
    <col min="12616" max="12616" width="22.109375" style="136" customWidth="1"/>
    <col min="12617" max="12617" width="6.88671875" style="136" customWidth="1"/>
    <col min="12618" max="12618" width="0.88671875" style="136" customWidth="1"/>
    <col min="12619" max="12619" width="15.109375" style="136" customWidth="1"/>
    <col min="12620" max="12620" width="0.88671875" style="136" customWidth="1"/>
    <col min="12621" max="12621" width="14.88671875" style="136" customWidth="1"/>
    <col min="12622" max="12622" width="0.88671875" style="136" customWidth="1"/>
    <col min="12623" max="12623" width="15" style="136" customWidth="1"/>
    <col min="12624" max="12624" width="0.88671875" style="136" customWidth="1"/>
    <col min="12625" max="12625" width="15.109375" style="136" customWidth="1"/>
    <col min="12626" max="12626" width="12.33203125" style="136" customWidth="1"/>
    <col min="12627" max="12627" width="9.109375" style="136"/>
    <col min="12628" max="12632" width="0" style="136" hidden="1" customWidth="1"/>
    <col min="12633" max="12633" width="9.109375" style="136"/>
    <col min="12634" max="12636" width="0" style="136" hidden="1" customWidth="1"/>
    <col min="12637" max="12637" width="9.109375" style="136"/>
    <col min="12638" max="12639" width="0" style="136" hidden="1" customWidth="1"/>
    <col min="12640" max="12869" width="9.109375" style="136"/>
    <col min="12870" max="12871" width="1.33203125" style="136" customWidth="1"/>
    <col min="12872" max="12872" width="22.109375" style="136" customWidth="1"/>
    <col min="12873" max="12873" width="6.88671875" style="136" customWidth="1"/>
    <col min="12874" max="12874" width="0.88671875" style="136" customWidth="1"/>
    <col min="12875" max="12875" width="15.109375" style="136" customWidth="1"/>
    <col min="12876" max="12876" width="0.88671875" style="136" customWidth="1"/>
    <col min="12877" max="12877" width="14.88671875" style="136" customWidth="1"/>
    <col min="12878" max="12878" width="0.88671875" style="136" customWidth="1"/>
    <col min="12879" max="12879" width="15" style="136" customWidth="1"/>
    <col min="12880" max="12880" width="0.88671875" style="136" customWidth="1"/>
    <col min="12881" max="12881" width="15.109375" style="136" customWidth="1"/>
    <col min="12882" max="12882" width="12.33203125" style="136" customWidth="1"/>
    <col min="12883" max="12883" width="9.109375" style="136"/>
    <col min="12884" max="12888" width="0" style="136" hidden="1" customWidth="1"/>
    <col min="12889" max="12889" width="9.109375" style="136"/>
    <col min="12890" max="12892" width="0" style="136" hidden="1" customWidth="1"/>
    <col min="12893" max="12893" width="9.109375" style="136"/>
    <col min="12894" max="12895" width="0" style="136" hidden="1" customWidth="1"/>
    <col min="12896" max="13125" width="9.109375" style="136"/>
    <col min="13126" max="13127" width="1.33203125" style="136" customWidth="1"/>
    <col min="13128" max="13128" width="22.109375" style="136" customWidth="1"/>
    <col min="13129" max="13129" width="6.88671875" style="136" customWidth="1"/>
    <col min="13130" max="13130" width="0.88671875" style="136" customWidth="1"/>
    <col min="13131" max="13131" width="15.109375" style="136" customWidth="1"/>
    <col min="13132" max="13132" width="0.88671875" style="136" customWidth="1"/>
    <col min="13133" max="13133" width="14.88671875" style="136" customWidth="1"/>
    <col min="13134" max="13134" width="0.88671875" style="136" customWidth="1"/>
    <col min="13135" max="13135" width="15" style="136" customWidth="1"/>
    <col min="13136" max="13136" width="0.88671875" style="136" customWidth="1"/>
    <col min="13137" max="13137" width="15.109375" style="136" customWidth="1"/>
    <col min="13138" max="13138" width="12.33203125" style="136" customWidth="1"/>
    <col min="13139" max="13139" width="9.109375" style="136"/>
    <col min="13140" max="13144" width="0" style="136" hidden="1" customWidth="1"/>
    <col min="13145" max="13145" width="9.109375" style="136"/>
    <col min="13146" max="13148" width="0" style="136" hidden="1" customWidth="1"/>
    <col min="13149" max="13149" width="9.109375" style="136"/>
    <col min="13150" max="13151" width="0" style="136" hidden="1" customWidth="1"/>
    <col min="13152" max="13381" width="9.109375" style="136"/>
    <col min="13382" max="13383" width="1.33203125" style="136" customWidth="1"/>
    <col min="13384" max="13384" width="22.109375" style="136" customWidth="1"/>
    <col min="13385" max="13385" width="6.88671875" style="136" customWidth="1"/>
    <col min="13386" max="13386" width="0.88671875" style="136" customWidth="1"/>
    <col min="13387" max="13387" width="15.109375" style="136" customWidth="1"/>
    <col min="13388" max="13388" width="0.88671875" style="136" customWidth="1"/>
    <col min="13389" max="13389" width="14.88671875" style="136" customWidth="1"/>
    <col min="13390" max="13390" width="0.88671875" style="136" customWidth="1"/>
    <col min="13391" max="13391" width="15" style="136" customWidth="1"/>
    <col min="13392" max="13392" width="0.88671875" style="136" customWidth="1"/>
    <col min="13393" max="13393" width="15.109375" style="136" customWidth="1"/>
    <col min="13394" max="13394" width="12.33203125" style="136" customWidth="1"/>
    <col min="13395" max="13395" width="9.109375" style="136"/>
    <col min="13396" max="13400" width="0" style="136" hidden="1" customWidth="1"/>
    <col min="13401" max="13401" width="9.109375" style="136"/>
    <col min="13402" max="13404" width="0" style="136" hidden="1" customWidth="1"/>
    <col min="13405" max="13405" width="9.109375" style="136"/>
    <col min="13406" max="13407" width="0" style="136" hidden="1" customWidth="1"/>
    <col min="13408" max="13637" width="9.109375" style="136"/>
    <col min="13638" max="13639" width="1.33203125" style="136" customWidth="1"/>
    <col min="13640" max="13640" width="22.109375" style="136" customWidth="1"/>
    <col min="13641" max="13641" width="6.88671875" style="136" customWidth="1"/>
    <col min="13642" max="13642" width="0.88671875" style="136" customWidth="1"/>
    <col min="13643" max="13643" width="15.109375" style="136" customWidth="1"/>
    <col min="13644" max="13644" width="0.88671875" style="136" customWidth="1"/>
    <col min="13645" max="13645" width="14.88671875" style="136" customWidth="1"/>
    <col min="13646" max="13646" width="0.88671875" style="136" customWidth="1"/>
    <col min="13647" max="13647" width="15" style="136" customWidth="1"/>
    <col min="13648" max="13648" width="0.88671875" style="136" customWidth="1"/>
    <col min="13649" max="13649" width="15.109375" style="136" customWidth="1"/>
    <col min="13650" max="13650" width="12.33203125" style="136" customWidth="1"/>
    <col min="13651" max="13651" width="9.109375" style="136"/>
    <col min="13652" max="13656" width="0" style="136" hidden="1" customWidth="1"/>
    <col min="13657" max="13657" width="9.109375" style="136"/>
    <col min="13658" max="13660" width="0" style="136" hidden="1" customWidth="1"/>
    <col min="13661" max="13661" width="9.109375" style="136"/>
    <col min="13662" max="13663" width="0" style="136" hidden="1" customWidth="1"/>
    <col min="13664" max="13893" width="9.109375" style="136"/>
    <col min="13894" max="13895" width="1.33203125" style="136" customWidth="1"/>
    <col min="13896" max="13896" width="22.109375" style="136" customWidth="1"/>
    <col min="13897" max="13897" width="6.88671875" style="136" customWidth="1"/>
    <col min="13898" max="13898" width="0.88671875" style="136" customWidth="1"/>
    <col min="13899" max="13899" width="15.109375" style="136" customWidth="1"/>
    <col min="13900" max="13900" width="0.88671875" style="136" customWidth="1"/>
    <col min="13901" max="13901" width="14.88671875" style="136" customWidth="1"/>
    <col min="13902" max="13902" width="0.88671875" style="136" customWidth="1"/>
    <col min="13903" max="13903" width="15" style="136" customWidth="1"/>
    <col min="13904" max="13904" width="0.88671875" style="136" customWidth="1"/>
    <col min="13905" max="13905" width="15.109375" style="136" customWidth="1"/>
    <col min="13906" max="13906" width="12.33203125" style="136" customWidth="1"/>
    <col min="13907" max="13907" width="9.109375" style="136"/>
    <col min="13908" max="13912" width="0" style="136" hidden="1" customWidth="1"/>
    <col min="13913" max="13913" width="9.109375" style="136"/>
    <col min="13914" max="13916" width="0" style="136" hidden="1" customWidth="1"/>
    <col min="13917" max="13917" width="9.109375" style="136"/>
    <col min="13918" max="13919" width="0" style="136" hidden="1" customWidth="1"/>
    <col min="13920" max="14149" width="9.109375" style="136"/>
    <col min="14150" max="14151" width="1.33203125" style="136" customWidth="1"/>
    <col min="14152" max="14152" width="22.109375" style="136" customWidth="1"/>
    <col min="14153" max="14153" width="6.88671875" style="136" customWidth="1"/>
    <col min="14154" max="14154" width="0.88671875" style="136" customWidth="1"/>
    <col min="14155" max="14155" width="15.109375" style="136" customWidth="1"/>
    <col min="14156" max="14156" width="0.88671875" style="136" customWidth="1"/>
    <col min="14157" max="14157" width="14.88671875" style="136" customWidth="1"/>
    <col min="14158" max="14158" width="0.88671875" style="136" customWidth="1"/>
    <col min="14159" max="14159" width="15" style="136" customWidth="1"/>
    <col min="14160" max="14160" width="0.88671875" style="136" customWidth="1"/>
    <col min="14161" max="14161" width="15.109375" style="136" customWidth="1"/>
    <col min="14162" max="14162" width="12.33203125" style="136" customWidth="1"/>
    <col min="14163" max="14163" width="9.109375" style="136"/>
    <col min="14164" max="14168" width="0" style="136" hidden="1" customWidth="1"/>
    <col min="14169" max="14169" width="9.109375" style="136"/>
    <col min="14170" max="14172" width="0" style="136" hidden="1" customWidth="1"/>
    <col min="14173" max="14173" width="9.109375" style="136"/>
    <col min="14174" max="14175" width="0" style="136" hidden="1" customWidth="1"/>
    <col min="14176" max="14405" width="9.109375" style="136"/>
    <col min="14406" max="14407" width="1.33203125" style="136" customWidth="1"/>
    <col min="14408" max="14408" width="22.109375" style="136" customWidth="1"/>
    <col min="14409" max="14409" width="6.88671875" style="136" customWidth="1"/>
    <col min="14410" max="14410" width="0.88671875" style="136" customWidth="1"/>
    <col min="14411" max="14411" width="15.109375" style="136" customWidth="1"/>
    <col min="14412" max="14412" width="0.88671875" style="136" customWidth="1"/>
    <col min="14413" max="14413" width="14.88671875" style="136" customWidth="1"/>
    <col min="14414" max="14414" width="0.88671875" style="136" customWidth="1"/>
    <col min="14415" max="14415" width="15" style="136" customWidth="1"/>
    <col min="14416" max="14416" width="0.88671875" style="136" customWidth="1"/>
    <col min="14417" max="14417" width="15.109375" style="136" customWidth="1"/>
    <col min="14418" max="14418" width="12.33203125" style="136" customWidth="1"/>
    <col min="14419" max="14419" width="9.109375" style="136"/>
    <col min="14420" max="14424" width="0" style="136" hidden="1" customWidth="1"/>
    <col min="14425" max="14425" width="9.109375" style="136"/>
    <col min="14426" max="14428" width="0" style="136" hidden="1" customWidth="1"/>
    <col min="14429" max="14429" width="9.109375" style="136"/>
    <col min="14430" max="14431" width="0" style="136" hidden="1" customWidth="1"/>
    <col min="14432" max="14661" width="9.109375" style="136"/>
    <col min="14662" max="14663" width="1.33203125" style="136" customWidth="1"/>
    <col min="14664" max="14664" width="22.109375" style="136" customWidth="1"/>
    <col min="14665" max="14665" width="6.88671875" style="136" customWidth="1"/>
    <col min="14666" max="14666" width="0.88671875" style="136" customWidth="1"/>
    <col min="14667" max="14667" width="15.109375" style="136" customWidth="1"/>
    <col min="14668" max="14668" width="0.88671875" style="136" customWidth="1"/>
    <col min="14669" max="14669" width="14.88671875" style="136" customWidth="1"/>
    <col min="14670" max="14670" width="0.88671875" style="136" customWidth="1"/>
    <col min="14671" max="14671" width="15" style="136" customWidth="1"/>
    <col min="14672" max="14672" width="0.88671875" style="136" customWidth="1"/>
    <col min="14673" max="14673" width="15.109375" style="136" customWidth="1"/>
    <col min="14674" max="14674" width="12.33203125" style="136" customWidth="1"/>
    <col min="14675" max="14675" width="9.109375" style="136"/>
    <col min="14676" max="14680" width="0" style="136" hidden="1" customWidth="1"/>
    <col min="14681" max="14681" width="9.109375" style="136"/>
    <col min="14682" max="14684" width="0" style="136" hidden="1" customWidth="1"/>
    <col min="14685" max="14685" width="9.109375" style="136"/>
    <col min="14686" max="14687" width="0" style="136" hidden="1" customWidth="1"/>
    <col min="14688" max="14917" width="9.109375" style="136"/>
    <col min="14918" max="14919" width="1.33203125" style="136" customWidth="1"/>
    <col min="14920" max="14920" width="22.109375" style="136" customWidth="1"/>
    <col min="14921" max="14921" width="6.88671875" style="136" customWidth="1"/>
    <col min="14922" max="14922" width="0.88671875" style="136" customWidth="1"/>
    <col min="14923" max="14923" width="15.109375" style="136" customWidth="1"/>
    <col min="14924" max="14924" width="0.88671875" style="136" customWidth="1"/>
    <col min="14925" max="14925" width="14.88671875" style="136" customWidth="1"/>
    <col min="14926" max="14926" width="0.88671875" style="136" customWidth="1"/>
    <col min="14927" max="14927" width="15" style="136" customWidth="1"/>
    <col min="14928" max="14928" width="0.88671875" style="136" customWidth="1"/>
    <col min="14929" max="14929" width="15.109375" style="136" customWidth="1"/>
    <col min="14930" max="14930" width="12.33203125" style="136" customWidth="1"/>
    <col min="14931" max="14931" width="9.109375" style="136"/>
    <col min="14932" max="14936" width="0" style="136" hidden="1" customWidth="1"/>
    <col min="14937" max="14937" width="9.109375" style="136"/>
    <col min="14938" max="14940" width="0" style="136" hidden="1" customWidth="1"/>
    <col min="14941" max="14941" width="9.109375" style="136"/>
    <col min="14942" max="14943" width="0" style="136" hidden="1" customWidth="1"/>
    <col min="14944" max="15173" width="9.109375" style="136"/>
    <col min="15174" max="15175" width="1.33203125" style="136" customWidth="1"/>
    <col min="15176" max="15176" width="22.109375" style="136" customWidth="1"/>
    <col min="15177" max="15177" width="6.88671875" style="136" customWidth="1"/>
    <col min="15178" max="15178" width="0.88671875" style="136" customWidth="1"/>
    <col min="15179" max="15179" width="15.109375" style="136" customWidth="1"/>
    <col min="15180" max="15180" width="0.88671875" style="136" customWidth="1"/>
    <col min="15181" max="15181" width="14.88671875" style="136" customWidth="1"/>
    <col min="15182" max="15182" width="0.88671875" style="136" customWidth="1"/>
    <col min="15183" max="15183" width="15" style="136" customWidth="1"/>
    <col min="15184" max="15184" width="0.88671875" style="136" customWidth="1"/>
    <col min="15185" max="15185" width="15.109375" style="136" customWidth="1"/>
    <col min="15186" max="15186" width="12.33203125" style="136" customWidth="1"/>
    <col min="15187" max="15187" width="9.109375" style="136"/>
    <col min="15188" max="15192" width="0" style="136" hidden="1" customWidth="1"/>
    <col min="15193" max="15193" width="9.109375" style="136"/>
    <col min="15194" max="15196" width="0" style="136" hidden="1" customWidth="1"/>
    <col min="15197" max="15197" width="9.109375" style="136"/>
    <col min="15198" max="15199" width="0" style="136" hidden="1" customWidth="1"/>
    <col min="15200" max="15429" width="9.109375" style="136"/>
    <col min="15430" max="15431" width="1.33203125" style="136" customWidth="1"/>
    <col min="15432" max="15432" width="22.109375" style="136" customWidth="1"/>
    <col min="15433" max="15433" width="6.88671875" style="136" customWidth="1"/>
    <col min="15434" max="15434" width="0.88671875" style="136" customWidth="1"/>
    <col min="15435" max="15435" width="15.109375" style="136" customWidth="1"/>
    <col min="15436" max="15436" width="0.88671875" style="136" customWidth="1"/>
    <col min="15437" max="15437" width="14.88671875" style="136" customWidth="1"/>
    <col min="15438" max="15438" width="0.88671875" style="136" customWidth="1"/>
    <col min="15439" max="15439" width="15" style="136" customWidth="1"/>
    <col min="15440" max="15440" width="0.88671875" style="136" customWidth="1"/>
    <col min="15441" max="15441" width="15.109375" style="136" customWidth="1"/>
    <col min="15442" max="15442" width="12.33203125" style="136" customWidth="1"/>
    <col min="15443" max="15443" width="9.109375" style="136"/>
    <col min="15444" max="15448" width="0" style="136" hidden="1" customWidth="1"/>
    <col min="15449" max="15449" width="9.109375" style="136"/>
    <col min="15450" max="15452" width="0" style="136" hidden="1" customWidth="1"/>
    <col min="15453" max="15453" width="9.109375" style="136"/>
    <col min="15454" max="15455" width="0" style="136" hidden="1" customWidth="1"/>
    <col min="15456" max="15685" width="9.109375" style="136"/>
    <col min="15686" max="15687" width="1.33203125" style="136" customWidth="1"/>
    <col min="15688" max="15688" width="22.109375" style="136" customWidth="1"/>
    <col min="15689" max="15689" width="6.88671875" style="136" customWidth="1"/>
    <col min="15690" max="15690" width="0.88671875" style="136" customWidth="1"/>
    <col min="15691" max="15691" width="15.109375" style="136" customWidth="1"/>
    <col min="15692" max="15692" width="0.88671875" style="136" customWidth="1"/>
    <col min="15693" max="15693" width="14.88671875" style="136" customWidth="1"/>
    <col min="15694" max="15694" width="0.88671875" style="136" customWidth="1"/>
    <col min="15695" max="15695" width="15" style="136" customWidth="1"/>
    <col min="15696" max="15696" width="0.88671875" style="136" customWidth="1"/>
    <col min="15697" max="15697" width="15.109375" style="136" customWidth="1"/>
    <col min="15698" max="15698" width="12.33203125" style="136" customWidth="1"/>
    <col min="15699" max="15699" width="9.109375" style="136"/>
    <col min="15700" max="15704" width="0" style="136" hidden="1" customWidth="1"/>
    <col min="15705" max="15705" width="9.109375" style="136"/>
    <col min="15706" max="15708" width="0" style="136" hidden="1" customWidth="1"/>
    <col min="15709" max="15709" width="9.109375" style="136"/>
    <col min="15710" max="15711" width="0" style="136" hidden="1" customWidth="1"/>
    <col min="15712" max="15941" width="9.109375" style="136"/>
    <col min="15942" max="15943" width="1.33203125" style="136" customWidth="1"/>
    <col min="15944" max="15944" width="22.109375" style="136" customWidth="1"/>
    <col min="15945" max="15945" width="6.88671875" style="136" customWidth="1"/>
    <col min="15946" max="15946" width="0.88671875" style="136" customWidth="1"/>
    <col min="15947" max="15947" width="15.109375" style="136" customWidth="1"/>
    <col min="15948" max="15948" width="0.88671875" style="136" customWidth="1"/>
    <col min="15949" max="15949" width="14.88671875" style="136" customWidth="1"/>
    <col min="15950" max="15950" width="0.88671875" style="136" customWidth="1"/>
    <col min="15951" max="15951" width="15" style="136" customWidth="1"/>
    <col min="15952" max="15952" width="0.88671875" style="136" customWidth="1"/>
    <col min="15953" max="15953" width="15.109375" style="136" customWidth="1"/>
    <col min="15954" max="15954" width="12.33203125" style="136" customWidth="1"/>
    <col min="15955" max="15955" width="9.109375" style="136"/>
    <col min="15956" max="15960" width="0" style="136" hidden="1" customWidth="1"/>
    <col min="15961" max="15961" width="9.109375" style="136"/>
    <col min="15962" max="15964" width="0" style="136" hidden="1" customWidth="1"/>
    <col min="15965" max="15965" width="9.109375" style="136"/>
    <col min="15966" max="15967" width="0" style="136" hidden="1" customWidth="1"/>
    <col min="15968" max="16384" width="9.109375" style="136"/>
  </cols>
  <sheetData>
    <row r="1" spans="1:12" ht="21.6" customHeight="1" x14ac:dyDescent="0.25">
      <c r="A1" s="167" t="str">
        <f>'2-4'!A1</f>
        <v>บริษัท โนเบิล ดีเวลลอปเมนท์ จำกัด (มหาชน)</v>
      </c>
      <c r="B1" s="135"/>
      <c r="C1" s="135"/>
    </row>
    <row r="2" spans="1:12" ht="21.6" customHeight="1" x14ac:dyDescent="0.25">
      <c r="A2" s="135" t="s">
        <v>230</v>
      </c>
      <c r="B2" s="135"/>
      <c r="C2" s="135"/>
    </row>
    <row r="3" spans="1:12" ht="21.6" customHeight="1" x14ac:dyDescent="0.25">
      <c r="A3" s="196" t="s">
        <v>249</v>
      </c>
      <c r="B3" s="138"/>
      <c r="C3" s="138"/>
      <c r="D3" s="139"/>
      <c r="E3" s="139"/>
      <c r="F3" s="157"/>
      <c r="G3" s="346"/>
      <c r="H3" s="157"/>
      <c r="I3" s="346"/>
      <c r="J3" s="151"/>
      <c r="K3" s="346"/>
      <c r="L3" s="151"/>
    </row>
    <row r="4" spans="1:12" ht="21.6" customHeight="1" x14ac:dyDescent="0.25">
      <c r="A4" s="135"/>
      <c r="E4" s="141"/>
      <c r="F4" s="347"/>
      <c r="G4" s="348"/>
      <c r="H4" s="347"/>
      <c r="I4" s="348"/>
      <c r="J4" s="349"/>
      <c r="K4" s="348"/>
      <c r="L4" s="349"/>
    </row>
    <row r="5" spans="1:12" s="145" customFormat="1" ht="21.6" customHeight="1" x14ac:dyDescent="0.25">
      <c r="A5" s="142"/>
      <c r="B5" s="142"/>
      <c r="C5" s="142"/>
      <c r="D5" s="143"/>
      <c r="E5" s="143"/>
      <c r="F5" s="337" t="s">
        <v>109</v>
      </c>
      <c r="G5" s="337"/>
      <c r="H5" s="337"/>
      <c r="I5" s="144"/>
      <c r="J5" s="337" t="s">
        <v>110</v>
      </c>
      <c r="K5" s="337"/>
      <c r="L5" s="337"/>
    </row>
    <row r="6" spans="1:12" s="145" customFormat="1" ht="21.6" customHeight="1" x14ac:dyDescent="0.25">
      <c r="A6" s="142"/>
      <c r="B6" s="142"/>
      <c r="C6" s="142"/>
      <c r="D6" s="143"/>
      <c r="E6" s="144"/>
      <c r="F6" s="144" t="s">
        <v>99</v>
      </c>
      <c r="G6" s="144"/>
      <c r="H6" s="144" t="s">
        <v>99</v>
      </c>
      <c r="I6" s="144"/>
      <c r="J6" s="144" t="s">
        <v>99</v>
      </c>
      <c r="K6" s="144"/>
      <c r="L6" s="144" t="s">
        <v>99</v>
      </c>
    </row>
    <row r="7" spans="1:12" s="145" customFormat="1" ht="21.6" customHeight="1" x14ac:dyDescent="0.25">
      <c r="A7" s="142"/>
      <c r="B7" s="142"/>
      <c r="C7" s="142"/>
      <c r="D7" s="143"/>
      <c r="E7" s="144"/>
      <c r="F7" s="194" t="s">
        <v>251</v>
      </c>
      <c r="G7" s="144"/>
      <c r="H7" s="194" t="s">
        <v>251</v>
      </c>
      <c r="I7" s="144"/>
      <c r="J7" s="194" t="s">
        <v>251</v>
      </c>
      <c r="K7" s="144"/>
      <c r="L7" s="194" t="s">
        <v>251</v>
      </c>
    </row>
    <row r="8" spans="1:12" s="145" customFormat="1" ht="21.6" customHeight="1" x14ac:dyDescent="0.25">
      <c r="A8" s="142"/>
      <c r="B8" s="142"/>
      <c r="C8" s="142"/>
      <c r="D8" s="143"/>
      <c r="E8" s="144"/>
      <c r="F8" s="194" t="s">
        <v>219</v>
      </c>
      <c r="G8" s="144"/>
      <c r="H8" s="144" t="s">
        <v>139</v>
      </c>
      <c r="I8" s="144"/>
      <c r="J8" s="194" t="s">
        <v>219</v>
      </c>
      <c r="K8" s="144"/>
      <c r="L8" s="144" t="s">
        <v>139</v>
      </c>
    </row>
    <row r="9" spans="1:12" s="145" customFormat="1" ht="21.6" customHeight="1" x14ac:dyDescent="0.25">
      <c r="A9" s="142"/>
      <c r="B9" s="142"/>
      <c r="C9" s="142"/>
      <c r="D9" s="169" t="s">
        <v>0</v>
      </c>
      <c r="E9" s="144"/>
      <c r="F9" s="146" t="s">
        <v>100</v>
      </c>
      <c r="G9" s="144"/>
      <c r="H9" s="146" t="s">
        <v>100</v>
      </c>
      <c r="I9" s="144"/>
      <c r="J9" s="146" t="s">
        <v>100</v>
      </c>
      <c r="K9" s="144"/>
      <c r="L9" s="146" t="s">
        <v>100</v>
      </c>
    </row>
    <row r="10" spans="1:12" s="145" customFormat="1" ht="5.0999999999999996" customHeight="1" x14ac:dyDescent="0.25">
      <c r="A10" s="147"/>
      <c r="B10" s="147"/>
      <c r="C10" s="142"/>
      <c r="E10" s="149"/>
      <c r="F10" s="148"/>
      <c r="G10" s="149"/>
      <c r="H10" s="149"/>
      <c r="I10" s="149"/>
      <c r="J10" s="148"/>
      <c r="K10" s="149"/>
      <c r="L10" s="149"/>
    </row>
    <row r="11" spans="1:12" s="145" customFormat="1" ht="21.6" customHeight="1" x14ac:dyDescent="0.25">
      <c r="A11" s="181" t="s">
        <v>92</v>
      </c>
      <c r="B11" s="142"/>
      <c r="C11" s="142"/>
      <c r="E11" s="149"/>
      <c r="F11" s="148">
        <v>1666569</v>
      </c>
      <c r="G11" s="149"/>
      <c r="H11" s="350">
        <v>4370853</v>
      </c>
      <c r="I11" s="149"/>
      <c r="J11" s="148">
        <v>530159</v>
      </c>
      <c r="K11" s="149"/>
      <c r="L11" s="350">
        <v>1748549</v>
      </c>
    </row>
    <row r="12" spans="1:12" s="145" customFormat="1" ht="21.6" customHeight="1" x14ac:dyDescent="0.25">
      <c r="A12" s="181" t="s">
        <v>203</v>
      </c>
      <c r="B12" s="142"/>
      <c r="C12" s="142"/>
      <c r="E12" s="149"/>
      <c r="F12" s="148">
        <v>697515</v>
      </c>
      <c r="G12" s="149"/>
      <c r="H12" s="350">
        <v>91566</v>
      </c>
      <c r="I12" s="149"/>
      <c r="J12" s="148">
        <v>697515</v>
      </c>
      <c r="K12" s="149"/>
      <c r="L12" s="350">
        <v>80779</v>
      </c>
    </row>
    <row r="13" spans="1:12" s="145" customFormat="1" ht="21.6" customHeight="1" x14ac:dyDescent="0.25">
      <c r="A13" s="181" t="s">
        <v>19</v>
      </c>
      <c r="B13" s="142"/>
      <c r="C13" s="142"/>
      <c r="E13" s="149"/>
      <c r="F13" s="148">
        <v>-1219168</v>
      </c>
      <c r="G13" s="149"/>
      <c r="H13" s="350">
        <v>-2728934</v>
      </c>
      <c r="I13" s="149"/>
      <c r="J13" s="148">
        <v>-420449</v>
      </c>
      <c r="K13" s="149"/>
      <c r="L13" s="350">
        <v>-1088980</v>
      </c>
    </row>
    <row r="14" spans="1:12" s="145" customFormat="1" ht="21.6" customHeight="1" x14ac:dyDescent="0.25">
      <c r="A14" s="181" t="s">
        <v>204</v>
      </c>
      <c r="B14" s="142"/>
      <c r="C14" s="142"/>
      <c r="E14" s="149"/>
      <c r="F14" s="150">
        <v>-620039</v>
      </c>
      <c r="G14" s="149"/>
      <c r="H14" s="351">
        <v>-77867</v>
      </c>
      <c r="I14" s="149"/>
      <c r="J14" s="150">
        <v>-620039</v>
      </c>
      <c r="K14" s="149"/>
      <c r="L14" s="351">
        <v>-76276</v>
      </c>
    </row>
    <row r="15" spans="1:12" s="145" customFormat="1" ht="5.0999999999999996" customHeight="1" x14ac:dyDescent="0.25">
      <c r="A15" s="147"/>
      <c r="B15" s="147"/>
      <c r="C15" s="142"/>
      <c r="E15" s="149"/>
      <c r="F15" s="148"/>
      <c r="G15" s="149"/>
      <c r="H15" s="149"/>
      <c r="I15" s="149"/>
      <c r="J15" s="148"/>
      <c r="K15" s="149"/>
      <c r="L15" s="149"/>
    </row>
    <row r="16" spans="1:12" s="145" customFormat="1" ht="21.6" customHeight="1" x14ac:dyDescent="0.25">
      <c r="A16" s="147" t="s">
        <v>34</v>
      </c>
      <c r="B16" s="142"/>
      <c r="C16" s="142"/>
      <c r="E16" s="149"/>
      <c r="F16" s="148">
        <f>SUM(F11:F15)</f>
        <v>524877</v>
      </c>
      <c r="G16" s="149"/>
      <c r="H16" s="314">
        <f>SUM(H11:H15)</f>
        <v>1655618</v>
      </c>
      <c r="I16" s="149"/>
      <c r="J16" s="148">
        <f>SUM(J11:J15)</f>
        <v>187186</v>
      </c>
      <c r="K16" s="149"/>
      <c r="L16" s="314">
        <f>SUM(L11:L15)</f>
        <v>664072</v>
      </c>
    </row>
    <row r="17" spans="1:12" s="145" customFormat="1" ht="5.0999999999999996" customHeight="1" x14ac:dyDescent="0.25">
      <c r="A17" s="147"/>
      <c r="B17" s="147"/>
      <c r="C17" s="142"/>
      <c r="E17" s="149"/>
      <c r="F17" s="148"/>
      <c r="G17" s="149"/>
      <c r="H17" s="314"/>
      <c r="I17" s="149"/>
      <c r="J17" s="148"/>
      <c r="K17" s="149"/>
      <c r="L17" s="314"/>
    </row>
    <row r="18" spans="1:12" s="145" customFormat="1" ht="21.6" customHeight="1" x14ac:dyDescent="0.25">
      <c r="A18" s="142" t="s">
        <v>11</v>
      </c>
      <c r="B18" s="142"/>
      <c r="C18" s="142"/>
      <c r="E18" s="149"/>
      <c r="F18" s="148">
        <v>175630</v>
      </c>
      <c r="G18" s="149"/>
      <c r="H18" s="350">
        <v>452572</v>
      </c>
      <c r="I18" s="149"/>
      <c r="J18" s="148">
        <v>935565</v>
      </c>
      <c r="K18" s="149"/>
      <c r="L18" s="350">
        <v>912973</v>
      </c>
    </row>
    <row r="19" spans="1:12" s="145" customFormat="1" ht="21.6" customHeight="1" x14ac:dyDescent="0.25">
      <c r="A19" s="142" t="s">
        <v>54</v>
      </c>
      <c r="B19" s="147"/>
      <c r="C19" s="142"/>
      <c r="E19" s="149"/>
      <c r="F19" s="152">
        <v>-276715</v>
      </c>
      <c r="G19" s="149"/>
      <c r="H19" s="352">
        <v>-648038</v>
      </c>
      <c r="I19" s="149"/>
      <c r="J19" s="152">
        <v>-106249</v>
      </c>
      <c r="K19" s="149"/>
      <c r="L19" s="352">
        <v>-213747</v>
      </c>
    </row>
    <row r="20" spans="1:12" s="145" customFormat="1" ht="21.6" customHeight="1" x14ac:dyDescent="0.25">
      <c r="A20" s="142" t="s">
        <v>35</v>
      </c>
      <c r="B20" s="142"/>
      <c r="C20" s="142"/>
      <c r="E20" s="149"/>
      <c r="F20" s="152">
        <v>-367610</v>
      </c>
      <c r="G20" s="149"/>
      <c r="H20" s="352">
        <v>-331598</v>
      </c>
      <c r="I20" s="149"/>
      <c r="J20" s="152">
        <v>-268344</v>
      </c>
      <c r="K20" s="149"/>
      <c r="L20" s="352">
        <v>-242223</v>
      </c>
    </row>
    <row r="21" spans="1:12" s="145" customFormat="1" ht="21.6" customHeight="1" x14ac:dyDescent="0.25">
      <c r="A21" s="142" t="s">
        <v>114</v>
      </c>
      <c r="B21" s="142"/>
      <c r="C21" s="142"/>
      <c r="E21" s="149"/>
      <c r="F21" s="152">
        <v>148186</v>
      </c>
      <c r="G21" s="149"/>
      <c r="H21" s="352">
        <v>-18799</v>
      </c>
      <c r="I21" s="149"/>
      <c r="J21" s="152">
        <v>153971</v>
      </c>
      <c r="K21" s="149"/>
      <c r="L21" s="352">
        <v>-17472</v>
      </c>
    </row>
    <row r="22" spans="1:12" s="145" customFormat="1" ht="21.6" customHeight="1" x14ac:dyDescent="0.25">
      <c r="A22" s="142" t="s">
        <v>161</v>
      </c>
      <c r="B22" s="142"/>
      <c r="C22" s="142"/>
      <c r="E22" s="154"/>
      <c r="F22" s="153">
        <v>-165541</v>
      </c>
      <c r="G22" s="154"/>
      <c r="H22" s="353">
        <v>-114059</v>
      </c>
      <c r="I22" s="154"/>
      <c r="J22" s="153">
        <v>-181585</v>
      </c>
      <c r="K22" s="154"/>
      <c r="L22" s="353">
        <v>-122063</v>
      </c>
    </row>
    <row r="23" spans="1:12" s="145" customFormat="1" ht="21.6" customHeight="1" x14ac:dyDescent="0.25">
      <c r="A23" s="142" t="s">
        <v>217</v>
      </c>
      <c r="B23" s="142"/>
      <c r="C23" s="142"/>
      <c r="E23" s="154"/>
      <c r="F23" s="153"/>
      <c r="G23" s="154"/>
      <c r="H23" s="353"/>
      <c r="I23" s="154"/>
      <c r="J23" s="153"/>
      <c r="K23" s="154"/>
      <c r="L23" s="353"/>
    </row>
    <row r="24" spans="1:12" s="145" customFormat="1" ht="21.6" customHeight="1" x14ac:dyDescent="0.25">
      <c r="A24" s="155"/>
      <c r="B24" s="155" t="s">
        <v>167</v>
      </c>
      <c r="C24" s="155"/>
      <c r="E24" s="154"/>
      <c r="F24" s="156">
        <v>-59486</v>
      </c>
      <c r="G24" s="154"/>
      <c r="H24" s="354">
        <v>-8980</v>
      </c>
      <c r="I24" s="154"/>
      <c r="J24" s="156">
        <v>0</v>
      </c>
      <c r="K24" s="154"/>
      <c r="L24" s="354">
        <v>0</v>
      </c>
    </row>
    <row r="25" spans="1:12" s="145" customFormat="1" ht="5.0999999999999996" customHeight="1" x14ac:dyDescent="0.25">
      <c r="A25" s="147"/>
      <c r="B25" s="147"/>
      <c r="C25" s="142"/>
      <c r="E25" s="149"/>
      <c r="F25" s="148"/>
      <c r="G25" s="149"/>
      <c r="H25" s="149"/>
      <c r="I25" s="149"/>
      <c r="J25" s="148"/>
      <c r="K25" s="149"/>
      <c r="L25" s="149"/>
    </row>
    <row r="26" spans="1:12" s="145" customFormat="1" ht="21.6" customHeight="1" x14ac:dyDescent="0.25">
      <c r="A26" s="147" t="s">
        <v>210</v>
      </c>
      <c r="B26" s="147"/>
      <c r="C26" s="142"/>
      <c r="E26" s="159"/>
      <c r="F26" s="158">
        <f>SUM(F16:F24)</f>
        <v>-20659</v>
      </c>
      <c r="G26" s="159"/>
      <c r="H26" s="159">
        <f>SUM(H16:H24)</f>
        <v>986716</v>
      </c>
      <c r="I26" s="159"/>
      <c r="J26" s="158">
        <f>SUM(J16:J24)</f>
        <v>720544</v>
      </c>
      <c r="K26" s="159"/>
      <c r="L26" s="159">
        <f>SUM(L16:L24)</f>
        <v>981540</v>
      </c>
    </row>
    <row r="27" spans="1:12" s="145" customFormat="1" ht="21.6" customHeight="1" x14ac:dyDescent="0.25">
      <c r="A27" s="142" t="s">
        <v>132</v>
      </c>
      <c r="B27" s="142"/>
      <c r="C27" s="142"/>
      <c r="D27" s="308">
        <v>18</v>
      </c>
      <c r="E27" s="159"/>
      <c r="F27" s="160">
        <v>-48</v>
      </c>
      <c r="G27" s="159"/>
      <c r="H27" s="330">
        <v>-200754</v>
      </c>
      <c r="I27" s="159"/>
      <c r="J27" s="156">
        <v>14807</v>
      </c>
      <c r="K27" s="159"/>
      <c r="L27" s="330">
        <v>-47398</v>
      </c>
    </row>
    <row r="28" spans="1:12" s="145" customFormat="1" ht="5.0999999999999996" customHeight="1" x14ac:dyDescent="0.25">
      <c r="A28" s="142"/>
      <c r="B28" s="142"/>
      <c r="C28" s="142"/>
      <c r="E28" s="159"/>
      <c r="F28" s="148"/>
      <c r="G28" s="159"/>
      <c r="H28" s="149"/>
      <c r="I28" s="159"/>
      <c r="J28" s="158"/>
      <c r="K28" s="159"/>
      <c r="L28" s="159"/>
    </row>
    <row r="29" spans="1:12" s="145" customFormat="1" ht="21.6" customHeight="1" x14ac:dyDescent="0.25">
      <c r="A29" s="147" t="s">
        <v>211</v>
      </c>
      <c r="B29" s="147"/>
      <c r="C29" s="142"/>
      <c r="E29" s="159"/>
      <c r="F29" s="158">
        <f>SUM(F26:F28)</f>
        <v>-20707</v>
      </c>
      <c r="G29" s="159"/>
      <c r="H29" s="159">
        <f>SUM(H26:H28)</f>
        <v>785962</v>
      </c>
      <c r="I29" s="159"/>
      <c r="J29" s="158">
        <f>SUM(J26:J28)</f>
        <v>735351</v>
      </c>
      <c r="K29" s="159"/>
      <c r="L29" s="159">
        <f>SUM(L26:L28)</f>
        <v>934142</v>
      </c>
    </row>
    <row r="30" spans="1:12" s="145" customFormat="1" ht="16.5" customHeight="1" x14ac:dyDescent="0.25">
      <c r="A30" s="147"/>
      <c r="B30" s="147"/>
      <c r="C30" s="142"/>
      <c r="E30" s="159"/>
      <c r="F30" s="158"/>
      <c r="G30" s="159"/>
      <c r="H30" s="159"/>
      <c r="I30" s="159"/>
      <c r="J30" s="158"/>
      <c r="K30" s="159"/>
      <c r="L30" s="159"/>
    </row>
    <row r="31" spans="1:12" s="145" customFormat="1" ht="21.6" customHeight="1" x14ac:dyDescent="0.25">
      <c r="A31" s="147" t="s">
        <v>165</v>
      </c>
      <c r="B31" s="147"/>
      <c r="C31" s="142"/>
      <c r="E31" s="159"/>
      <c r="F31" s="158"/>
      <c r="G31" s="159"/>
      <c r="H31" s="159"/>
      <c r="I31" s="159"/>
      <c r="J31" s="158"/>
      <c r="K31" s="159"/>
      <c r="L31" s="159"/>
    </row>
    <row r="32" spans="1:12" s="145" customFormat="1" ht="21.6" customHeight="1" x14ac:dyDescent="0.25">
      <c r="A32" s="147"/>
      <c r="B32" s="181" t="s">
        <v>174</v>
      </c>
      <c r="C32" s="168"/>
      <c r="E32" s="159"/>
      <c r="F32" s="158"/>
      <c r="G32" s="159"/>
      <c r="H32" s="159"/>
      <c r="I32" s="159"/>
      <c r="J32" s="158"/>
      <c r="K32" s="159"/>
      <c r="L32" s="159"/>
    </row>
    <row r="33" spans="1:12" s="145" customFormat="1" ht="21.6" customHeight="1" x14ac:dyDescent="0.25">
      <c r="A33" s="147"/>
      <c r="B33" s="181" t="s">
        <v>175</v>
      </c>
      <c r="C33" s="168"/>
      <c r="E33" s="159"/>
      <c r="F33" s="158"/>
      <c r="G33" s="159"/>
      <c r="H33" s="159"/>
      <c r="I33" s="159"/>
      <c r="J33" s="158"/>
      <c r="K33" s="159"/>
      <c r="L33" s="159"/>
    </row>
    <row r="34" spans="1:12" s="145" customFormat="1" ht="21.6" customHeight="1" x14ac:dyDescent="0.25">
      <c r="A34" s="147"/>
      <c r="B34" s="181" t="s">
        <v>176</v>
      </c>
      <c r="C34" s="168"/>
      <c r="E34" s="159"/>
      <c r="F34" s="158"/>
      <c r="G34" s="159"/>
      <c r="H34" s="159"/>
      <c r="I34" s="159"/>
      <c r="J34" s="158"/>
      <c r="K34" s="159"/>
      <c r="L34" s="159"/>
    </row>
    <row r="35" spans="1:12" s="145" customFormat="1" ht="21.6" customHeight="1" x14ac:dyDescent="0.25">
      <c r="A35" s="147"/>
      <c r="B35" s="181" t="s">
        <v>177</v>
      </c>
      <c r="C35" s="168"/>
      <c r="E35" s="159"/>
      <c r="F35" s="158"/>
      <c r="G35" s="159"/>
      <c r="H35" s="159"/>
      <c r="I35" s="159"/>
      <c r="J35" s="158"/>
      <c r="K35" s="159"/>
      <c r="L35" s="159"/>
    </row>
    <row r="36" spans="1:12" s="145" customFormat="1" ht="21.6" customHeight="1" x14ac:dyDescent="0.25">
      <c r="A36" s="147"/>
      <c r="B36" s="181" t="s">
        <v>178</v>
      </c>
      <c r="C36" s="175"/>
      <c r="E36" s="159"/>
      <c r="F36" s="158">
        <v>5182</v>
      </c>
      <c r="G36" s="159"/>
      <c r="H36" s="355">
        <v>-10246</v>
      </c>
      <c r="I36" s="159"/>
      <c r="J36" s="158">
        <v>0</v>
      </c>
      <c r="K36" s="159"/>
      <c r="L36" s="159">
        <v>0</v>
      </c>
    </row>
    <row r="37" spans="1:12" s="145" customFormat="1" ht="21.6" customHeight="1" x14ac:dyDescent="0.25">
      <c r="A37" s="147"/>
      <c r="B37" s="181" t="s">
        <v>179</v>
      </c>
      <c r="C37" s="175"/>
      <c r="E37" s="159"/>
      <c r="F37" s="158"/>
      <c r="G37" s="159"/>
      <c r="H37" s="159"/>
      <c r="I37" s="159"/>
      <c r="J37" s="158"/>
      <c r="K37" s="159"/>
      <c r="L37" s="159"/>
    </row>
    <row r="38" spans="1:12" s="145" customFormat="1" ht="21.6" customHeight="1" x14ac:dyDescent="0.25">
      <c r="A38" s="147"/>
      <c r="B38" s="181" t="s">
        <v>182</v>
      </c>
      <c r="C38" s="168"/>
      <c r="E38" s="159"/>
      <c r="F38" s="158">
        <v>-1036</v>
      </c>
      <c r="G38" s="159"/>
      <c r="H38" s="356">
        <v>2049</v>
      </c>
      <c r="I38" s="159"/>
      <c r="J38" s="158">
        <v>0</v>
      </c>
      <c r="K38" s="159"/>
      <c r="L38" s="157">
        <v>0</v>
      </c>
    </row>
    <row r="39" spans="1:12" s="145" customFormat="1" ht="21.6" customHeight="1" x14ac:dyDescent="0.25">
      <c r="A39" s="147"/>
      <c r="B39" s="142" t="s">
        <v>168</v>
      </c>
      <c r="C39" s="174"/>
      <c r="E39" s="159"/>
      <c r="F39" s="177"/>
      <c r="G39" s="159"/>
      <c r="H39" s="159"/>
      <c r="I39" s="159"/>
      <c r="J39" s="177"/>
      <c r="K39" s="159"/>
      <c r="L39" s="159"/>
    </row>
    <row r="40" spans="1:12" s="145" customFormat="1" ht="21.6" customHeight="1" x14ac:dyDescent="0.25">
      <c r="A40" s="147"/>
      <c r="B40" s="181" t="s">
        <v>175</v>
      </c>
      <c r="C40" s="176"/>
      <c r="E40" s="159"/>
      <c r="F40" s="156">
        <f>SUM(F34:F38)</f>
        <v>4146</v>
      </c>
      <c r="G40" s="159"/>
      <c r="H40" s="157">
        <f>SUM(H34:H38)</f>
        <v>-8197</v>
      </c>
      <c r="I40" s="159"/>
      <c r="J40" s="156">
        <f>SUM(J34:J38)</f>
        <v>0</v>
      </c>
      <c r="K40" s="159"/>
      <c r="L40" s="157">
        <f>SUM(L34:L38)</f>
        <v>0</v>
      </c>
    </row>
    <row r="41" spans="1:12" s="145" customFormat="1" ht="21.6" customHeight="1" x14ac:dyDescent="0.25">
      <c r="A41" s="147"/>
      <c r="B41" s="181"/>
      <c r="C41" s="176"/>
    </row>
    <row r="42" spans="1:12" s="145" customFormat="1" ht="21.6" customHeight="1" x14ac:dyDescent="0.25">
      <c r="A42" s="147"/>
      <c r="B42" s="181"/>
      <c r="C42" s="176"/>
    </row>
    <row r="43" spans="1:12" s="145" customFormat="1" ht="21.6" customHeight="1" x14ac:dyDescent="0.25">
      <c r="A43" s="147"/>
      <c r="B43" s="181"/>
      <c r="C43" s="176"/>
      <c r="E43" s="159"/>
      <c r="F43" s="154"/>
      <c r="G43" s="159"/>
      <c r="H43" s="154"/>
      <c r="I43" s="159"/>
      <c r="J43" s="154"/>
      <c r="K43" s="159"/>
      <c r="L43" s="154"/>
    </row>
    <row r="44" spans="1:12" s="145" customFormat="1" ht="13.5" customHeight="1" x14ac:dyDescent="0.25">
      <c r="A44" s="147"/>
      <c r="B44" s="181"/>
      <c r="C44" s="176"/>
      <c r="E44" s="159"/>
      <c r="F44" s="154"/>
      <c r="G44" s="159"/>
      <c r="H44" s="154"/>
      <c r="I44" s="159"/>
      <c r="J44" s="154"/>
      <c r="K44" s="159"/>
      <c r="L44" s="154"/>
    </row>
    <row r="45" spans="1:12" ht="21.6" customHeight="1" x14ac:dyDescent="0.25">
      <c r="A45" s="138" t="str">
        <f>'2-4'!A105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45" s="138"/>
      <c r="C45" s="138"/>
      <c r="D45" s="139"/>
      <c r="E45" s="139"/>
      <c r="F45" s="157"/>
      <c r="G45" s="346"/>
      <c r="H45" s="157"/>
      <c r="I45" s="151"/>
      <c r="J45" s="151"/>
      <c r="K45" s="151"/>
      <c r="L45" s="151"/>
    </row>
    <row r="46" spans="1:12" s="145" customFormat="1" ht="21.6" customHeight="1" x14ac:dyDescent="0.25">
      <c r="A46" s="167" t="str">
        <f>A1</f>
        <v>บริษัท โนเบิล ดีเวลลอปเมนท์ จำกัด (มหาชน)</v>
      </c>
      <c r="B46" s="135"/>
      <c r="C46" s="135"/>
      <c r="D46" s="136"/>
      <c r="E46" s="136"/>
      <c r="F46" s="159"/>
      <c r="H46" s="159"/>
      <c r="J46" s="149"/>
      <c r="L46" s="149"/>
    </row>
    <row r="47" spans="1:12" s="145" customFormat="1" ht="21.6" customHeight="1" x14ac:dyDescent="0.25">
      <c r="A47" s="135" t="s">
        <v>230</v>
      </c>
      <c r="B47" s="135"/>
      <c r="C47" s="135"/>
      <c r="D47" s="136"/>
      <c r="E47" s="136"/>
      <c r="F47" s="159"/>
      <c r="H47" s="159"/>
      <c r="J47" s="149"/>
      <c r="L47" s="149"/>
    </row>
    <row r="48" spans="1:12" s="145" customFormat="1" ht="21.6" customHeight="1" x14ac:dyDescent="0.25">
      <c r="A48" s="134" t="s">
        <v>249</v>
      </c>
      <c r="B48" s="138"/>
      <c r="C48" s="138"/>
      <c r="D48" s="139"/>
      <c r="E48" s="139"/>
      <c r="F48" s="157"/>
      <c r="G48" s="346"/>
      <c r="H48" s="157"/>
      <c r="I48" s="346"/>
      <c r="J48" s="151"/>
      <c r="K48" s="346"/>
      <c r="L48" s="151"/>
    </row>
    <row r="49" spans="1:12" s="145" customFormat="1" ht="21.6" customHeight="1" x14ac:dyDescent="0.25">
      <c r="A49" s="135"/>
      <c r="B49" s="140"/>
      <c r="C49" s="140"/>
      <c r="D49" s="136"/>
      <c r="E49" s="141"/>
      <c r="F49" s="347"/>
      <c r="G49" s="348"/>
      <c r="H49" s="347"/>
      <c r="I49" s="348"/>
      <c r="J49" s="349"/>
      <c r="K49" s="348"/>
      <c r="L49" s="349"/>
    </row>
    <row r="50" spans="1:12" s="145" customFormat="1" ht="21.6" customHeight="1" x14ac:dyDescent="0.25">
      <c r="A50" s="142"/>
      <c r="B50" s="142"/>
      <c r="C50" s="142"/>
      <c r="D50" s="143"/>
      <c r="E50" s="143"/>
      <c r="F50" s="337" t="s">
        <v>109</v>
      </c>
      <c r="G50" s="337"/>
      <c r="H50" s="337"/>
      <c r="I50" s="144"/>
      <c r="J50" s="337" t="s">
        <v>110</v>
      </c>
      <c r="K50" s="337"/>
      <c r="L50" s="337"/>
    </row>
    <row r="51" spans="1:12" s="145" customFormat="1" ht="21.6" customHeight="1" x14ac:dyDescent="0.25">
      <c r="A51" s="142"/>
      <c r="B51" s="142"/>
      <c r="C51" s="142"/>
      <c r="D51" s="143"/>
      <c r="E51" s="144"/>
      <c r="F51" s="144" t="s">
        <v>99</v>
      </c>
      <c r="G51" s="144"/>
      <c r="H51" s="144" t="s">
        <v>99</v>
      </c>
      <c r="I51" s="144"/>
      <c r="J51" s="144" t="s">
        <v>99</v>
      </c>
      <c r="K51" s="144"/>
      <c r="L51" s="144" t="s">
        <v>99</v>
      </c>
    </row>
    <row r="52" spans="1:12" s="145" customFormat="1" ht="21.6" customHeight="1" x14ac:dyDescent="0.25">
      <c r="A52" s="142"/>
      <c r="B52" s="142"/>
      <c r="C52" s="142"/>
      <c r="D52" s="143"/>
      <c r="E52" s="144"/>
      <c r="F52" s="194" t="s">
        <v>251</v>
      </c>
      <c r="G52" s="144"/>
      <c r="H52" s="194" t="s">
        <v>251</v>
      </c>
      <c r="I52" s="144"/>
      <c r="J52" s="194" t="s">
        <v>251</v>
      </c>
      <c r="K52" s="144"/>
      <c r="L52" s="194" t="s">
        <v>251</v>
      </c>
    </row>
    <row r="53" spans="1:12" s="145" customFormat="1" ht="18" x14ac:dyDescent="0.25">
      <c r="A53" s="142"/>
      <c r="B53" s="142"/>
      <c r="C53" s="142"/>
      <c r="D53" s="143"/>
      <c r="E53" s="144"/>
      <c r="F53" s="194" t="s">
        <v>219</v>
      </c>
      <c r="G53" s="144"/>
      <c r="H53" s="144" t="s">
        <v>139</v>
      </c>
      <c r="I53" s="144"/>
      <c r="J53" s="194" t="s">
        <v>219</v>
      </c>
      <c r="K53" s="144"/>
      <c r="L53" s="144" t="s">
        <v>139</v>
      </c>
    </row>
    <row r="54" spans="1:12" s="145" customFormat="1" ht="21.6" customHeight="1" x14ac:dyDescent="0.25">
      <c r="A54" s="142"/>
      <c r="B54" s="142"/>
      <c r="C54" s="142"/>
      <c r="D54" s="143"/>
      <c r="E54" s="144"/>
      <c r="F54" s="146" t="s">
        <v>100</v>
      </c>
      <c r="G54" s="144"/>
      <c r="H54" s="146" t="s">
        <v>100</v>
      </c>
      <c r="I54" s="144"/>
      <c r="J54" s="146" t="s">
        <v>100</v>
      </c>
      <c r="K54" s="144"/>
      <c r="L54" s="146" t="s">
        <v>100</v>
      </c>
    </row>
    <row r="55" spans="1:12" s="145" customFormat="1" ht="21.6" customHeight="1" x14ac:dyDescent="0.25">
      <c r="A55" s="147"/>
      <c r="B55" s="147"/>
      <c r="C55" s="142"/>
      <c r="E55" s="159"/>
      <c r="F55" s="158"/>
      <c r="G55" s="159"/>
      <c r="H55" s="159"/>
      <c r="I55" s="159"/>
      <c r="J55" s="158"/>
      <c r="K55" s="159"/>
      <c r="L55" s="159"/>
    </row>
    <row r="56" spans="1:12" s="145" customFormat="1" ht="21.6" customHeight="1" x14ac:dyDescent="0.25">
      <c r="A56" s="147" t="s">
        <v>205</v>
      </c>
      <c r="B56" s="142"/>
      <c r="C56" s="142"/>
      <c r="E56" s="159"/>
      <c r="F56" s="158"/>
      <c r="G56" s="159"/>
      <c r="H56" s="159"/>
      <c r="I56" s="159"/>
      <c r="J56" s="158"/>
      <c r="K56" s="144"/>
      <c r="L56" s="144"/>
    </row>
    <row r="57" spans="1:12" s="145" customFormat="1" ht="21.6" customHeight="1" x14ac:dyDescent="0.25">
      <c r="A57" s="147"/>
      <c r="B57" s="142" t="s">
        <v>166</v>
      </c>
      <c r="C57" s="173"/>
      <c r="E57" s="159"/>
      <c r="F57" s="158"/>
      <c r="G57" s="159"/>
      <c r="H57" s="159"/>
      <c r="I57" s="159"/>
      <c r="J57" s="158"/>
      <c r="K57" s="159"/>
      <c r="L57" s="159"/>
    </row>
    <row r="58" spans="1:12" s="145" customFormat="1" ht="21.6" customHeight="1" x14ac:dyDescent="0.25">
      <c r="A58" s="147"/>
      <c r="B58" s="181" t="s">
        <v>175</v>
      </c>
      <c r="C58" s="173"/>
      <c r="E58" s="159"/>
      <c r="F58" s="158"/>
      <c r="G58" s="159"/>
      <c r="H58" s="159"/>
      <c r="I58" s="159"/>
      <c r="J58" s="158"/>
      <c r="K58" s="159"/>
      <c r="L58" s="159"/>
    </row>
    <row r="59" spans="1:12" s="145" customFormat="1" ht="21.6" customHeight="1" x14ac:dyDescent="0.25">
      <c r="A59" s="147"/>
      <c r="B59" s="181" t="s">
        <v>180</v>
      </c>
      <c r="C59" s="174"/>
      <c r="E59" s="159"/>
      <c r="F59" s="158"/>
      <c r="G59" s="159"/>
      <c r="H59" s="159"/>
      <c r="I59" s="159"/>
      <c r="J59" s="158"/>
      <c r="K59" s="159"/>
      <c r="L59" s="159"/>
    </row>
    <row r="60" spans="1:12" s="145" customFormat="1" ht="21.6" customHeight="1" x14ac:dyDescent="0.25">
      <c r="A60" s="147"/>
      <c r="B60" s="142" t="s">
        <v>201</v>
      </c>
      <c r="C60" s="178"/>
      <c r="E60" s="159"/>
      <c r="F60" s="158">
        <v>-2795</v>
      </c>
      <c r="G60" s="159"/>
      <c r="H60" s="159">
        <v>-1398</v>
      </c>
      <c r="I60" s="159"/>
      <c r="J60" s="158">
        <v>0</v>
      </c>
      <c r="K60" s="159"/>
      <c r="L60" s="159">
        <v>0</v>
      </c>
    </row>
    <row r="61" spans="1:12" s="145" customFormat="1" ht="21.6" customHeight="1" x14ac:dyDescent="0.25">
      <c r="A61" s="147"/>
      <c r="B61" s="142" t="s">
        <v>183</v>
      </c>
      <c r="C61" s="178"/>
      <c r="E61" s="159"/>
      <c r="F61" s="158"/>
      <c r="G61" s="159"/>
      <c r="H61" s="159"/>
      <c r="I61" s="159"/>
      <c r="J61" s="158"/>
      <c r="K61" s="159"/>
      <c r="L61" s="159"/>
    </row>
    <row r="62" spans="1:12" s="145" customFormat="1" ht="21.6" customHeight="1" x14ac:dyDescent="0.25">
      <c r="A62" s="147"/>
      <c r="B62" s="142" t="s">
        <v>202</v>
      </c>
      <c r="C62" s="178"/>
      <c r="E62" s="159"/>
      <c r="F62" s="158">
        <v>-10849</v>
      </c>
      <c r="G62" s="159"/>
      <c r="H62" s="159">
        <v>241</v>
      </c>
      <c r="I62" s="159"/>
      <c r="J62" s="158">
        <v>0</v>
      </c>
      <c r="K62" s="159"/>
      <c r="L62" s="159">
        <v>0</v>
      </c>
    </row>
    <row r="63" spans="1:12" s="145" customFormat="1" ht="21.6" customHeight="1" x14ac:dyDescent="0.25">
      <c r="A63" s="147"/>
      <c r="B63" s="181" t="s">
        <v>181</v>
      </c>
      <c r="C63" s="174"/>
      <c r="E63" s="159"/>
      <c r="F63" s="158"/>
      <c r="G63" s="159"/>
      <c r="H63" s="159"/>
      <c r="I63" s="159"/>
      <c r="J63" s="158"/>
      <c r="K63" s="159"/>
      <c r="L63" s="159"/>
    </row>
    <row r="64" spans="1:12" s="145" customFormat="1" ht="21.6" customHeight="1" x14ac:dyDescent="0.25">
      <c r="A64" s="147"/>
      <c r="B64" s="181" t="s">
        <v>200</v>
      </c>
      <c r="C64" s="175"/>
      <c r="E64" s="159"/>
      <c r="F64" s="156">
        <v>2729</v>
      </c>
      <c r="G64" s="159"/>
      <c r="H64" s="157">
        <v>232</v>
      </c>
      <c r="I64" s="159"/>
      <c r="J64" s="156">
        <v>0</v>
      </c>
      <c r="K64" s="159"/>
      <c r="L64" s="157">
        <v>0</v>
      </c>
    </row>
    <row r="65" spans="1:12" s="145" customFormat="1" ht="21.6" customHeight="1" x14ac:dyDescent="0.25">
      <c r="A65" s="147"/>
      <c r="B65" s="142" t="s">
        <v>169</v>
      </c>
      <c r="C65" s="174"/>
      <c r="E65" s="159"/>
      <c r="F65" s="158"/>
      <c r="G65" s="159"/>
      <c r="H65" s="159"/>
      <c r="I65" s="159"/>
      <c r="J65" s="158"/>
      <c r="K65" s="159"/>
      <c r="L65" s="159"/>
    </row>
    <row r="66" spans="1:12" s="145" customFormat="1" ht="21.6" customHeight="1" x14ac:dyDescent="0.25">
      <c r="A66" s="147"/>
      <c r="B66" s="181" t="s">
        <v>175</v>
      </c>
      <c r="C66" s="176"/>
      <c r="E66" s="159"/>
      <c r="F66" s="156">
        <f>SUM(F59:F64)</f>
        <v>-10915</v>
      </c>
      <c r="G66" s="159"/>
      <c r="H66" s="157">
        <f>SUM(H59:H64)</f>
        <v>-925</v>
      </c>
      <c r="I66" s="159"/>
      <c r="J66" s="156">
        <f>SUM(J59:J64)</f>
        <v>0</v>
      </c>
      <c r="K66" s="159"/>
      <c r="L66" s="157">
        <f>SUM(L59:L64)</f>
        <v>0</v>
      </c>
    </row>
    <row r="67" spans="1:12" s="145" customFormat="1" ht="4.95" customHeight="1" x14ac:dyDescent="0.25">
      <c r="A67" s="147"/>
      <c r="B67" s="147"/>
      <c r="C67" s="142"/>
      <c r="E67" s="159"/>
      <c r="F67" s="158"/>
      <c r="G67" s="159"/>
      <c r="H67" s="159"/>
      <c r="I67" s="159"/>
      <c r="J67" s="158"/>
      <c r="K67" s="159"/>
      <c r="L67" s="159"/>
    </row>
    <row r="68" spans="1:12" s="145" customFormat="1" ht="21.6" customHeight="1" x14ac:dyDescent="0.25">
      <c r="A68" s="155" t="s">
        <v>104</v>
      </c>
      <c r="B68" s="147"/>
      <c r="C68" s="147"/>
      <c r="E68" s="159"/>
      <c r="F68" s="150">
        <f>SUM(F40,F66)</f>
        <v>-6769</v>
      </c>
      <c r="G68" s="159"/>
      <c r="H68" s="151">
        <f>SUM(H40,H66)</f>
        <v>-9122</v>
      </c>
      <c r="I68" s="159"/>
      <c r="J68" s="150">
        <f>SUM(J40,J66)</f>
        <v>0</v>
      </c>
      <c r="K68" s="159"/>
      <c r="L68" s="151">
        <f>SUM(L40,L66)</f>
        <v>0</v>
      </c>
    </row>
    <row r="69" spans="1:12" s="145" customFormat="1" ht="5.0999999999999996" customHeight="1" x14ac:dyDescent="0.25">
      <c r="A69" s="142"/>
      <c r="B69" s="142"/>
      <c r="C69" s="142"/>
      <c r="E69" s="159"/>
      <c r="F69" s="148"/>
      <c r="G69" s="159"/>
      <c r="H69" s="149"/>
      <c r="I69" s="159"/>
      <c r="J69" s="158"/>
      <c r="K69" s="159"/>
      <c r="L69" s="159"/>
    </row>
    <row r="70" spans="1:12" s="145" customFormat="1" ht="21.6" customHeight="1" thickBot="1" x14ac:dyDescent="0.3">
      <c r="A70" s="147" t="s">
        <v>212</v>
      </c>
      <c r="B70" s="147"/>
      <c r="C70" s="142"/>
      <c r="E70" s="149"/>
      <c r="F70" s="161">
        <f>SUM(F29,F68)</f>
        <v>-27476</v>
      </c>
      <c r="G70" s="149"/>
      <c r="H70" s="316">
        <f>SUM(H29,H68)</f>
        <v>776840</v>
      </c>
      <c r="I70" s="149"/>
      <c r="J70" s="161">
        <f>SUM(J29,J68)</f>
        <v>735351</v>
      </c>
      <c r="K70" s="149"/>
      <c r="L70" s="316">
        <f>SUM(L29,L68)</f>
        <v>934142</v>
      </c>
    </row>
    <row r="71" spans="1:12" s="145" customFormat="1" ht="5.0999999999999996" customHeight="1" thickTop="1" x14ac:dyDescent="0.25">
      <c r="A71" s="147"/>
      <c r="B71" s="147"/>
      <c r="C71" s="142"/>
      <c r="E71" s="149"/>
      <c r="F71" s="148"/>
      <c r="G71" s="149"/>
      <c r="H71" s="149"/>
      <c r="I71" s="149"/>
      <c r="J71" s="148"/>
      <c r="K71" s="149"/>
      <c r="L71" s="149"/>
    </row>
    <row r="72" spans="1:12" s="145" customFormat="1" ht="21.6" customHeight="1" x14ac:dyDescent="0.25">
      <c r="A72" s="147" t="s">
        <v>213</v>
      </c>
      <c r="B72" s="142"/>
      <c r="C72" s="142"/>
      <c r="E72" s="159"/>
      <c r="F72" s="158"/>
      <c r="G72" s="159"/>
      <c r="H72" s="159"/>
      <c r="I72" s="159"/>
      <c r="J72" s="158"/>
      <c r="K72" s="159"/>
      <c r="L72" s="159"/>
    </row>
    <row r="73" spans="1:12" s="145" customFormat="1" ht="5.0999999999999996" customHeight="1" x14ac:dyDescent="0.25">
      <c r="A73" s="147"/>
      <c r="B73" s="147"/>
      <c r="C73" s="142"/>
      <c r="E73" s="149"/>
      <c r="F73" s="148"/>
      <c r="G73" s="149"/>
      <c r="H73" s="149"/>
      <c r="I73" s="149"/>
      <c r="J73" s="148"/>
      <c r="K73" s="149"/>
      <c r="L73" s="149"/>
    </row>
    <row r="74" spans="1:12" s="145" customFormat="1" ht="21.6" customHeight="1" thickBot="1" x14ac:dyDescent="0.3">
      <c r="A74" s="142" t="s">
        <v>97</v>
      </c>
      <c r="B74" s="142"/>
      <c r="C74" s="142"/>
      <c r="E74" s="159"/>
      <c r="F74" s="163">
        <v>-20717</v>
      </c>
      <c r="G74" s="159"/>
      <c r="H74" s="163">
        <v>785898</v>
      </c>
      <c r="I74" s="159"/>
      <c r="J74" s="163">
        <v>735351</v>
      </c>
      <c r="K74" s="159"/>
      <c r="L74" s="357">
        <v>934142</v>
      </c>
    </row>
    <row r="75" spans="1:12" s="145" customFormat="1" ht="5.0999999999999996" customHeight="1" thickTop="1" x14ac:dyDescent="0.25">
      <c r="A75" s="147"/>
      <c r="B75" s="147"/>
      <c r="C75" s="142"/>
      <c r="E75" s="149"/>
      <c r="F75" s="148"/>
      <c r="G75" s="149"/>
      <c r="H75" s="149"/>
      <c r="I75" s="149"/>
      <c r="J75" s="148"/>
      <c r="K75" s="149"/>
      <c r="L75" s="149"/>
    </row>
    <row r="76" spans="1:12" s="145" customFormat="1" ht="21.6" customHeight="1" thickBot="1" x14ac:dyDescent="0.3">
      <c r="A76" s="142" t="s">
        <v>43</v>
      </c>
      <c r="B76" s="142"/>
      <c r="C76" s="142"/>
      <c r="E76" s="159"/>
      <c r="F76" s="161">
        <v>10</v>
      </c>
      <c r="G76" s="159"/>
      <c r="H76" s="161">
        <v>64</v>
      </c>
      <c r="I76" s="159"/>
      <c r="J76" s="161">
        <v>0</v>
      </c>
      <c r="K76" s="159"/>
      <c r="L76" s="162">
        <v>0</v>
      </c>
    </row>
    <row r="77" spans="1:12" s="145" customFormat="1" ht="5.0999999999999996" customHeight="1" thickTop="1" x14ac:dyDescent="0.25">
      <c r="A77" s="147"/>
      <c r="B77" s="147"/>
      <c r="C77" s="142"/>
      <c r="E77" s="149"/>
      <c r="F77" s="148"/>
      <c r="G77" s="149"/>
      <c r="H77" s="149"/>
      <c r="I77" s="149"/>
      <c r="J77" s="148"/>
      <c r="K77" s="149"/>
      <c r="L77" s="149"/>
    </row>
    <row r="78" spans="1:12" s="145" customFormat="1" ht="21.6" customHeight="1" x14ac:dyDescent="0.25">
      <c r="A78" s="147" t="s">
        <v>214</v>
      </c>
      <c r="B78" s="147"/>
      <c r="C78" s="142"/>
      <c r="E78" s="149"/>
      <c r="F78" s="148"/>
      <c r="G78" s="149"/>
      <c r="H78" s="149"/>
      <c r="I78" s="149"/>
      <c r="J78" s="148"/>
      <c r="K78" s="149"/>
      <c r="L78" s="149"/>
    </row>
    <row r="79" spans="1:12" s="145" customFormat="1" ht="5.0999999999999996" customHeight="1" x14ac:dyDescent="0.25">
      <c r="A79" s="147"/>
      <c r="B79" s="147"/>
      <c r="C79" s="142"/>
      <c r="E79" s="149"/>
      <c r="F79" s="148"/>
      <c r="G79" s="149"/>
      <c r="H79" s="149"/>
      <c r="I79" s="149"/>
      <c r="J79" s="148"/>
      <c r="K79" s="149"/>
      <c r="L79" s="149"/>
    </row>
    <row r="80" spans="1:12" s="145" customFormat="1" ht="21.6" customHeight="1" thickBot="1" x14ac:dyDescent="0.3">
      <c r="A80" s="142" t="s">
        <v>97</v>
      </c>
      <c r="B80" s="142"/>
      <c r="C80" s="142"/>
      <c r="E80" s="159"/>
      <c r="F80" s="163">
        <v>-27486</v>
      </c>
      <c r="G80" s="159"/>
      <c r="H80" s="163">
        <v>776776</v>
      </c>
      <c r="I80" s="159"/>
      <c r="J80" s="163">
        <v>735351</v>
      </c>
      <c r="K80" s="159"/>
      <c r="L80" s="358">
        <v>934142</v>
      </c>
    </row>
    <row r="81" spans="1:12" s="145" customFormat="1" ht="5.0999999999999996" customHeight="1" thickTop="1" x14ac:dyDescent="0.25">
      <c r="A81" s="147"/>
      <c r="B81" s="147"/>
      <c r="C81" s="142"/>
      <c r="E81" s="149"/>
      <c r="F81" s="148"/>
      <c r="G81" s="149"/>
      <c r="H81" s="149"/>
      <c r="I81" s="149"/>
      <c r="J81" s="148"/>
      <c r="K81" s="149"/>
      <c r="L81" s="149"/>
    </row>
    <row r="82" spans="1:12" s="145" customFormat="1" ht="21.6" customHeight="1" thickBot="1" x14ac:dyDescent="0.3">
      <c r="A82" s="142" t="s">
        <v>43</v>
      </c>
      <c r="B82" s="142"/>
      <c r="C82" s="142"/>
      <c r="E82" s="159"/>
      <c r="F82" s="161">
        <v>10</v>
      </c>
      <c r="G82" s="159"/>
      <c r="H82" s="164">
        <v>64</v>
      </c>
      <c r="I82" s="159"/>
      <c r="J82" s="161">
        <v>0</v>
      </c>
      <c r="K82" s="159"/>
      <c r="L82" s="162">
        <v>0</v>
      </c>
    </row>
    <row r="83" spans="1:12" s="145" customFormat="1" ht="21.6" customHeight="1" thickTop="1" x14ac:dyDescent="0.25">
      <c r="A83" s="147"/>
      <c r="B83" s="147"/>
      <c r="C83" s="142"/>
      <c r="E83" s="149"/>
      <c r="F83" s="148"/>
      <c r="G83" s="149"/>
      <c r="H83" s="149"/>
      <c r="I83" s="149"/>
      <c r="J83" s="148"/>
      <c r="K83" s="149"/>
      <c r="L83" s="149"/>
    </row>
    <row r="84" spans="1:12" s="145" customFormat="1" ht="21.6" customHeight="1" x14ac:dyDescent="0.25">
      <c r="A84" s="147" t="s">
        <v>215</v>
      </c>
      <c r="B84" s="147"/>
      <c r="C84" s="142"/>
      <c r="E84" s="159"/>
      <c r="F84" s="158"/>
      <c r="G84" s="159"/>
      <c r="H84" s="159"/>
      <c r="I84" s="159"/>
      <c r="J84" s="158"/>
      <c r="K84" s="159"/>
      <c r="L84" s="159"/>
    </row>
    <row r="85" spans="1:12" s="145" customFormat="1" ht="5.0999999999999996" customHeight="1" x14ac:dyDescent="0.25">
      <c r="A85" s="147"/>
      <c r="B85" s="147"/>
      <c r="C85" s="142"/>
      <c r="E85" s="159"/>
      <c r="F85" s="158"/>
      <c r="G85" s="159"/>
      <c r="H85" s="159"/>
      <c r="I85" s="159"/>
      <c r="J85" s="158"/>
      <c r="K85" s="159"/>
      <c r="L85" s="159"/>
    </row>
    <row r="86" spans="1:12" s="145" customFormat="1" ht="21.6" customHeight="1" thickBot="1" x14ac:dyDescent="0.3">
      <c r="A86" s="142" t="s">
        <v>216</v>
      </c>
      <c r="B86" s="147"/>
      <c r="C86" s="142"/>
      <c r="D86" s="170"/>
      <c r="E86" s="187"/>
      <c r="F86" s="189">
        <v>-0.02</v>
      </c>
      <c r="G86" s="166"/>
      <c r="H86" s="165">
        <v>0.57389999999999997</v>
      </c>
      <c r="I86" s="166"/>
      <c r="J86" s="189">
        <v>0.54</v>
      </c>
      <c r="K86" s="166"/>
      <c r="L86" s="165">
        <v>0.68210000000000004</v>
      </c>
    </row>
    <row r="87" spans="1:12" s="145" customFormat="1" ht="17.7" customHeight="1" thickTop="1" x14ac:dyDescent="0.25">
      <c r="A87" s="147"/>
      <c r="B87" s="147"/>
      <c r="C87" s="142"/>
      <c r="D87" s="188"/>
      <c r="E87" s="149"/>
      <c r="F87" s="158"/>
      <c r="G87" s="193"/>
      <c r="H87" s="193"/>
      <c r="I87" s="193"/>
      <c r="J87" s="158"/>
      <c r="K87" s="193"/>
      <c r="L87" s="193"/>
    </row>
    <row r="88" spans="1:12" s="145" customFormat="1" ht="23.25" customHeight="1" thickBot="1" x14ac:dyDescent="0.3">
      <c r="A88" s="142" t="s">
        <v>255</v>
      </c>
      <c r="B88" s="147"/>
      <c r="C88" s="142"/>
      <c r="D88" s="170"/>
      <c r="E88" s="187"/>
      <c r="F88" s="189">
        <v>0</v>
      </c>
      <c r="G88" s="166"/>
      <c r="H88" s="165">
        <v>0.56120000000000003</v>
      </c>
      <c r="I88" s="166"/>
      <c r="J88" s="189">
        <v>0</v>
      </c>
      <c r="K88" s="166"/>
      <c r="L88" s="165">
        <v>0.66700000000000004</v>
      </c>
    </row>
    <row r="89" spans="1:12" s="145" customFormat="1" ht="21.6" customHeight="1" thickTop="1" x14ac:dyDescent="0.25">
      <c r="A89" s="142"/>
      <c r="B89" s="147"/>
      <c r="C89" s="142"/>
      <c r="E89" s="149"/>
      <c r="F89" s="187"/>
      <c r="G89" s="149"/>
      <c r="H89" s="166"/>
      <c r="I89" s="166"/>
      <c r="J89" s="190"/>
      <c r="K89" s="166"/>
      <c r="L89" s="166"/>
    </row>
    <row r="90" spans="1:12" s="145" customFormat="1" ht="21.6" customHeight="1" x14ac:dyDescent="0.25">
      <c r="A90" s="142"/>
      <c r="B90" s="147"/>
      <c r="C90" s="142"/>
      <c r="E90" s="149"/>
      <c r="F90" s="187"/>
      <c r="G90" s="149"/>
      <c r="H90" s="166"/>
      <c r="I90" s="166"/>
      <c r="J90" s="190"/>
      <c r="K90" s="166"/>
      <c r="L90" s="166"/>
    </row>
    <row r="91" spans="1:12" s="145" customFormat="1" ht="21.75" customHeight="1" x14ac:dyDescent="0.25">
      <c r="A91" s="142"/>
      <c r="B91" s="147"/>
      <c r="C91" s="142"/>
      <c r="E91" s="149"/>
      <c r="F91" s="187"/>
      <c r="G91" s="149"/>
      <c r="H91" s="166"/>
      <c r="I91" s="166"/>
      <c r="J91" s="190"/>
      <c r="K91" s="166"/>
      <c r="L91" s="166"/>
    </row>
    <row r="92" spans="1:12" s="145" customFormat="1" ht="15" customHeight="1" x14ac:dyDescent="0.25">
      <c r="A92" s="142"/>
      <c r="B92" s="147"/>
      <c r="C92" s="142"/>
      <c r="E92" s="149"/>
      <c r="F92" s="187"/>
      <c r="G92" s="149"/>
      <c r="H92" s="166"/>
      <c r="I92" s="166"/>
      <c r="J92" s="190"/>
      <c r="K92" s="166"/>
      <c r="L92" s="166"/>
    </row>
    <row r="93" spans="1:12" ht="21.6" customHeight="1" x14ac:dyDescent="0.25">
      <c r="A93" s="138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93" s="138"/>
      <c r="C93" s="138"/>
      <c r="D93" s="139"/>
      <c r="E93" s="139"/>
      <c r="F93" s="157"/>
      <c r="G93" s="346"/>
      <c r="H93" s="157"/>
      <c r="I93" s="151"/>
      <c r="J93" s="151"/>
      <c r="K93" s="151"/>
      <c r="L93" s="151"/>
    </row>
    <row r="94" spans="1:12" ht="21.6" customHeight="1" x14ac:dyDescent="0.25">
      <c r="E94" s="137"/>
      <c r="G94" s="149"/>
      <c r="I94" s="149"/>
      <c r="J94" s="159"/>
      <c r="K94" s="149"/>
      <c r="L94" s="159"/>
    </row>
    <row r="95" spans="1:12" ht="21.6" customHeight="1" x14ac:dyDescent="0.25">
      <c r="E95" s="137"/>
      <c r="G95" s="149"/>
      <c r="I95" s="149"/>
      <c r="K95" s="149"/>
    </row>
    <row r="96" spans="1:12" ht="21.6" customHeight="1" x14ac:dyDescent="0.25"/>
    <row r="97" ht="21.6" customHeight="1" x14ac:dyDescent="0.25"/>
    <row r="98" ht="21.6" customHeight="1" x14ac:dyDescent="0.25"/>
    <row r="99" ht="21.6" customHeight="1" x14ac:dyDescent="0.25"/>
    <row r="100" ht="21.6" customHeight="1" x14ac:dyDescent="0.25"/>
    <row r="101" ht="18.600000000000001" x14ac:dyDescent="0.25"/>
    <row r="102" ht="21.6" customHeight="1" x14ac:dyDescent="0.25"/>
    <row r="103" ht="21.6" customHeight="1" x14ac:dyDescent="0.25"/>
    <row r="150" ht="18.600000000000001" x14ac:dyDescent="0.25"/>
  </sheetData>
  <mergeCells count="4">
    <mergeCell ref="F5:H5"/>
    <mergeCell ref="J5:L5"/>
    <mergeCell ref="F50:H50"/>
    <mergeCell ref="J50:L50"/>
  </mergeCells>
  <pageMargins left="0.78740157480314965" right="0.51181102362204722" top="0.51181102362204722" bottom="0.59055118110236227" header="0.47244094488188981" footer="0.39370078740157483"/>
  <pageSetup paperSize="9" scale="90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3"/>
  <sheetViews>
    <sheetView topLeftCell="A21" zoomScale="120" zoomScaleNormal="120" zoomScaleSheetLayoutView="120" workbookViewId="0">
      <selection activeCell="D33" sqref="D33"/>
    </sheetView>
  </sheetViews>
  <sheetFormatPr defaultColWidth="13" defaultRowHeight="18.600000000000001" x14ac:dyDescent="0.25"/>
  <cols>
    <col min="1" max="1" width="33.5546875" style="2" customWidth="1"/>
    <col min="2" max="2" width="6.6640625" style="2" customWidth="1"/>
    <col min="3" max="3" width="0.88671875" style="2" customWidth="1"/>
    <col min="4" max="4" width="12.44140625" style="2" bestFit="1" customWidth="1"/>
    <col min="5" max="5" width="0.88671875" style="2" customWidth="1"/>
    <col min="6" max="6" width="6.88671875" style="31" bestFit="1" customWidth="1"/>
    <col min="7" max="7" width="0.88671875" style="31" customWidth="1"/>
    <col min="8" max="8" width="12" style="31" customWidth="1"/>
    <col min="9" max="9" width="0.88671875" style="31" customWidth="1"/>
    <col min="10" max="10" width="9.44140625" style="19" customWidth="1"/>
    <col min="11" max="11" width="0.88671875" style="19" customWidth="1"/>
    <col min="12" max="12" width="14.88671875" style="19" customWidth="1"/>
    <col min="13" max="13" width="0.88671875" style="19" customWidth="1"/>
    <col min="14" max="14" width="16.5546875" style="19" customWidth="1"/>
    <col min="15" max="15" width="0.88671875" style="19" customWidth="1"/>
    <col min="16" max="16" width="9.5546875" style="19" customWidth="1"/>
    <col min="17" max="17" width="0.88671875" style="19" customWidth="1"/>
    <col min="18" max="18" width="13.44140625" style="19" customWidth="1"/>
    <col min="19" max="19" width="0.88671875" style="19" customWidth="1"/>
    <col min="20" max="20" width="10.109375" style="19" bestFit="1" customWidth="1"/>
    <col min="21" max="21" width="0.88671875" style="19" customWidth="1"/>
    <col min="22" max="22" width="8.88671875" style="19" bestFit="1" customWidth="1"/>
    <col min="23" max="23" width="0.88671875" style="19" customWidth="1"/>
    <col min="24" max="24" width="9" style="19" customWidth="1"/>
    <col min="25" max="16384" width="13" style="2"/>
  </cols>
  <sheetData>
    <row r="1" spans="1:24" ht="20.399999999999999" customHeight="1" x14ac:dyDescent="0.25">
      <c r="A1" s="4" t="str">
        <f>'2-4'!A1</f>
        <v>บริษัท โนเบิล ดีเวลลอปเมนท์ จำกัด (มหาชน)</v>
      </c>
      <c r="B1" s="4"/>
      <c r="C1" s="4"/>
      <c r="D1" s="4"/>
      <c r="E1" s="4"/>
    </row>
    <row r="2" spans="1:24" ht="20.399999999999999" customHeight="1" x14ac:dyDescent="0.25">
      <c r="A2" s="341" t="s">
        <v>126</v>
      </c>
      <c r="B2" s="341"/>
      <c r="C2" s="341"/>
      <c r="D2" s="341"/>
      <c r="E2" s="341"/>
      <c r="F2" s="341"/>
      <c r="G2" s="341"/>
      <c r="H2" s="341"/>
      <c r="I2" s="341"/>
    </row>
    <row r="3" spans="1:24" ht="20.399999999999999" customHeight="1" x14ac:dyDescent="0.25">
      <c r="A3" s="11" t="str">
        <f>'P&amp;L 7-8(6m)'!A3</f>
        <v>สำหรับงวดหกเดือนสิ้นสุดวันที่ 30 มิถุนายน พ.ศ. 2565</v>
      </c>
      <c r="B3" s="11"/>
      <c r="C3" s="11"/>
      <c r="D3" s="11"/>
      <c r="E3" s="11"/>
      <c r="F3" s="39"/>
      <c r="G3" s="39"/>
      <c r="H3" s="39"/>
      <c r="I3" s="39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s="13" customFormat="1" ht="16.2" customHeight="1" x14ac:dyDescent="0.25">
      <c r="A4" s="12"/>
      <c r="B4" s="12"/>
      <c r="C4" s="12"/>
      <c r="D4" s="12"/>
      <c r="E4" s="12"/>
      <c r="F4" s="33"/>
      <c r="G4" s="33"/>
      <c r="H4" s="33"/>
      <c r="I4" s="33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24" s="54" customFormat="1" ht="16.2" customHeight="1" x14ac:dyDescent="0.25">
      <c r="A5" s="292"/>
      <c r="B5" s="292"/>
      <c r="C5" s="53"/>
      <c r="D5" s="339" t="s">
        <v>105</v>
      </c>
      <c r="E5" s="339"/>
      <c r="F5" s="339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287"/>
      <c r="V5" s="287"/>
      <c r="W5" s="287"/>
      <c r="X5" s="287"/>
    </row>
    <row r="6" spans="1:24" s="54" customFormat="1" ht="16.2" customHeight="1" x14ac:dyDescent="0.25">
      <c r="A6" s="292"/>
      <c r="B6" s="292"/>
      <c r="C6" s="53"/>
      <c r="D6" s="340" t="s">
        <v>87</v>
      </c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293"/>
      <c r="V6" s="76"/>
      <c r="W6" s="76"/>
      <c r="X6" s="76"/>
    </row>
    <row r="7" spans="1:24" s="54" customFormat="1" ht="16.2" customHeight="1" x14ac:dyDescent="0.25">
      <c r="A7" s="292"/>
      <c r="B7" s="292"/>
      <c r="C7" s="53"/>
      <c r="D7" s="293"/>
      <c r="E7" s="293"/>
      <c r="F7" s="293"/>
      <c r="G7" s="293"/>
      <c r="H7" s="293"/>
      <c r="I7" s="293"/>
      <c r="J7" s="293"/>
      <c r="K7" s="293"/>
      <c r="L7" s="339" t="s">
        <v>91</v>
      </c>
      <c r="M7" s="339"/>
      <c r="N7" s="339"/>
      <c r="O7" s="339"/>
      <c r="P7" s="339"/>
      <c r="Q7" s="339"/>
      <c r="R7" s="339"/>
      <c r="S7" s="293"/>
      <c r="T7" s="293"/>
      <c r="U7" s="76"/>
      <c r="V7" s="76"/>
      <c r="W7" s="76"/>
      <c r="X7" s="76"/>
    </row>
    <row r="8" spans="1:24" s="54" customFormat="1" ht="16.2" customHeight="1" x14ac:dyDescent="0.25">
      <c r="D8" s="293"/>
      <c r="E8" s="293"/>
      <c r="F8" s="293"/>
      <c r="G8" s="293"/>
      <c r="H8" s="293"/>
      <c r="I8" s="293"/>
      <c r="J8" s="293"/>
      <c r="K8" s="293"/>
      <c r="L8" s="340" t="s">
        <v>77</v>
      </c>
      <c r="M8" s="340"/>
      <c r="N8" s="340"/>
      <c r="O8" s="340"/>
      <c r="P8" s="340"/>
      <c r="Q8" s="340"/>
      <c r="R8" s="340"/>
      <c r="S8" s="293"/>
      <c r="T8" s="293"/>
      <c r="U8" s="191"/>
      <c r="V8" s="76"/>
      <c r="W8" s="76"/>
      <c r="X8" s="76"/>
    </row>
    <row r="9" spans="1:24" s="54" customFormat="1" ht="16.2" customHeight="1" x14ac:dyDescent="0.25">
      <c r="A9" s="292"/>
      <c r="B9" s="292"/>
      <c r="C9" s="5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 t="s">
        <v>128</v>
      </c>
      <c r="O9" s="293"/>
      <c r="P9" s="293"/>
      <c r="Q9" s="78"/>
      <c r="R9" s="78"/>
      <c r="S9" s="293"/>
      <c r="T9" s="293"/>
      <c r="U9" s="76"/>
      <c r="V9" s="76"/>
      <c r="W9" s="76"/>
      <c r="X9" s="76"/>
    </row>
    <row r="10" spans="1:24" s="55" customFormat="1" ht="16.2" customHeight="1" x14ac:dyDescent="0.25">
      <c r="C10" s="54"/>
      <c r="D10" s="77"/>
      <c r="E10" s="78"/>
      <c r="F10" s="78"/>
      <c r="G10" s="294"/>
      <c r="H10" s="338" t="s">
        <v>14</v>
      </c>
      <c r="I10" s="338"/>
      <c r="J10" s="338"/>
      <c r="K10" s="295"/>
      <c r="L10" s="77" t="s">
        <v>71</v>
      </c>
      <c r="M10" s="294"/>
      <c r="N10" s="293" t="s">
        <v>129</v>
      </c>
      <c r="O10" s="293"/>
      <c r="P10" s="294"/>
      <c r="Q10" s="294"/>
      <c r="R10" s="77" t="s">
        <v>170</v>
      </c>
      <c r="S10" s="294"/>
      <c r="T10" s="294" t="s">
        <v>44</v>
      </c>
      <c r="U10" s="76"/>
      <c r="V10" s="81" t="s">
        <v>81</v>
      </c>
      <c r="W10" s="81"/>
      <c r="X10" s="81"/>
    </row>
    <row r="11" spans="1:24" s="55" customFormat="1" ht="16.2" customHeight="1" x14ac:dyDescent="0.25">
      <c r="C11" s="54"/>
      <c r="D11" s="294" t="s">
        <v>159</v>
      </c>
      <c r="E11" s="77"/>
      <c r="F11" s="294" t="s">
        <v>16</v>
      </c>
      <c r="G11" s="294"/>
      <c r="H11" s="294" t="s">
        <v>58</v>
      </c>
      <c r="I11" s="294"/>
      <c r="J11" s="77"/>
      <c r="K11" s="294"/>
      <c r="L11" s="77" t="s">
        <v>72</v>
      </c>
      <c r="M11" s="294"/>
      <c r="N11" s="77" t="s">
        <v>131</v>
      </c>
      <c r="O11" s="77"/>
      <c r="P11" s="294" t="s">
        <v>172</v>
      </c>
      <c r="Q11" s="294"/>
      <c r="R11" s="77" t="s">
        <v>130</v>
      </c>
      <c r="S11" s="294"/>
      <c r="T11" s="294" t="s">
        <v>82</v>
      </c>
      <c r="U11" s="77"/>
      <c r="V11" s="81" t="s">
        <v>83</v>
      </c>
      <c r="W11" s="81"/>
      <c r="X11" s="81" t="s">
        <v>44</v>
      </c>
    </row>
    <row r="12" spans="1:24" s="55" customFormat="1" ht="16.2" customHeight="1" x14ac:dyDescent="0.25">
      <c r="B12" s="300" t="s">
        <v>0</v>
      </c>
      <c r="C12" s="332"/>
      <c r="D12" s="82" t="s">
        <v>84</v>
      </c>
      <c r="E12" s="77"/>
      <c r="F12" s="82" t="s">
        <v>15</v>
      </c>
      <c r="G12" s="294"/>
      <c r="H12" s="82" t="s">
        <v>17</v>
      </c>
      <c r="I12" s="294"/>
      <c r="J12" s="82" t="s">
        <v>18</v>
      </c>
      <c r="K12" s="294"/>
      <c r="L12" s="83" t="s">
        <v>137</v>
      </c>
      <c r="M12" s="294"/>
      <c r="N12" s="83" t="s">
        <v>130</v>
      </c>
      <c r="O12" s="77"/>
      <c r="P12" s="83" t="s">
        <v>173</v>
      </c>
      <c r="Q12" s="294"/>
      <c r="R12" s="83" t="s">
        <v>171</v>
      </c>
      <c r="S12" s="294"/>
      <c r="T12" s="82" t="s">
        <v>85</v>
      </c>
      <c r="U12" s="81"/>
      <c r="V12" s="83" t="s">
        <v>86</v>
      </c>
      <c r="W12" s="81"/>
      <c r="X12" s="83" t="s">
        <v>74</v>
      </c>
    </row>
    <row r="13" spans="1:24" s="55" customFormat="1" ht="6" customHeight="1" x14ac:dyDescent="0.25">
      <c r="C13" s="54"/>
      <c r="D13" s="78"/>
      <c r="E13" s="78"/>
      <c r="F13" s="78"/>
      <c r="G13" s="85"/>
      <c r="H13" s="85"/>
      <c r="I13" s="78"/>
      <c r="J13" s="78"/>
      <c r="K13" s="78"/>
      <c r="L13" s="78"/>
      <c r="M13" s="78"/>
      <c r="N13" s="78"/>
      <c r="O13" s="78"/>
      <c r="P13" s="85"/>
      <c r="Q13" s="78"/>
      <c r="R13" s="85"/>
      <c r="S13" s="78"/>
      <c r="T13" s="85"/>
      <c r="U13" s="78"/>
      <c r="V13" s="76"/>
      <c r="W13" s="76"/>
      <c r="X13" s="76"/>
    </row>
    <row r="14" spans="1:24" s="55" customFormat="1" ht="16.2" customHeight="1" x14ac:dyDescent="0.25">
      <c r="A14" s="57" t="s">
        <v>140</v>
      </c>
      <c r="B14" s="57"/>
      <c r="C14" s="333"/>
      <c r="D14" s="78">
        <v>1369414</v>
      </c>
      <c r="E14" s="85"/>
      <c r="F14" s="78">
        <v>69174</v>
      </c>
      <c r="G14" s="78"/>
      <c r="H14" s="78">
        <v>158841</v>
      </c>
      <c r="I14" s="78"/>
      <c r="J14" s="78">
        <v>4278295</v>
      </c>
      <c r="K14" s="78"/>
      <c r="L14" s="288">
        <v>-18541</v>
      </c>
      <c r="M14" s="85"/>
      <c r="N14" s="288">
        <v>5496</v>
      </c>
      <c r="O14" s="288"/>
      <c r="P14" s="288">
        <v>0</v>
      </c>
      <c r="Q14" s="85"/>
      <c r="R14" s="78">
        <v>0</v>
      </c>
      <c r="S14" s="85"/>
      <c r="T14" s="289">
        <f>SUM(D14:R14)</f>
        <v>5862679</v>
      </c>
      <c r="U14" s="75"/>
      <c r="V14" s="75">
        <v>822</v>
      </c>
      <c r="W14" s="76"/>
      <c r="X14" s="100">
        <f>SUM(T14:V14)</f>
        <v>5863501</v>
      </c>
    </row>
    <row r="15" spans="1:24" s="55" customFormat="1" ht="16.2" customHeight="1" x14ac:dyDescent="0.25">
      <c r="A15" s="57" t="s">
        <v>106</v>
      </c>
      <c r="B15" s="57"/>
      <c r="C15" s="333"/>
      <c r="D15" s="78"/>
      <c r="E15" s="85"/>
      <c r="F15" s="78"/>
      <c r="G15" s="78"/>
      <c r="H15" s="78"/>
      <c r="I15" s="78"/>
      <c r="J15" s="78"/>
      <c r="K15" s="78"/>
      <c r="L15" s="78"/>
      <c r="M15" s="85"/>
      <c r="N15" s="78"/>
      <c r="O15" s="78"/>
      <c r="P15" s="288"/>
      <c r="Q15" s="85"/>
      <c r="R15" s="78"/>
      <c r="S15" s="85"/>
      <c r="T15" s="289"/>
      <c r="U15" s="75"/>
      <c r="V15" s="76"/>
      <c r="W15" s="76"/>
      <c r="X15" s="76"/>
    </row>
    <row r="16" spans="1:24" s="55" customFormat="1" ht="16.2" customHeight="1" x14ac:dyDescent="0.25">
      <c r="A16" s="55" t="s">
        <v>256</v>
      </c>
      <c r="B16" s="327">
        <v>19</v>
      </c>
      <c r="C16" s="334"/>
      <c r="D16" s="78">
        <v>0</v>
      </c>
      <c r="E16" s="78"/>
      <c r="F16" s="78">
        <v>0</v>
      </c>
      <c r="G16" s="78"/>
      <c r="H16" s="78">
        <v>0</v>
      </c>
      <c r="I16" s="78"/>
      <c r="J16" s="78">
        <v>-684695</v>
      </c>
      <c r="K16" s="78"/>
      <c r="L16" s="78">
        <v>0</v>
      </c>
      <c r="M16" s="85"/>
      <c r="N16" s="78">
        <v>0</v>
      </c>
      <c r="O16" s="78"/>
      <c r="P16" s="288">
        <v>0</v>
      </c>
      <c r="Q16" s="85"/>
      <c r="R16" s="78">
        <v>0</v>
      </c>
      <c r="S16" s="85"/>
      <c r="T16" s="289">
        <f>SUM(D16:S16)</f>
        <v>-684695</v>
      </c>
      <c r="U16" s="75"/>
      <c r="V16" s="76">
        <v>0</v>
      </c>
      <c r="W16" s="76"/>
      <c r="X16" s="100">
        <f>SUM(T16:V16)</f>
        <v>-684695</v>
      </c>
    </row>
    <row r="17" spans="1:25" s="55" customFormat="1" ht="16.2" customHeight="1" x14ac:dyDescent="0.25">
      <c r="A17" s="55" t="s">
        <v>184</v>
      </c>
      <c r="C17" s="54"/>
      <c r="D17" s="78">
        <v>0</v>
      </c>
      <c r="E17" s="85"/>
      <c r="F17" s="78">
        <v>0</v>
      </c>
      <c r="G17" s="78"/>
      <c r="H17" s="78">
        <v>0</v>
      </c>
      <c r="I17" s="78"/>
      <c r="J17" s="78">
        <v>0</v>
      </c>
      <c r="K17" s="78"/>
      <c r="L17" s="78">
        <v>0</v>
      </c>
      <c r="M17" s="85"/>
      <c r="N17" s="78">
        <v>0</v>
      </c>
      <c r="O17" s="78"/>
      <c r="P17" s="288">
        <v>0</v>
      </c>
      <c r="Q17" s="85"/>
      <c r="R17" s="78">
        <v>0</v>
      </c>
      <c r="S17" s="85"/>
      <c r="T17" s="289">
        <f>SUM(P17:R17)</f>
        <v>0</v>
      </c>
      <c r="U17" s="75"/>
      <c r="V17" s="75">
        <v>-1</v>
      </c>
      <c r="W17" s="76"/>
      <c r="X17" s="100">
        <f>SUM(T17:V17)</f>
        <v>-1</v>
      </c>
    </row>
    <row r="18" spans="1:25" s="55" customFormat="1" ht="16.2" customHeight="1" x14ac:dyDescent="0.25">
      <c r="A18" s="55" t="s">
        <v>212</v>
      </c>
      <c r="C18" s="54"/>
      <c r="D18" s="290">
        <v>0</v>
      </c>
      <c r="E18" s="289"/>
      <c r="F18" s="290">
        <v>0</v>
      </c>
      <c r="G18" s="289"/>
      <c r="H18" s="290">
        <v>0</v>
      </c>
      <c r="I18" s="78"/>
      <c r="J18" s="101">
        <v>785898</v>
      </c>
      <c r="K18" s="85"/>
      <c r="L18" s="290">
        <v>0</v>
      </c>
      <c r="M18" s="85"/>
      <c r="N18" s="290">
        <v>-8197</v>
      </c>
      <c r="O18" s="78"/>
      <c r="P18" s="102">
        <v>193</v>
      </c>
      <c r="Q18" s="85"/>
      <c r="R18" s="102">
        <v>-1118</v>
      </c>
      <c r="S18" s="85"/>
      <c r="T18" s="103">
        <f>SUM(D18:S18)</f>
        <v>776776</v>
      </c>
      <c r="U18" s="133"/>
      <c r="V18" s="102">
        <v>64</v>
      </c>
      <c r="W18" s="76"/>
      <c r="X18" s="102">
        <f>SUM(T18:V18)</f>
        <v>776840</v>
      </c>
    </row>
    <row r="19" spans="1:25" s="55" customFormat="1" ht="6" customHeight="1" x14ac:dyDescent="0.25">
      <c r="C19" s="54"/>
      <c r="D19" s="291"/>
      <c r="E19" s="85"/>
      <c r="F19" s="291"/>
      <c r="G19" s="291"/>
      <c r="H19" s="291"/>
      <c r="I19" s="97"/>
      <c r="J19" s="97"/>
      <c r="K19" s="97"/>
      <c r="L19" s="97"/>
      <c r="M19" s="85"/>
      <c r="N19" s="97"/>
      <c r="O19" s="97"/>
      <c r="P19" s="97"/>
      <c r="Q19" s="85"/>
      <c r="R19" s="97"/>
      <c r="S19" s="85"/>
      <c r="T19" s="97"/>
      <c r="U19" s="97"/>
      <c r="V19" s="76"/>
      <c r="W19" s="76"/>
      <c r="X19" s="76"/>
    </row>
    <row r="20" spans="1:25" s="55" customFormat="1" ht="16.2" customHeight="1" thickBot="1" x14ac:dyDescent="0.3">
      <c r="A20" s="57" t="s">
        <v>252</v>
      </c>
      <c r="B20" s="57"/>
      <c r="C20" s="333"/>
      <c r="D20" s="104">
        <f>SUM(D14:D18)</f>
        <v>1369414</v>
      </c>
      <c r="E20" s="85"/>
      <c r="F20" s="104">
        <f>SUM(F14:F18)</f>
        <v>69174</v>
      </c>
      <c r="G20" s="85"/>
      <c r="H20" s="104">
        <f>SUM(H14:H18)</f>
        <v>158841</v>
      </c>
      <c r="I20" s="85"/>
      <c r="J20" s="104">
        <f>SUM(J14:J18)</f>
        <v>4379498</v>
      </c>
      <c r="K20" s="85"/>
      <c r="L20" s="104">
        <f>SUM(L14:L18)</f>
        <v>-18541</v>
      </c>
      <c r="M20" s="85"/>
      <c r="N20" s="104">
        <f>SUM(N14:N18)</f>
        <v>-2701</v>
      </c>
      <c r="O20" s="85"/>
      <c r="P20" s="104">
        <f>SUM(P14:P18)</f>
        <v>193</v>
      </c>
      <c r="Q20" s="85"/>
      <c r="R20" s="104">
        <f>SUM(R14:R18)</f>
        <v>-1118</v>
      </c>
      <c r="S20" s="85"/>
      <c r="T20" s="104">
        <f>SUM(T14:T18)</f>
        <v>5954760</v>
      </c>
      <c r="U20" s="88"/>
      <c r="V20" s="299">
        <f>SUM(V14:V18)</f>
        <v>885</v>
      </c>
      <c r="W20" s="76"/>
      <c r="X20" s="299">
        <f>SUM(X14:X18)</f>
        <v>5955645</v>
      </c>
      <c r="Y20" s="56"/>
    </row>
    <row r="21" spans="1:25" s="55" customFormat="1" ht="16.2" customHeight="1" thickTop="1" x14ac:dyDescent="0.25">
      <c r="A21" s="57"/>
      <c r="B21" s="57"/>
      <c r="C21" s="333"/>
      <c r="D21" s="57"/>
      <c r="E21" s="57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</row>
    <row r="22" spans="1:25" s="54" customFormat="1" ht="16.2" customHeight="1" x14ac:dyDescent="0.25">
      <c r="A22" s="53"/>
      <c r="B22" s="53"/>
      <c r="C22" s="53"/>
      <c r="D22" s="339" t="s">
        <v>105</v>
      </c>
      <c r="E22" s="339"/>
      <c r="F22" s="339"/>
      <c r="G22" s="339"/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39"/>
      <c r="T22" s="339"/>
      <c r="U22" s="339"/>
      <c r="V22" s="339"/>
      <c r="W22" s="339"/>
      <c r="X22" s="339"/>
    </row>
    <row r="23" spans="1:25" s="54" customFormat="1" ht="16.2" customHeight="1" x14ac:dyDescent="0.25">
      <c r="A23" s="53"/>
      <c r="B23" s="53"/>
      <c r="C23" s="53"/>
      <c r="D23" s="340" t="s">
        <v>87</v>
      </c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  <c r="U23" s="75"/>
      <c r="V23" s="75"/>
      <c r="W23" s="76"/>
      <c r="X23" s="76"/>
    </row>
    <row r="24" spans="1:25" s="54" customFormat="1" ht="16.2" customHeight="1" x14ac:dyDescent="0.25">
      <c r="A24" s="53"/>
      <c r="B24" s="53"/>
      <c r="C24" s="53"/>
      <c r="D24" s="76"/>
      <c r="E24" s="76"/>
      <c r="F24" s="76"/>
      <c r="G24" s="76"/>
      <c r="H24" s="76"/>
      <c r="I24" s="76"/>
      <c r="J24" s="76"/>
      <c r="K24" s="76"/>
      <c r="L24" s="340" t="s">
        <v>91</v>
      </c>
      <c r="M24" s="340"/>
      <c r="N24" s="340"/>
      <c r="O24" s="340"/>
      <c r="P24" s="340"/>
      <c r="Q24" s="340"/>
      <c r="R24" s="340"/>
      <c r="S24" s="335"/>
      <c r="T24" s="76"/>
      <c r="U24" s="75"/>
      <c r="V24" s="75"/>
      <c r="W24" s="76"/>
      <c r="X24" s="76"/>
    </row>
    <row r="25" spans="1:25" s="54" customFormat="1" ht="16.2" customHeight="1" x14ac:dyDescent="0.25">
      <c r="A25" s="53"/>
      <c r="B25" s="53"/>
      <c r="C25" s="53"/>
      <c r="D25" s="76"/>
      <c r="E25" s="76"/>
      <c r="F25" s="76"/>
      <c r="G25" s="76"/>
      <c r="H25" s="76"/>
      <c r="I25" s="76"/>
      <c r="J25" s="76"/>
      <c r="K25" s="76"/>
      <c r="L25" s="340" t="s">
        <v>77</v>
      </c>
      <c r="M25" s="340"/>
      <c r="N25" s="340"/>
      <c r="O25" s="340"/>
      <c r="P25" s="340"/>
      <c r="Q25" s="340"/>
      <c r="R25" s="340"/>
      <c r="S25" s="191"/>
      <c r="T25" s="76"/>
      <c r="U25" s="75"/>
      <c r="V25" s="75"/>
      <c r="W25" s="76"/>
      <c r="X25" s="76"/>
    </row>
    <row r="26" spans="1:25" s="54" customFormat="1" ht="16.2" customHeight="1" x14ac:dyDescent="0.25">
      <c r="A26" s="53"/>
      <c r="B26" s="53"/>
      <c r="C26" s="53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 t="s">
        <v>128</v>
      </c>
      <c r="O26" s="76"/>
      <c r="P26" s="179"/>
      <c r="Q26" s="81"/>
      <c r="R26" s="81"/>
      <c r="S26" s="76"/>
      <c r="T26" s="76"/>
      <c r="U26" s="75"/>
      <c r="V26" s="75"/>
      <c r="W26" s="76"/>
      <c r="X26" s="76"/>
    </row>
    <row r="27" spans="1:25" s="55" customFormat="1" ht="16.2" customHeight="1" x14ac:dyDescent="0.25">
      <c r="A27" s="53"/>
      <c r="C27" s="54"/>
      <c r="D27" s="77"/>
      <c r="E27" s="78"/>
      <c r="F27" s="78"/>
      <c r="G27" s="79"/>
      <c r="H27" s="338" t="s">
        <v>14</v>
      </c>
      <c r="I27" s="338"/>
      <c r="J27" s="338"/>
      <c r="K27" s="80"/>
      <c r="L27" s="81" t="s">
        <v>71</v>
      </c>
      <c r="M27" s="79"/>
      <c r="N27" s="76" t="s">
        <v>129</v>
      </c>
      <c r="O27" s="76"/>
      <c r="P27" s="180"/>
      <c r="Q27" s="81"/>
      <c r="R27" s="81" t="s">
        <v>170</v>
      </c>
      <c r="S27" s="76"/>
      <c r="T27" s="79" t="s">
        <v>44</v>
      </c>
      <c r="U27" s="79"/>
      <c r="V27" s="81" t="s">
        <v>81</v>
      </c>
      <c r="W27" s="79"/>
      <c r="X27" s="79"/>
    </row>
    <row r="28" spans="1:25" s="55" customFormat="1" ht="16.2" customHeight="1" x14ac:dyDescent="0.25">
      <c r="C28" s="54"/>
      <c r="D28" s="79" t="s">
        <v>159</v>
      </c>
      <c r="E28" s="81"/>
      <c r="F28" s="79" t="s">
        <v>16</v>
      </c>
      <c r="G28" s="79"/>
      <c r="H28" s="79" t="s">
        <v>58</v>
      </c>
      <c r="I28" s="79"/>
      <c r="J28" s="81"/>
      <c r="K28" s="79"/>
      <c r="L28" s="77" t="s">
        <v>72</v>
      </c>
      <c r="M28" s="79"/>
      <c r="N28" s="77" t="s">
        <v>131</v>
      </c>
      <c r="O28" s="77"/>
      <c r="P28" s="81" t="s">
        <v>172</v>
      </c>
      <c r="Q28" s="77"/>
      <c r="R28" s="81" t="s">
        <v>130</v>
      </c>
      <c r="S28" s="77"/>
      <c r="T28" s="79" t="s">
        <v>82</v>
      </c>
      <c r="U28" s="79"/>
      <c r="V28" s="81" t="s">
        <v>83</v>
      </c>
      <c r="W28" s="79"/>
      <c r="X28" s="79" t="s">
        <v>44</v>
      </c>
    </row>
    <row r="29" spans="1:25" s="55" customFormat="1" ht="16.2" customHeight="1" x14ac:dyDescent="0.25">
      <c r="B29" s="300" t="s">
        <v>0</v>
      </c>
      <c r="C29" s="332"/>
      <c r="D29" s="82" t="s">
        <v>84</v>
      </c>
      <c r="E29" s="81"/>
      <c r="F29" s="82" t="s">
        <v>15</v>
      </c>
      <c r="G29" s="79"/>
      <c r="H29" s="82" t="s">
        <v>17</v>
      </c>
      <c r="I29" s="79"/>
      <c r="J29" s="82" t="s">
        <v>18</v>
      </c>
      <c r="K29" s="79"/>
      <c r="L29" s="83" t="s">
        <v>137</v>
      </c>
      <c r="M29" s="79"/>
      <c r="N29" s="83" t="s">
        <v>130</v>
      </c>
      <c r="O29" s="81"/>
      <c r="P29" s="83" t="s">
        <v>173</v>
      </c>
      <c r="Q29" s="81"/>
      <c r="R29" s="83" t="s">
        <v>171</v>
      </c>
      <c r="S29" s="81"/>
      <c r="T29" s="83" t="s">
        <v>85</v>
      </c>
      <c r="U29" s="79"/>
      <c r="V29" s="83" t="s">
        <v>86</v>
      </c>
      <c r="W29" s="79"/>
      <c r="X29" s="82" t="s">
        <v>74</v>
      </c>
    </row>
    <row r="30" spans="1:25" s="55" customFormat="1" ht="6" customHeight="1" x14ac:dyDescent="0.25">
      <c r="C30" s="54"/>
      <c r="D30" s="84"/>
      <c r="E30" s="78"/>
      <c r="F30" s="84"/>
      <c r="G30" s="85"/>
      <c r="H30" s="86"/>
      <c r="I30" s="78"/>
      <c r="J30" s="84"/>
      <c r="K30" s="78"/>
      <c r="L30" s="84"/>
      <c r="M30" s="78"/>
      <c r="N30" s="84"/>
      <c r="O30" s="78"/>
      <c r="P30" s="84"/>
      <c r="Q30" s="75"/>
      <c r="R30" s="84"/>
      <c r="S30" s="78"/>
      <c r="T30" s="86"/>
      <c r="U30" s="78"/>
      <c r="V30" s="86"/>
      <c r="W30" s="78"/>
      <c r="X30" s="86"/>
    </row>
    <row r="31" spans="1:25" s="55" customFormat="1" ht="16.2" customHeight="1" x14ac:dyDescent="0.25">
      <c r="A31" s="57" t="s">
        <v>220</v>
      </c>
      <c r="B31" s="57"/>
      <c r="C31" s="333"/>
      <c r="D31" s="87">
        <v>1369414</v>
      </c>
      <c r="E31" s="88"/>
      <c r="F31" s="87">
        <v>69174</v>
      </c>
      <c r="G31" s="75"/>
      <c r="H31" s="87">
        <v>171176</v>
      </c>
      <c r="I31" s="75"/>
      <c r="J31" s="87">
        <v>4033835</v>
      </c>
      <c r="K31" s="75"/>
      <c r="L31" s="89">
        <v>-18850</v>
      </c>
      <c r="M31" s="85"/>
      <c r="N31" s="89">
        <v>-911</v>
      </c>
      <c r="O31" s="100"/>
      <c r="P31" s="89">
        <v>2536</v>
      </c>
      <c r="Q31" s="100"/>
      <c r="R31" s="89">
        <v>417</v>
      </c>
      <c r="S31" s="100"/>
      <c r="T31" s="89">
        <f>SUM(D31:R31)</f>
        <v>5626791</v>
      </c>
      <c r="U31" s="88"/>
      <c r="V31" s="87">
        <v>925</v>
      </c>
      <c r="W31" s="88"/>
      <c r="X31" s="90">
        <f>SUM(T31:V31)</f>
        <v>5627716</v>
      </c>
    </row>
    <row r="32" spans="1:25" s="55" customFormat="1" ht="16.2" customHeight="1" x14ac:dyDescent="0.25">
      <c r="A32" s="57" t="s">
        <v>106</v>
      </c>
      <c r="B32" s="57"/>
      <c r="C32" s="333"/>
      <c r="D32" s="87"/>
      <c r="E32" s="85"/>
      <c r="F32" s="87"/>
      <c r="G32" s="75"/>
      <c r="H32" s="87"/>
      <c r="I32" s="75"/>
      <c r="J32" s="87"/>
      <c r="K32" s="75"/>
      <c r="L32" s="87"/>
      <c r="M32" s="85"/>
      <c r="N32" s="87"/>
      <c r="O32" s="75"/>
      <c r="P32" s="87"/>
      <c r="Q32" s="75"/>
      <c r="R32" s="87"/>
      <c r="S32" s="75"/>
      <c r="T32" s="89"/>
      <c r="U32" s="85"/>
      <c r="V32" s="87"/>
      <c r="W32" s="85"/>
      <c r="X32" s="90"/>
    </row>
    <row r="33" spans="1:25" s="55" customFormat="1" ht="16.2" customHeight="1" x14ac:dyDescent="0.25">
      <c r="A33" s="55" t="s">
        <v>256</v>
      </c>
      <c r="B33" s="327">
        <v>19</v>
      </c>
      <c r="C33" s="334"/>
      <c r="D33" s="87">
        <v>0</v>
      </c>
      <c r="E33" s="85"/>
      <c r="F33" s="87">
        <v>0</v>
      </c>
      <c r="G33" s="75"/>
      <c r="H33" s="87">
        <v>0</v>
      </c>
      <c r="I33" s="75"/>
      <c r="J33" s="87">
        <v>-109551</v>
      </c>
      <c r="K33" s="75"/>
      <c r="L33" s="87">
        <v>0</v>
      </c>
      <c r="M33" s="85"/>
      <c r="N33" s="87">
        <v>0</v>
      </c>
      <c r="O33" s="75"/>
      <c r="P33" s="87">
        <v>0</v>
      </c>
      <c r="Q33" s="75"/>
      <c r="R33" s="87">
        <v>0</v>
      </c>
      <c r="S33" s="75"/>
      <c r="T33" s="89">
        <f>SUM(D33:R33)</f>
        <v>-109551</v>
      </c>
      <c r="U33" s="85"/>
      <c r="V33" s="87">
        <v>0</v>
      </c>
      <c r="W33" s="85"/>
      <c r="X33" s="90">
        <f>SUM(T33:V33)</f>
        <v>-109551</v>
      </c>
    </row>
    <row r="34" spans="1:25" s="55" customFormat="1" ht="16.2" customHeight="1" x14ac:dyDescent="0.25">
      <c r="A34" s="55" t="s">
        <v>184</v>
      </c>
      <c r="B34" s="57"/>
      <c r="C34" s="333"/>
      <c r="D34" s="87">
        <v>0</v>
      </c>
      <c r="E34" s="85"/>
      <c r="F34" s="87">
        <v>0</v>
      </c>
      <c r="G34" s="75"/>
      <c r="H34" s="87">
        <v>0</v>
      </c>
      <c r="I34" s="75"/>
      <c r="J34" s="87">
        <v>0</v>
      </c>
      <c r="K34" s="75"/>
      <c r="L34" s="87">
        <v>0</v>
      </c>
      <c r="M34" s="85"/>
      <c r="N34" s="87">
        <v>0</v>
      </c>
      <c r="O34" s="75"/>
      <c r="P34" s="87">
        <v>0</v>
      </c>
      <c r="Q34" s="75"/>
      <c r="R34" s="87">
        <v>0</v>
      </c>
      <c r="S34" s="75"/>
      <c r="T34" s="89">
        <f>SUM(D34:R34)</f>
        <v>0</v>
      </c>
      <c r="U34" s="85"/>
      <c r="V34" s="87">
        <v>-1</v>
      </c>
      <c r="W34" s="85"/>
      <c r="X34" s="90">
        <f>SUM(T34:V34)</f>
        <v>-1</v>
      </c>
    </row>
    <row r="35" spans="1:25" s="55" customFormat="1" ht="16.2" customHeight="1" x14ac:dyDescent="0.25">
      <c r="A35" s="55" t="s">
        <v>212</v>
      </c>
      <c r="C35" s="54"/>
      <c r="D35" s="132">
        <v>0</v>
      </c>
      <c r="E35" s="93"/>
      <c r="F35" s="132">
        <v>0</v>
      </c>
      <c r="G35" s="93"/>
      <c r="H35" s="132">
        <v>0</v>
      </c>
      <c r="I35" s="78"/>
      <c r="J35" s="94">
        <f>'P&amp;L 7-8(6m)'!F74</f>
        <v>-20717</v>
      </c>
      <c r="K35" s="85"/>
      <c r="L35" s="132">
        <v>0</v>
      </c>
      <c r="M35" s="85"/>
      <c r="N35" s="132">
        <f>'P&amp;L 7-8(6m)'!F40</f>
        <v>4146</v>
      </c>
      <c r="O35" s="75"/>
      <c r="P35" s="132">
        <v>-8679</v>
      </c>
      <c r="Q35" s="75"/>
      <c r="R35" s="132">
        <v>-2236</v>
      </c>
      <c r="S35" s="75"/>
      <c r="T35" s="91">
        <f t="shared" ref="T35" si="0">SUM(D35:R35)</f>
        <v>-27486</v>
      </c>
      <c r="U35" s="85"/>
      <c r="V35" s="91">
        <v>10</v>
      </c>
      <c r="W35" s="85"/>
      <c r="X35" s="92">
        <f>SUM(T35:V35)</f>
        <v>-27476</v>
      </c>
    </row>
    <row r="36" spans="1:25" s="55" customFormat="1" ht="6" customHeight="1" x14ac:dyDescent="0.25">
      <c r="C36" s="54"/>
      <c r="D36" s="95"/>
      <c r="E36" s="88"/>
      <c r="F36" s="95"/>
      <c r="G36" s="96"/>
      <c r="H36" s="95"/>
      <c r="I36" s="97"/>
      <c r="J36" s="98"/>
      <c r="K36" s="97"/>
      <c r="L36" s="98"/>
      <c r="M36" s="88"/>
      <c r="N36" s="98"/>
      <c r="O36" s="97"/>
      <c r="P36" s="98"/>
      <c r="Q36" s="97"/>
      <c r="R36" s="98"/>
      <c r="S36" s="97"/>
      <c r="T36" s="98"/>
      <c r="U36" s="88"/>
      <c r="V36" s="98"/>
      <c r="W36" s="88"/>
      <c r="X36" s="98"/>
    </row>
    <row r="37" spans="1:25" s="55" customFormat="1" ht="16.2" customHeight="1" thickBot="1" x14ac:dyDescent="0.3">
      <c r="A37" s="57" t="s">
        <v>253</v>
      </c>
      <c r="B37" s="57"/>
      <c r="C37" s="333"/>
      <c r="D37" s="99">
        <f>SUM(D31:D35)</f>
        <v>1369414</v>
      </c>
      <c r="E37" s="88"/>
      <c r="F37" s="99">
        <f>SUM(F31:F35)</f>
        <v>69174</v>
      </c>
      <c r="G37" s="88"/>
      <c r="H37" s="99">
        <f>SUM(H31:H35)</f>
        <v>171176</v>
      </c>
      <c r="I37" s="88"/>
      <c r="J37" s="99">
        <f>SUM(J31:J35)</f>
        <v>3903567</v>
      </c>
      <c r="K37" s="88"/>
      <c r="L37" s="99">
        <f>SUM(L31:L35)</f>
        <v>-18850</v>
      </c>
      <c r="M37" s="88"/>
      <c r="N37" s="99">
        <f>SUM(N31:N35)</f>
        <v>3235</v>
      </c>
      <c r="O37" s="88"/>
      <c r="P37" s="99">
        <f>SUM(P31:P35)</f>
        <v>-6143</v>
      </c>
      <c r="Q37" s="88"/>
      <c r="R37" s="99">
        <f>SUM(R31:R35)</f>
        <v>-1819</v>
      </c>
      <c r="S37" s="88"/>
      <c r="T37" s="99">
        <f>SUM(T31:T35)</f>
        <v>5489754</v>
      </c>
      <c r="U37" s="88"/>
      <c r="V37" s="99">
        <f>SUM(V31:V35)</f>
        <v>934</v>
      </c>
      <c r="W37" s="88"/>
      <c r="X37" s="99">
        <f>SUM(X31:X35)</f>
        <v>5490688</v>
      </c>
    </row>
    <row r="38" spans="1:25" s="55" customFormat="1" ht="21.75" customHeight="1" thickTop="1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</row>
    <row r="39" spans="1:25" s="55" customFormat="1" ht="21.75" customHeight="1" x14ac:dyDescent="0.25">
      <c r="A39" s="57"/>
      <c r="B39" s="57"/>
      <c r="C39" s="57"/>
      <c r="D39" s="57"/>
      <c r="E39" s="57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56"/>
    </row>
    <row r="40" spans="1:25" s="55" customFormat="1" ht="21.75" customHeight="1" x14ac:dyDescent="0.25">
      <c r="A40" s="57"/>
      <c r="B40" s="57"/>
      <c r="C40" s="57"/>
      <c r="D40" s="57"/>
      <c r="E40" s="57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56"/>
    </row>
    <row r="41" spans="1:25" s="55" customFormat="1" ht="7.5" customHeight="1" x14ac:dyDescent="0.25">
      <c r="A41" s="57"/>
      <c r="B41" s="57"/>
      <c r="C41" s="57"/>
      <c r="D41" s="57"/>
      <c r="E41" s="57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56"/>
    </row>
    <row r="42" spans="1:25" ht="21.45" customHeight="1" x14ac:dyDescent="0.25">
      <c r="A42" s="10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42" s="10"/>
      <c r="C42" s="10"/>
      <c r="D42" s="10"/>
      <c r="E42" s="10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</row>
    <row r="43" spans="1:25" ht="20.100000000000001" customHeight="1" x14ac:dyDescent="0.25"/>
  </sheetData>
  <mergeCells count="11">
    <mergeCell ref="D5:T5"/>
    <mergeCell ref="L7:R7"/>
    <mergeCell ref="L8:R8"/>
    <mergeCell ref="D6:T6"/>
    <mergeCell ref="A2:I2"/>
    <mergeCell ref="H10:J10"/>
    <mergeCell ref="H27:J27"/>
    <mergeCell ref="D22:X22"/>
    <mergeCell ref="D23:T23"/>
    <mergeCell ref="L25:R25"/>
    <mergeCell ref="L24:R24"/>
  </mergeCells>
  <pageMargins left="0.5" right="0.5" top="0.5" bottom="0.6" header="0.49" footer="0.4"/>
  <pageSetup paperSize="9" scale="80" firstPageNumber="9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X3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2"/>
  <sheetViews>
    <sheetView topLeftCell="A19" zoomScale="120" zoomScaleNormal="120" zoomScaleSheetLayoutView="83" workbookViewId="0">
      <selection activeCell="A29" sqref="A29"/>
    </sheetView>
  </sheetViews>
  <sheetFormatPr defaultColWidth="9.109375" defaultRowHeight="21.75" customHeight="1" x14ac:dyDescent="0.25"/>
  <cols>
    <col min="1" max="1" width="42.5546875" style="2" customWidth="1"/>
    <col min="2" max="2" width="7.6640625" style="2" customWidth="1"/>
    <col min="3" max="3" width="0.88671875" style="7" customWidth="1"/>
    <col min="4" max="4" width="15.33203125" style="31" customWidth="1"/>
    <col min="5" max="5" width="0.88671875" style="31" customWidth="1"/>
    <col min="6" max="6" width="12.6640625" style="31" customWidth="1"/>
    <col min="7" max="7" width="0.88671875" style="31" customWidth="1"/>
    <col min="8" max="8" width="12.6640625" style="31" customWidth="1"/>
    <col min="9" max="9" width="0.88671875" style="19" customWidth="1"/>
    <col min="10" max="10" width="12.6640625" style="19" customWidth="1"/>
    <col min="11" max="11" width="0.88671875" style="19" customWidth="1"/>
    <col min="12" max="12" width="21.33203125" style="19" bestFit="1" customWidth="1"/>
    <col min="13" max="13" width="0.88671875" style="19" customWidth="1"/>
    <col min="14" max="14" width="12.6640625" style="19" customWidth="1"/>
    <col min="15" max="15" width="9.109375" style="19"/>
    <col min="16" max="16384" width="9.109375" style="2"/>
  </cols>
  <sheetData>
    <row r="1" spans="1:14" ht="20.100000000000001" customHeight="1" x14ac:dyDescent="0.25">
      <c r="A1" s="16" t="s">
        <v>23</v>
      </c>
      <c r="B1" s="16"/>
      <c r="C1" s="17"/>
      <c r="D1" s="18"/>
      <c r="E1" s="18"/>
      <c r="F1" s="18"/>
      <c r="G1" s="18"/>
      <c r="H1" s="18"/>
    </row>
    <row r="2" spans="1:14" ht="20.100000000000001" customHeight="1" x14ac:dyDescent="0.25">
      <c r="A2" s="16" t="s">
        <v>126</v>
      </c>
      <c r="B2" s="16"/>
      <c r="C2" s="17"/>
      <c r="D2" s="18"/>
      <c r="E2" s="18"/>
      <c r="F2" s="18"/>
      <c r="G2" s="18"/>
      <c r="H2" s="18"/>
    </row>
    <row r="3" spans="1:14" ht="20.100000000000001" customHeight="1" x14ac:dyDescent="0.25">
      <c r="A3" s="20" t="str">
        <f>'9'!A3</f>
        <v>สำหรับงวดหกเดือนสิ้นสุดวันที่ 30 มิถุนายน พ.ศ. 2565</v>
      </c>
      <c r="B3" s="20"/>
      <c r="C3" s="21"/>
      <c r="D3" s="22"/>
      <c r="E3" s="22"/>
      <c r="F3" s="22"/>
      <c r="G3" s="22"/>
      <c r="H3" s="22"/>
      <c r="I3" s="23"/>
      <c r="J3" s="23"/>
      <c r="K3" s="23"/>
      <c r="L3" s="23"/>
      <c r="M3" s="23"/>
      <c r="N3" s="23"/>
    </row>
    <row r="4" spans="1:14" ht="6.75" customHeight="1" x14ac:dyDescent="0.25">
      <c r="A4" s="24"/>
      <c r="B4" s="24"/>
      <c r="C4" s="17"/>
      <c r="D4" s="18"/>
      <c r="E4" s="18"/>
      <c r="F4" s="18"/>
      <c r="G4" s="18"/>
      <c r="H4" s="18"/>
      <c r="I4" s="25"/>
      <c r="J4" s="25"/>
      <c r="K4" s="25"/>
      <c r="L4" s="25"/>
      <c r="M4" s="25"/>
      <c r="N4" s="25"/>
    </row>
    <row r="5" spans="1:14" ht="16.5" customHeight="1" x14ac:dyDescent="0.25">
      <c r="C5" s="26"/>
      <c r="D5" s="342" t="s">
        <v>108</v>
      </c>
      <c r="E5" s="342"/>
      <c r="F5" s="342"/>
      <c r="G5" s="342"/>
      <c r="H5" s="342"/>
      <c r="I5" s="342"/>
      <c r="J5" s="342"/>
      <c r="K5" s="342"/>
      <c r="L5" s="342"/>
      <c r="M5" s="342"/>
      <c r="N5" s="342"/>
    </row>
    <row r="6" spans="1:14" ht="18" customHeight="1" x14ac:dyDescent="0.25">
      <c r="C6" s="9"/>
      <c r="D6" s="27"/>
      <c r="E6" s="27"/>
      <c r="F6" s="27"/>
      <c r="G6" s="27"/>
      <c r="H6" s="27"/>
      <c r="I6" s="27"/>
      <c r="J6" s="27"/>
      <c r="K6" s="27"/>
      <c r="L6" s="28" t="s">
        <v>70</v>
      </c>
      <c r="M6" s="27"/>
      <c r="N6" s="27"/>
    </row>
    <row r="7" spans="1:14" ht="18" customHeight="1" x14ac:dyDescent="0.25">
      <c r="C7" s="9"/>
      <c r="D7" s="27"/>
      <c r="E7" s="27"/>
      <c r="F7" s="27"/>
      <c r="G7" s="27"/>
      <c r="H7" s="27"/>
      <c r="I7" s="27"/>
      <c r="J7" s="27"/>
      <c r="K7" s="27"/>
      <c r="L7" s="29" t="s">
        <v>80</v>
      </c>
      <c r="M7" s="27"/>
      <c r="N7" s="27"/>
    </row>
    <row r="8" spans="1:14" ht="18" customHeight="1" x14ac:dyDescent="0.25">
      <c r="C8" s="9"/>
      <c r="D8" s="27"/>
      <c r="E8" s="27"/>
      <c r="F8" s="27"/>
      <c r="G8" s="27"/>
      <c r="H8" s="342" t="s">
        <v>14</v>
      </c>
      <c r="I8" s="342"/>
      <c r="J8" s="342"/>
      <c r="K8" s="27"/>
      <c r="L8" s="29" t="s">
        <v>77</v>
      </c>
      <c r="M8" s="27"/>
      <c r="N8" s="27"/>
    </row>
    <row r="9" spans="1:14" ht="18" customHeight="1" x14ac:dyDescent="0.25">
      <c r="A9" s="30"/>
      <c r="B9" s="30"/>
      <c r="D9" s="28"/>
      <c r="H9" s="32" t="s">
        <v>56</v>
      </c>
      <c r="I9" s="28"/>
      <c r="K9" s="28"/>
      <c r="L9" s="28" t="s">
        <v>71</v>
      </c>
      <c r="M9" s="28"/>
      <c r="N9" s="28"/>
    </row>
    <row r="10" spans="1:14" ht="18" customHeight="1" x14ac:dyDescent="0.25">
      <c r="D10" s="28" t="s">
        <v>159</v>
      </c>
      <c r="F10" s="32" t="s">
        <v>16</v>
      </c>
      <c r="G10" s="32"/>
      <c r="H10" s="28" t="s">
        <v>38</v>
      </c>
      <c r="I10" s="28"/>
      <c r="J10" s="28"/>
      <c r="K10" s="28"/>
      <c r="L10" s="28" t="s">
        <v>72</v>
      </c>
      <c r="M10" s="28"/>
      <c r="N10" s="28" t="s">
        <v>44</v>
      </c>
    </row>
    <row r="11" spans="1:14" ht="18" customHeight="1" x14ac:dyDescent="0.25">
      <c r="B11" s="8" t="s">
        <v>0</v>
      </c>
      <c r="D11" s="29" t="s">
        <v>36</v>
      </c>
      <c r="F11" s="29" t="s">
        <v>15</v>
      </c>
      <c r="G11" s="28"/>
      <c r="H11" s="29" t="s">
        <v>17</v>
      </c>
      <c r="I11" s="31"/>
      <c r="J11" s="29" t="s">
        <v>18</v>
      </c>
      <c r="K11" s="31"/>
      <c r="L11" s="29" t="s">
        <v>137</v>
      </c>
      <c r="M11" s="31"/>
      <c r="N11" s="29" t="s">
        <v>74</v>
      </c>
    </row>
    <row r="12" spans="1:14" ht="6" customHeight="1" x14ac:dyDescent="0.25">
      <c r="D12" s="28"/>
      <c r="F12" s="28"/>
      <c r="G12" s="28"/>
      <c r="H12" s="28"/>
      <c r="I12" s="31"/>
      <c r="J12" s="28"/>
      <c r="K12" s="31"/>
      <c r="L12" s="28"/>
      <c r="M12" s="31"/>
      <c r="N12" s="28"/>
    </row>
    <row r="13" spans="1:14" ht="18" customHeight="1" x14ac:dyDescent="0.25">
      <c r="A13" s="5" t="s">
        <v>140</v>
      </c>
      <c r="B13" s="5"/>
      <c r="C13" s="14"/>
      <c r="D13" s="33">
        <v>1369414</v>
      </c>
      <c r="E13" s="25"/>
      <c r="F13" s="33">
        <v>69174</v>
      </c>
      <c r="G13" s="33"/>
      <c r="H13" s="33">
        <v>158841</v>
      </c>
      <c r="I13" s="33"/>
      <c r="J13" s="33">
        <v>1428166</v>
      </c>
      <c r="K13" s="33"/>
      <c r="L13" s="34">
        <v>-18567</v>
      </c>
      <c r="M13" s="33"/>
      <c r="N13" s="33">
        <v>3007028</v>
      </c>
    </row>
    <row r="14" spans="1:14" ht="18" customHeight="1" x14ac:dyDescent="0.25">
      <c r="A14" s="5" t="s">
        <v>106</v>
      </c>
      <c r="B14" s="5"/>
      <c r="C14" s="14"/>
      <c r="D14" s="35"/>
      <c r="E14" s="35"/>
      <c r="F14" s="35"/>
      <c r="G14" s="35"/>
      <c r="H14" s="35"/>
      <c r="I14" s="31"/>
      <c r="J14" s="35"/>
      <c r="K14" s="31"/>
      <c r="L14" s="35"/>
      <c r="N14" s="35"/>
    </row>
    <row r="15" spans="1:14" ht="18" customHeight="1" x14ac:dyDescent="0.25">
      <c r="A15" s="2" t="s">
        <v>256</v>
      </c>
      <c r="B15" s="1">
        <v>19</v>
      </c>
      <c r="C15" s="14"/>
      <c r="D15" s="35">
        <v>0</v>
      </c>
      <c r="E15" s="35"/>
      <c r="F15" s="35">
        <v>0</v>
      </c>
      <c r="G15" s="35"/>
      <c r="H15" s="35">
        <v>0</v>
      </c>
      <c r="I15" s="31"/>
      <c r="J15" s="35">
        <v>-684695</v>
      </c>
      <c r="K15" s="35"/>
      <c r="L15" s="35">
        <v>0</v>
      </c>
      <c r="N15" s="35">
        <f>SUM(J15:L15)</f>
        <v>-684695</v>
      </c>
    </row>
    <row r="16" spans="1:14" ht="18" customHeight="1" x14ac:dyDescent="0.25">
      <c r="A16" s="2" t="s">
        <v>107</v>
      </c>
      <c r="C16" s="14"/>
      <c r="D16" s="37">
        <v>0</v>
      </c>
      <c r="E16" s="36"/>
      <c r="F16" s="37">
        <v>0</v>
      </c>
      <c r="G16" s="36"/>
      <c r="H16" s="37">
        <v>0</v>
      </c>
      <c r="I16" s="31"/>
      <c r="J16" s="38">
        <v>934142</v>
      </c>
      <c r="K16" s="31"/>
      <c r="L16" s="37">
        <v>0</v>
      </c>
      <c r="N16" s="39">
        <f>SUM(J16:L16)</f>
        <v>934142</v>
      </c>
    </row>
    <row r="17" spans="1:16" ht="6" customHeight="1" x14ac:dyDescent="0.25">
      <c r="C17" s="14"/>
      <c r="D17" s="34"/>
      <c r="E17" s="35"/>
      <c r="F17" s="34"/>
      <c r="G17" s="34"/>
      <c r="H17" s="34"/>
      <c r="I17" s="31"/>
      <c r="J17" s="34"/>
      <c r="K17" s="31"/>
      <c r="L17" s="34"/>
      <c r="N17" s="34"/>
    </row>
    <row r="18" spans="1:16" ht="18" customHeight="1" thickBot="1" x14ac:dyDescent="0.3">
      <c r="A18" s="197" t="s">
        <v>252</v>
      </c>
      <c r="B18" s="5"/>
      <c r="C18" s="14"/>
      <c r="D18" s="40">
        <f>SUM(D13:D16)</f>
        <v>1369414</v>
      </c>
      <c r="E18" s="34"/>
      <c r="F18" s="40">
        <f>SUM(F13:F16)</f>
        <v>69174</v>
      </c>
      <c r="G18" s="34"/>
      <c r="H18" s="40">
        <f>SUM(H13:H16)</f>
        <v>158841</v>
      </c>
      <c r="I18" s="33"/>
      <c r="J18" s="40">
        <f>SUM(J13:J16)</f>
        <v>1677613</v>
      </c>
      <c r="K18" s="33"/>
      <c r="L18" s="40">
        <f>SUM(L13:L16)</f>
        <v>-18567</v>
      </c>
      <c r="M18" s="25"/>
      <c r="N18" s="40">
        <f>SUM(N13:N16)</f>
        <v>3256475</v>
      </c>
      <c r="O18" s="41"/>
      <c r="P18" s="15"/>
    </row>
    <row r="19" spans="1:16" ht="7.5" customHeight="1" thickTop="1" x14ac:dyDescent="0.25">
      <c r="A19" s="5"/>
      <c r="B19" s="5"/>
      <c r="C19" s="14"/>
      <c r="D19" s="33"/>
      <c r="E19" s="25"/>
      <c r="F19" s="33"/>
      <c r="G19" s="33"/>
      <c r="H19" s="33"/>
      <c r="I19" s="33"/>
      <c r="J19" s="33"/>
      <c r="K19" s="33"/>
      <c r="L19" s="33"/>
      <c r="M19" s="33"/>
      <c r="N19" s="33"/>
      <c r="P19" s="14"/>
    </row>
    <row r="20" spans="1:16" ht="16.5" customHeight="1" x14ac:dyDescent="0.25">
      <c r="C20" s="26"/>
      <c r="D20" s="342" t="s">
        <v>108</v>
      </c>
      <c r="E20" s="342"/>
      <c r="F20" s="342"/>
      <c r="G20" s="342"/>
      <c r="H20" s="342"/>
      <c r="I20" s="342"/>
      <c r="J20" s="342"/>
      <c r="K20" s="342"/>
      <c r="L20" s="342"/>
      <c r="M20" s="342"/>
      <c r="N20" s="342"/>
    </row>
    <row r="21" spans="1:16" ht="18" customHeight="1" x14ac:dyDescent="0.25">
      <c r="C21" s="9"/>
      <c r="D21" s="27"/>
      <c r="E21" s="27"/>
      <c r="F21" s="27"/>
      <c r="G21" s="27"/>
      <c r="H21" s="27"/>
      <c r="I21" s="27"/>
      <c r="J21" s="27"/>
      <c r="K21" s="27"/>
      <c r="L21" s="28" t="s">
        <v>70</v>
      </c>
      <c r="M21" s="27"/>
      <c r="N21" s="27"/>
    </row>
    <row r="22" spans="1:16" ht="18" customHeight="1" x14ac:dyDescent="0.25">
      <c r="C22" s="9"/>
      <c r="D22" s="27"/>
      <c r="E22" s="27"/>
      <c r="F22" s="27"/>
      <c r="G22" s="27"/>
      <c r="H22" s="27"/>
      <c r="I22" s="27"/>
      <c r="J22" s="27"/>
      <c r="K22" s="27"/>
      <c r="L22" s="29" t="s">
        <v>80</v>
      </c>
      <c r="M22" s="27"/>
      <c r="N22" s="27"/>
    </row>
    <row r="23" spans="1:16" ht="18" customHeight="1" x14ac:dyDescent="0.25">
      <c r="C23" s="9"/>
      <c r="D23" s="27"/>
      <c r="E23" s="27"/>
      <c r="F23" s="27"/>
      <c r="G23" s="27"/>
      <c r="H23" s="342" t="s">
        <v>14</v>
      </c>
      <c r="I23" s="342"/>
      <c r="J23" s="342"/>
      <c r="K23" s="27"/>
      <c r="L23" s="29" t="s">
        <v>77</v>
      </c>
      <c r="M23" s="27"/>
      <c r="N23" s="27"/>
    </row>
    <row r="24" spans="1:16" ht="18" customHeight="1" x14ac:dyDescent="0.25">
      <c r="A24" s="30"/>
      <c r="B24" s="30"/>
      <c r="D24" s="28"/>
      <c r="H24" s="32" t="s">
        <v>56</v>
      </c>
      <c r="I24" s="28"/>
      <c r="K24" s="28"/>
      <c r="L24" s="28" t="s">
        <v>71</v>
      </c>
      <c r="M24" s="28"/>
      <c r="N24" s="28"/>
    </row>
    <row r="25" spans="1:16" ht="18" customHeight="1" x14ac:dyDescent="0.25">
      <c r="D25" s="28" t="s">
        <v>159</v>
      </c>
      <c r="F25" s="32" t="s">
        <v>16</v>
      </c>
      <c r="G25" s="32"/>
      <c r="H25" s="28" t="s">
        <v>38</v>
      </c>
      <c r="I25" s="28"/>
      <c r="J25" s="28"/>
      <c r="K25" s="28"/>
      <c r="L25" s="28" t="s">
        <v>72</v>
      </c>
      <c r="M25" s="28"/>
      <c r="N25" s="28" t="s">
        <v>44</v>
      </c>
    </row>
    <row r="26" spans="1:16" ht="18" customHeight="1" x14ac:dyDescent="0.25">
      <c r="B26" s="8" t="s">
        <v>0</v>
      </c>
      <c r="D26" s="29" t="s">
        <v>36</v>
      </c>
      <c r="F26" s="29" t="s">
        <v>15</v>
      </c>
      <c r="G26" s="28"/>
      <c r="H26" s="29" t="s">
        <v>17</v>
      </c>
      <c r="I26" s="31"/>
      <c r="J26" s="29" t="s">
        <v>18</v>
      </c>
      <c r="K26" s="31"/>
      <c r="L26" s="29" t="s">
        <v>137</v>
      </c>
      <c r="M26" s="31"/>
      <c r="N26" s="29" t="s">
        <v>74</v>
      </c>
    </row>
    <row r="27" spans="1:16" ht="6" customHeight="1" x14ac:dyDescent="0.25">
      <c r="D27" s="67"/>
      <c r="F27" s="67"/>
      <c r="G27" s="28"/>
      <c r="H27" s="67"/>
      <c r="I27" s="31"/>
      <c r="J27" s="67"/>
      <c r="K27" s="31"/>
      <c r="L27" s="67"/>
      <c r="M27" s="31"/>
      <c r="N27" s="67"/>
    </row>
    <row r="28" spans="1:16" ht="18" customHeight="1" x14ac:dyDescent="0.25">
      <c r="A28" s="5" t="s">
        <v>220</v>
      </c>
      <c r="B28" s="5"/>
      <c r="C28" s="14"/>
      <c r="D28" s="68">
        <v>1369414</v>
      </c>
      <c r="E28" s="25"/>
      <c r="F28" s="68">
        <v>69174</v>
      </c>
      <c r="G28" s="33"/>
      <c r="H28" s="68">
        <v>171176</v>
      </c>
      <c r="I28" s="33"/>
      <c r="J28" s="68">
        <v>973152</v>
      </c>
      <c r="K28" s="33"/>
      <c r="L28" s="71">
        <v>-18567</v>
      </c>
      <c r="M28" s="33"/>
      <c r="N28" s="68">
        <f>SUM(D28:L28)</f>
        <v>2564349</v>
      </c>
    </row>
    <row r="29" spans="1:16" ht="18" customHeight="1" x14ac:dyDescent="0.25">
      <c r="A29" s="5" t="s">
        <v>106</v>
      </c>
      <c r="B29" s="5"/>
      <c r="C29" s="14"/>
      <c r="D29" s="69"/>
      <c r="E29" s="35"/>
      <c r="F29" s="69"/>
      <c r="G29" s="35"/>
      <c r="H29" s="69"/>
      <c r="I29" s="31"/>
      <c r="J29" s="69"/>
      <c r="K29" s="31"/>
      <c r="L29" s="69"/>
      <c r="N29" s="68"/>
    </row>
    <row r="30" spans="1:16" ht="18" customHeight="1" x14ac:dyDescent="0.25">
      <c r="A30" s="2" t="s">
        <v>256</v>
      </c>
      <c r="B30" s="1">
        <v>19</v>
      </c>
      <c r="C30" s="14"/>
      <c r="D30" s="69">
        <v>0</v>
      </c>
      <c r="E30" s="35"/>
      <c r="F30" s="69">
        <v>0</v>
      </c>
      <c r="G30" s="35"/>
      <c r="H30" s="69">
        <v>0</v>
      </c>
      <c r="I30" s="31"/>
      <c r="J30" s="69">
        <v>-109551</v>
      </c>
      <c r="K30" s="31"/>
      <c r="L30" s="69">
        <v>0</v>
      </c>
      <c r="N30" s="68">
        <f t="shared" ref="N30" si="0">SUM(D30:L30)</f>
        <v>-109551</v>
      </c>
    </row>
    <row r="31" spans="1:16" ht="18" customHeight="1" x14ac:dyDescent="0.25">
      <c r="A31" s="2" t="s">
        <v>107</v>
      </c>
      <c r="C31" s="14"/>
      <c r="D31" s="70">
        <v>0</v>
      </c>
      <c r="E31" s="36"/>
      <c r="F31" s="70">
        <v>0</v>
      </c>
      <c r="G31" s="36"/>
      <c r="H31" s="70">
        <v>0</v>
      </c>
      <c r="I31" s="31"/>
      <c r="J31" s="73">
        <v>735351</v>
      </c>
      <c r="K31" s="31"/>
      <c r="L31" s="70">
        <v>0</v>
      </c>
      <c r="N31" s="74">
        <f>SUM(D31:L31)</f>
        <v>735351</v>
      </c>
    </row>
    <row r="32" spans="1:16" ht="6" customHeight="1" x14ac:dyDescent="0.25">
      <c r="C32" s="14"/>
      <c r="D32" s="71"/>
      <c r="E32" s="35"/>
      <c r="F32" s="71"/>
      <c r="G32" s="34"/>
      <c r="H32" s="71"/>
      <c r="I32" s="31"/>
      <c r="J32" s="71"/>
      <c r="K32" s="31"/>
      <c r="L32" s="71"/>
      <c r="N32" s="71"/>
    </row>
    <row r="33" spans="1:16" ht="18" customHeight="1" thickBot="1" x14ac:dyDescent="0.3">
      <c r="A33" s="197" t="s">
        <v>253</v>
      </c>
      <c r="B33" s="5"/>
      <c r="C33" s="14"/>
      <c r="D33" s="72">
        <f>SUM(D28:D31)</f>
        <v>1369414</v>
      </c>
      <c r="E33" s="34"/>
      <c r="F33" s="72">
        <f>SUM(F28:F31)</f>
        <v>69174</v>
      </c>
      <c r="G33" s="34"/>
      <c r="H33" s="72">
        <f>SUM(H28:H31)</f>
        <v>171176</v>
      </c>
      <c r="I33" s="33"/>
      <c r="J33" s="72">
        <f>SUM(J28:J31)</f>
        <v>1598952</v>
      </c>
      <c r="K33" s="33"/>
      <c r="L33" s="72">
        <f>SUM(L28:L31)</f>
        <v>-18567</v>
      </c>
      <c r="M33" s="25"/>
      <c r="N33" s="72">
        <f>SUM(N28:N31)</f>
        <v>3190149</v>
      </c>
      <c r="O33" s="41"/>
      <c r="P33" s="15"/>
    </row>
    <row r="34" spans="1:16" ht="14.25" customHeight="1" thickTop="1" x14ac:dyDescent="0.25">
      <c r="C34" s="14"/>
      <c r="D34" s="34"/>
      <c r="E34" s="34"/>
      <c r="F34" s="34"/>
      <c r="G34" s="34"/>
      <c r="H34" s="34"/>
      <c r="I34" s="33"/>
      <c r="J34" s="34"/>
      <c r="K34" s="33"/>
      <c r="L34" s="34"/>
      <c r="M34" s="25"/>
      <c r="N34" s="34"/>
    </row>
    <row r="35" spans="1:16" ht="21.9" customHeight="1" x14ac:dyDescent="0.25">
      <c r="A35" s="10" t="str">
        <f>'2-4'!A55:B55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35" s="10"/>
      <c r="C35" s="3"/>
      <c r="D35" s="39"/>
      <c r="E35" s="39"/>
      <c r="F35" s="39"/>
      <c r="G35" s="39"/>
      <c r="H35" s="23"/>
      <c r="I35" s="23"/>
      <c r="J35" s="23"/>
      <c r="K35" s="23"/>
      <c r="L35" s="23"/>
      <c r="M35" s="23"/>
      <c r="N35" s="23"/>
    </row>
    <row r="51" ht="18.600000000000001" x14ac:dyDescent="0.25"/>
    <row r="103" ht="18.600000000000001" x14ac:dyDescent="0.25"/>
    <row r="152" ht="18.600000000000001" x14ac:dyDescent="0.25"/>
  </sheetData>
  <mergeCells count="4">
    <mergeCell ref="H23:J23"/>
    <mergeCell ref="D5:N5"/>
    <mergeCell ref="H8:J8"/>
    <mergeCell ref="D20:N20"/>
  </mergeCells>
  <phoneticPr fontId="0" type="noConversion"/>
  <pageMargins left="0.6" right="0.6" top="0.5" bottom="0.6" header="0.49" footer="0.4"/>
  <pageSetup paperSize="9" scale="95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ZO182"/>
  <sheetViews>
    <sheetView topLeftCell="A148" zoomScale="120" zoomScaleNormal="120" zoomScaleSheetLayoutView="149" workbookViewId="0">
      <selection activeCell="U152" sqref="U152"/>
    </sheetView>
  </sheetViews>
  <sheetFormatPr defaultColWidth="9.109375" defaultRowHeight="21.45" customHeight="1" x14ac:dyDescent="0.25"/>
  <cols>
    <col min="1" max="7" width="1.33203125" style="2" customWidth="1"/>
    <col min="8" max="8" width="2.33203125" style="2" customWidth="1"/>
    <col min="9" max="12" width="1.33203125" style="2" customWidth="1"/>
    <col min="13" max="13" width="2" style="2" customWidth="1"/>
    <col min="14" max="17" width="1.33203125" style="2" customWidth="1"/>
    <col min="18" max="18" width="26.88671875" style="2" customWidth="1"/>
    <col min="19" max="19" width="7" style="1" customWidth="1"/>
    <col min="20" max="20" width="0.88671875" style="6" customWidth="1"/>
    <col min="21" max="21" width="14.109375" style="31" customWidth="1"/>
    <col min="22" max="22" width="0.88671875" style="31" customWidth="1"/>
    <col min="23" max="23" width="14.109375" style="31" customWidth="1"/>
    <col min="24" max="24" width="0.88671875" style="31" customWidth="1"/>
    <col min="25" max="25" width="14.109375" style="31" customWidth="1"/>
    <col min="26" max="26" width="0.88671875" style="31" customWidth="1"/>
    <col min="27" max="27" width="14.109375" style="31" customWidth="1"/>
    <col min="28" max="16384" width="9.109375" style="2"/>
  </cols>
  <sheetData>
    <row r="1" spans="1:27" ht="20.100000000000001" customHeight="1" x14ac:dyDescent="0.25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42"/>
      <c r="T1" s="42"/>
      <c r="U1" s="105"/>
      <c r="V1" s="105"/>
      <c r="W1" s="105"/>
      <c r="X1" s="105"/>
      <c r="Y1" s="105"/>
      <c r="Z1" s="105"/>
      <c r="AA1" s="105"/>
    </row>
    <row r="2" spans="1:27" ht="20.100000000000001" customHeight="1" x14ac:dyDescent="0.25">
      <c r="A2" s="5" t="s">
        <v>127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9"/>
      <c r="V2" s="105"/>
      <c r="W2" s="19"/>
      <c r="X2" s="105"/>
      <c r="Y2" s="105"/>
      <c r="Z2" s="105"/>
      <c r="AA2" s="105"/>
    </row>
    <row r="3" spans="1:27" ht="20.100000000000001" customHeight="1" x14ac:dyDescent="0.25">
      <c r="A3" s="171" t="str">
        <f>'10'!A3</f>
        <v>สำหรับงวดหกเดือนสิ้นสุดวันที่ 30 มิถุนายน พ.ศ. 2565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8"/>
      <c r="S3" s="8"/>
      <c r="T3" s="8"/>
      <c r="U3" s="23"/>
      <c r="V3" s="106"/>
      <c r="W3" s="23"/>
      <c r="X3" s="106"/>
      <c r="Y3" s="106"/>
      <c r="Z3" s="106"/>
      <c r="AA3" s="106"/>
    </row>
    <row r="4" spans="1:27" s="47" customFormat="1" ht="6" customHeight="1" x14ac:dyDescent="0.25">
      <c r="A4" s="296"/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U4" s="114"/>
      <c r="V4" s="114"/>
      <c r="W4" s="114"/>
      <c r="X4" s="114"/>
      <c r="Y4" s="114"/>
      <c r="Z4" s="114"/>
      <c r="AA4" s="114"/>
    </row>
    <row r="5" spans="1:27" s="47" customFormat="1" ht="16.5" customHeight="1" x14ac:dyDescent="0.25">
      <c r="S5" s="50"/>
      <c r="T5" s="51"/>
      <c r="U5" s="345" t="s">
        <v>109</v>
      </c>
      <c r="V5" s="345"/>
      <c r="W5" s="345"/>
      <c r="X5" s="107"/>
      <c r="Y5" s="345" t="s">
        <v>110</v>
      </c>
      <c r="Z5" s="345"/>
      <c r="AA5" s="345"/>
    </row>
    <row r="6" spans="1:27" s="47" customFormat="1" ht="16.5" customHeight="1" x14ac:dyDescent="0.25">
      <c r="S6" s="50"/>
      <c r="T6" s="51"/>
      <c r="U6" s="108" t="s">
        <v>99</v>
      </c>
      <c r="V6" s="107"/>
      <c r="W6" s="108" t="s">
        <v>99</v>
      </c>
      <c r="X6" s="108"/>
      <c r="Y6" s="108" t="s">
        <v>99</v>
      </c>
      <c r="Z6" s="108"/>
      <c r="AA6" s="108" t="s">
        <v>99</v>
      </c>
    </row>
    <row r="7" spans="1:27" s="47" customFormat="1" ht="16.5" customHeight="1" x14ac:dyDescent="0.25">
      <c r="S7" s="50"/>
      <c r="T7" s="51"/>
      <c r="U7" s="194" t="s">
        <v>251</v>
      </c>
      <c r="V7" s="144"/>
      <c r="W7" s="194" t="s">
        <v>251</v>
      </c>
      <c r="X7" s="144"/>
      <c r="Y7" s="194" t="s">
        <v>251</v>
      </c>
      <c r="Z7" s="144"/>
      <c r="AA7" s="194" t="s">
        <v>251</v>
      </c>
    </row>
    <row r="8" spans="1:27" s="47" customFormat="1" ht="16.5" customHeight="1" x14ac:dyDescent="0.25">
      <c r="S8" s="50"/>
      <c r="T8" s="51"/>
      <c r="U8" s="194" t="s">
        <v>219</v>
      </c>
      <c r="V8" s="144"/>
      <c r="W8" s="144" t="s">
        <v>139</v>
      </c>
      <c r="X8" s="108"/>
      <c r="Y8" s="194" t="s">
        <v>219</v>
      </c>
      <c r="Z8" s="144"/>
      <c r="AA8" s="144" t="s">
        <v>139</v>
      </c>
    </row>
    <row r="9" spans="1:27" s="47" customFormat="1" ht="16.5" customHeight="1" x14ac:dyDescent="0.25">
      <c r="S9" s="52" t="s">
        <v>0</v>
      </c>
      <c r="T9" s="51"/>
      <c r="U9" s="110" t="s">
        <v>100</v>
      </c>
      <c r="V9" s="109"/>
      <c r="W9" s="110" t="s">
        <v>100</v>
      </c>
      <c r="X9" s="108"/>
      <c r="Y9" s="110" t="s">
        <v>100</v>
      </c>
      <c r="Z9" s="108"/>
      <c r="AA9" s="110" t="s">
        <v>100</v>
      </c>
    </row>
    <row r="10" spans="1:27" s="47" customFormat="1" ht="16.5" customHeight="1" x14ac:dyDescent="0.25">
      <c r="A10" s="58" t="s">
        <v>20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9"/>
      <c r="T10" s="51"/>
      <c r="U10" s="111"/>
      <c r="V10" s="109"/>
      <c r="W10" s="112"/>
      <c r="X10" s="109"/>
      <c r="Y10" s="111"/>
      <c r="Z10" s="109"/>
      <c r="AA10" s="112"/>
    </row>
    <row r="11" spans="1:27" s="47" customFormat="1" ht="16.5" customHeight="1" x14ac:dyDescent="0.25">
      <c r="A11" s="343" t="s">
        <v>210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U11" s="113">
        <f>'P&amp;L 7-8(6m)'!F26</f>
        <v>-20659</v>
      </c>
      <c r="V11" s="114"/>
      <c r="W11" s="114">
        <v>986716</v>
      </c>
      <c r="X11" s="114"/>
      <c r="Y11" s="113">
        <f>'P&amp;L 7-8(6m)'!J26</f>
        <v>720544</v>
      </c>
      <c r="Z11" s="114"/>
      <c r="AA11" s="114">
        <v>981540</v>
      </c>
    </row>
    <row r="12" spans="1:27" s="47" customFormat="1" ht="16.5" customHeight="1" x14ac:dyDescent="0.25">
      <c r="A12" s="343" t="s">
        <v>21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45"/>
      <c r="U12" s="115"/>
      <c r="V12" s="114"/>
      <c r="W12" s="116"/>
      <c r="X12" s="114"/>
      <c r="Y12" s="115"/>
      <c r="Z12" s="114"/>
      <c r="AA12" s="116"/>
    </row>
    <row r="13" spans="1:27" s="47" customFormat="1" ht="16.5" customHeight="1" x14ac:dyDescent="0.25">
      <c r="B13" s="296" t="s">
        <v>61</v>
      </c>
      <c r="S13" s="45"/>
      <c r="U13" s="113">
        <v>102631</v>
      </c>
      <c r="V13" s="114"/>
      <c r="W13" s="114">
        <v>57829</v>
      </c>
      <c r="X13" s="114"/>
      <c r="Y13" s="113">
        <v>66565</v>
      </c>
      <c r="Z13" s="114"/>
      <c r="AA13" s="114">
        <v>38829</v>
      </c>
    </row>
    <row r="14" spans="1:27" s="47" customFormat="1" ht="16.5" customHeight="1" x14ac:dyDescent="0.25">
      <c r="B14" s="296" t="s">
        <v>62</v>
      </c>
      <c r="S14" s="45"/>
      <c r="U14" s="113">
        <v>1664</v>
      </c>
      <c r="V14" s="114"/>
      <c r="W14" s="114">
        <v>1122</v>
      </c>
      <c r="X14" s="114"/>
      <c r="Y14" s="113">
        <v>1649</v>
      </c>
      <c r="Z14" s="114"/>
      <c r="AA14" s="114">
        <v>1120</v>
      </c>
    </row>
    <row r="15" spans="1:27" s="47" customFormat="1" ht="16.5" customHeight="1" x14ac:dyDescent="0.25">
      <c r="B15" s="296" t="s">
        <v>208</v>
      </c>
      <c r="S15" s="45"/>
      <c r="U15" s="113">
        <v>0</v>
      </c>
      <c r="V15" s="114"/>
      <c r="W15" s="114">
        <v>109</v>
      </c>
      <c r="X15" s="114"/>
      <c r="Y15" s="113">
        <v>0</v>
      </c>
      <c r="Z15" s="114"/>
      <c r="AA15" s="114">
        <v>109</v>
      </c>
    </row>
    <row r="16" spans="1:27" s="47" customFormat="1" ht="16.5" customHeight="1" x14ac:dyDescent="0.25">
      <c r="B16" s="296" t="s">
        <v>187</v>
      </c>
      <c r="S16" s="45"/>
      <c r="U16" s="113"/>
      <c r="V16" s="114"/>
      <c r="W16" s="114"/>
      <c r="X16" s="114"/>
      <c r="Y16" s="113"/>
      <c r="Z16" s="114"/>
      <c r="AA16" s="114"/>
    </row>
    <row r="17" spans="1:27" s="47" customFormat="1" ht="16.5" customHeight="1" x14ac:dyDescent="0.25">
      <c r="B17" s="61" t="s">
        <v>188</v>
      </c>
      <c r="S17" s="45"/>
      <c r="U17" s="113">
        <v>0</v>
      </c>
      <c r="V17" s="184"/>
      <c r="W17" s="184">
        <v>172</v>
      </c>
      <c r="X17" s="184"/>
      <c r="Y17" s="113">
        <v>0</v>
      </c>
      <c r="Z17" s="184"/>
      <c r="AA17" s="184">
        <v>172</v>
      </c>
    </row>
    <row r="18" spans="1:27" s="47" customFormat="1" ht="16.5" customHeight="1" x14ac:dyDescent="0.25">
      <c r="B18" s="61" t="s">
        <v>189</v>
      </c>
      <c r="S18" s="45"/>
      <c r="U18" s="113">
        <v>0</v>
      </c>
      <c r="V18" s="184"/>
      <c r="W18" s="114">
        <v>0</v>
      </c>
      <c r="X18" s="184"/>
      <c r="Y18" s="113">
        <v>0</v>
      </c>
      <c r="Z18" s="184"/>
      <c r="AA18" s="114">
        <v>-2274</v>
      </c>
    </row>
    <row r="19" spans="1:27" s="47" customFormat="1" ht="16.5" customHeight="1" x14ac:dyDescent="0.25">
      <c r="B19" s="61" t="s">
        <v>190</v>
      </c>
      <c r="S19" s="301"/>
      <c r="U19" s="113">
        <v>0</v>
      </c>
      <c r="V19" s="184"/>
      <c r="W19" s="184">
        <v>0</v>
      </c>
      <c r="X19" s="184"/>
      <c r="Y19" s="113">
        <v>0</v>
      </c>
      <c r="Z19" s="184"/>
      <c r="AA19" s="184">
        <v>-23318</v>
      </c>
    </row>
    <row r="20" spans="1:27" s="47" customFormat="1" ht="16.5" customHeight="1" x14ac:dyDescent="0.25">
      <c r="B20" s="47" t="s">
        <v>191</v>
      </c>
      <c r="S20" s="183">
        <v>10</v>
      </c>
      <c r="U20" s="113">
        <v>0</v>
      </c>
      <c r="V20" s="184"/>
      <c r="W20" s="184">
        <v>0</v>
      </c>
      <c r="X20" s="184"/>
      <c r="Y20" s="113">
        <v>0</v>
      </c>
      <c r="Z20" s="184"/>
      <c r="AA20" s="184">
        <v>26000</v>
      </c>
    </row>
    <row r="21" spans="1:27" s="47" customFormat="1" ht="16.5" customHeight="1" x14ac:dyDescent="0.25">
      <c r="B21" s="47" t="s">
        <v>49</v>
      </c>
      <c r="S21" s="183">
        <v>17</v>
      </c>
      <c r="U21" s="113">
        <v>2519</v>
      </c>
      <c r="V21" s="114"/>
      <c r="W21" s="114">
        <v>2234</v>
      </c>
      <c r="X21" s="114"/>
      <c r="Y21" s="113">
        <v>2275</v>
      </c>
      <c r="Z21" s="114"/>
      <c r="AA21" s="114">
        <v>2180</v>
      </c>
    </row>
    <row r="22" spans="1:27" s="182" customFormat="1" ht="16.5" customHeight="1" x14ac:dyDescent="0.25">
      <c r="A22" s="47"/>
      <c r="B22" s="47" t="s">
        <v>193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183"/>
      <c r="U22" s="113">
        <v>21783</v>
      </c>
      <c r="V22" s="184"/>
      <c r="W22" s="114">
        <v>336147</v>
      </c>
      <c r="X22" s="184"/>
      <c r="Y22" s="113">
        <v>4588</v>
      </c>
      <c r="Z22" s="184"/>
      <c r="AA22" s="114">
        <v>67435</v>
      </c>
    </row>
    <row r="23" spans="1:27" s="47" customFormat="1" ht="16.5" customHeight="1" x14ac:dyDescent="0.25">
      <c r="B23" s="47" t="s">
        <v>153</v>
      </c>
      <c r="S23" s="45"/>
      <c r="U23" s="113">
        <v>890</v>
      </c>
      <c r="V23" s="114"/>
      <c r="W23" s="114">
        <v>119606</v>
      </c>
      <c r="X23" s="114"/>
      <c r="Y23" s="113">
        <v>50</v>
      </c>
      <c r="Z23" s="114"/>
      <c r="AA23" s="114">
        <v>27345</v>
      </c>
    </row>
    <row r="24" spans="1:27" s="47" customFormat="1" ht="16.5" customHeight="1" x14ac:dyDescent="0.25">
      <c r="B24" s="47" t="s">
        <v>154</v>
      </c>
      <c r="S24" s="45">
        <v>11</v>
      </c>
      <c r="U24" s="113">
        <v>-6983</v>
      </c>
      <c r="V24" s="114"/>
      <c r="W24" s="114">
        <v>-4729</v>
      </c>
      <c r="X24" s="114"/>
      <c r="Y24" s="113">
        <v>0</v>
      </c>
      <c r="Z24" s="114"/>
      <c r="AA24" s="114">
        <v>0</v>
      </c>
    </row>
    <row r="25" spans="1:27" s="47" customFormat="1" ht="16.5" customHeight="1" x14ac:dyDescent="0.25">
      <c r="B25" s="47" t="s">
        <v>192</v>
      </c>
      <c r="S25" s="183">
        <v>12</v>
      </c>
      <c r="U25" s="113">
        <v>59817</v>
      </c>
      <c r="V25" s="114"/>
      <c r="W25" s="114">
        <v>13709</v>
      </c>
      <c r="X25" s="114"/>
      <c r="Y25" s="113">
        <v>0</v>
      </c>
      <c r="Z25" s="114"/>
      <c r="AA25" s="114">
        <v>0</v>
      </c>
    </row>
    <row r="26" spans="1:27" s="47" customFormat="1" ht="16.5" customHeight="1" x14ac:dyDescent="0.25">
      <c r="B26" s="47" t="s">
        <v>209</v>
      </c>
      <c r="S26" s="183">
        <v>12</v>
      </c>
      <c r="U26" s="113">
        <v>6652</v>
      </c>
      <c r="V26" s="114"/>
      <c r="W26" s="114">
        <v>0</v>
      </c>
      <c r="X26" s="114"/>
      <c r="Y26" s="113">
        <v>0</v>
      </c>
      <c r="Z26" s="114"/>
      <c r="AA26" s="114">
        <v>0</v>
      </c>
    </row>
    <row r="27" spans="1:27" s="47" customFormat="1" ht="16.5" customHeight="1" x14ac:dyDescent="0.25">
      <c r="B27" s="47" t="s">
        <v>272</v>
      </c>
      <c r="S27" s="45">
        <v>10</v>
      </c>
      <c r="U27" s="113">
        <v>-142452</v>
      </c>
      <c r="V27" s="114"/>
      <c r="W27" s="114">
        <v>0</v>
      </c>
      <c r="X27" s="114"/>
      <c r="Y27" s="113">
        <v>-128944</v>
      </c>
      <c r="Z27" s="114"/>
      <c r="AA27" s="114">
        <v>0</v>
      </c>
    </row>
    <row r="28" spans="1:27" s="47" customFormat="1" ht="16.5" customHeight="1" x14ac:dyDescent="0.25">
      <c r="B28" s="47" t="s">
        <v>238</v>
      </c>
      <c r="S28" s="45"/>
      <c r="U28" s="113">
        <v>2761</v>
      </c>
      <c r="V28" s="114"/>
      <c r="W28" s="114">
        <v>0</v>
      </c>
      <c r="X28" s="114"/>
      <c r="Y28" s="113">
        <v>-15000</v>
      </c>
      <c r="Z28" s="114"/>
      <c r="AA28" s="114">
        <v>0</v>
      </c>
    </row>
    <row r="29" spans="1:27" s="47" customFormat="1" ht="16.5" customHeight="1" x14ac:dyDescent="0.25">
      <c r="B29" s="47" t="s">
        <v>261</v>
      </c>
      <c r="S29" s="45"/>
      <c r="U29" s="113">
        <v>31652</v>
      </c>
      <c r="V29" s="114"/>
      <c r="W29" s="114">
        <v>0</v>
      </c>
      <c r="X29" s="114"/>
      <c r="Y29" s="113">
        <v>31652</v>
      </c>
      <c r="Z29" s="114"/>
      <c r="AA29" s="114">
        <v>0</v>
      </c>
    </row>
    <row r="30" spans="1:27" s="47" customFormat="1" ht="16.5" customHeight="1" x14ac:dyDescent="0.25">
      <c r="B30" s="47" t="s">
        <v>160</v>
      </c>
      <c r="S30" s="45">
        <v>15</v>
      </c>
      <c r="U30" s="113">
        <v>2089</v>
      </c>
      <c r="V30" s="114"/>
      <c r="W30" s="114">
        <v>17473</v>
      </c>
      <c r="X30" s="114"/>
      <c r="Y30" s="113">
        <v>563</v>
      </c>
      <c r="Z30" s="114"/>
      <c r="AA30" s="114">
        <v>17473</v>
      </c>
    </row>
    <row r="31" spans="1:27" s="47" customFormat="1" ht="16.5" customHeight="1" x14ac:dyDescent="0.25">
      <c r="B31" s="47" t="s">
        <v>274</v>
      </c>
      <c r="S31" s="45"/>
      <c r="U31" s="113"/>
      <c r="V31" s="114"/>
      <c r="W31" s="114"/>
      <c r="X31" s="114"/>
      <c r="Y31" s="113"/>
      <c r="Z31" s="114"/>
      <c r="AA31" s="114"/>
    </row>
    <row r="32" spans="1:27" s="47" customFormat="1" ht="16.5" customHeight="1" x14ac:dyDescent="0.25">
      <c r="B32" s="47" t="s">
        <v>162</v>
      </c>
      <c r="S32" s="45"/>
      <c r="U32" s="113">
        <v>-101</v>
      </c>
      <c r="V32" s="114"/>
      <c r="W32" s="114">
        <v>0</v>
      </c>
      <c r="X32" s="114"/>
      <c r="Y32" s="113">
        <v>-101</v>
      </c>
      <c r="Z32" s="114"/>
      <c r="AA32" s="114">
        <v>0</v>
      </c>
    </row>
    <row r="33" spans="1:27" s="47" customFormat="1" ht="16.5" customHeight="1" x14ac:dyDescent="0.25">
      <c r="B33" s="296" t="s">
        <v>64</v>
      </c>
      <c r="S33" s="45"/>
      <c r="U33" s="113">
        <v>-11104</v>
      </c>
      <c r="V33" s="114"/>
      <c r="W33" s="114">
        <v>-534993</v>
      </c>
      <c r="X33" s="114"/>
      <c r="Y33" s="113">
        <v>-370</v>
      </c>
      <c r="Z33" s="114"/>
      <c r="AA33" s="114">
        <v>-127053</v>
      </c>
    </row>
    <row r="34" spans="1:27" s="60" customFormat="1" ht="16.5" customHeight="1" x14ac:dyDescent="0.25">
      <c r="A34" s="296"/>
      <c r="B34" s="296" t="s">
        <v>10</v>
      </c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S34" s="45"/>
      <c r="T34" s="47"/>
      <c r="U34" s="113">
        <v>-38201</v>
      </c>
      <c r="V34" s="114"/>
      <c r="W34" s="114">
        <v>-15668</v>
      </c>
      <c r="X34" s="114"/>
      <c r="Y34" s="113">
        <v>-36756</v>
      </c>
      <c r="Z34" s="114"/>
      <c r="AA34" s="114">
        <v>-13764</v>
      </c>
    </row>
    <row r="35" spans="1:27" s="60" customFormat="1" ht="16.5" customHeight="1" x14ac:dyDescent="0.25">
      <c r="A35" s="296"/>
      <c r="B35" s="296" t="s">
        <v>155</v>
      </c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S35" s="45" t="s">
        <v>227</v>
      </c>
      <c r="T35" s="47"/>
      <c r="U35" s="113">
        <v>0</v>
      </c>
      <c r="V35" s="114"/>
      <c r="W35" s="114">
        <v>0</v>
      </c>
      <c r="X35" s="114"/>
      <c r="Y35" s="113">
        <v>-749999</v>
      </c>
      <c r="Z35" s="114"/>
      <c r="AA35" s="114">
        <v>-749999</v>
      </c>
    </row>
    <row r="36" spans="1:27" s="60" customFormat="1" ht="16.5" customHeight="1" x14ac:dyDescent="0.25">
      <c r="A36" s="296"/>
      <c r="B36" s="296" t="s">
        <v>271</v>
      </c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S36" s="45"/>
      <c r="T36" s="47"/>
      <c r="U36" s="113">
        <v>-10488</v>
      </c>
      <c r="V36" s="114"/>
      <c r="W36" s="114">
        <v>1316</v>
      </c>
      <c r="X36" s="114"/>
      <c r="Y36" s="113">
        <v>-10488</v>
      </c>
      <c r="Z36" s="114"/>
      <c r="AA36" s="114">
        <v>0</v>
      </c>
    </row>
    <row r="37" spans="1:27" s="60" customFormat="1" ht="16.5" customHeight="1" x14ac:dyDescent="0.25">
      <c r="A37" s="296"/>
      <c r="B37" s="296" t="s">
        <v>60</v>
      </c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S37" s="45"/>
      <c r="T37" s="47"/>
      <c r="U37" s="113"/>
      <c r="V37" s="114"/>
      <c r="W37" s="114"/>
      <c r="X37" s="114"/>
      <c r="Y37" s="113"/>
      <c r="Z37" s="114"/>
      <c r="AA37" s="114"/>
    </row>
    <row r="38" spans="1:27" s="60" customFormat="1" ht="16.5" customHeight="1" x14ac:dyDescent="0.25">
      <c r="A38" s="296"/>
      <c r="C38" s="61" t="s">
        <v>246</v>
      </c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S38" s="45"/>
      <c r="T38" s="47"/>
      <c r="U38" s="113">
        <v>118245</v>
      </c>
      <c r="V38" s="114"/>
      <c r="W38" s="120">
        <v>92778</v>
      </c>
      <c r="X38" s="114"/>
      <c r="Y38" s="113">
        <v>134502</v>
      </c>
      <c r="Z38" s="114"/>
      <c r="AA38" s="120">
        <v>101070</v>
      </c>
    </row>
    <row r="39" spans="1:27" s="60" customFormat="1" ht="16.5" customHeight="1" x14ac:dyDescent="0.25">
      <c r="A39" s="296"/>
      <c r="C39" s="61" t="s">
        <v>247</v>
      </c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296"/>
      <c r="O39" s="296"/>
      <c r="P39" s="296"/>
      <c r="Q39" s="296"/>
      <c r="S39" s="45"/>
      <c r="T39" s="47"/>
      <c r="U39" s="113">
        <v>38292</v>
      </c>
      <c r="V39" s="114"/>
      <c r="W39" s="120">
        <v>15167</v>
      </c>
      <c r="X39" s="114"/>
      <c r="Y39" s="113">
        <v>38079</v>
      </c>
      <c r="Z39" s="114"/>
      <c r="AA39" s="120">
        <v>14879</v>
      </c>
    </row>
    <row r="40" spans="1:27" s="60" customFormat="1" ht="16.5" customHeight="1" x14ac:dyDescent="0.25">
      <c r="A40" s="296"/>
      <c r="C40" s="61" t="s">
        <v>248</v>
      </c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S40" s="45"/>
      <c r="T40" s="47"/>
      <c r="U40" s="121">
        <v>9004</v>
      </c>
      <c r="V40" s="114"/>
      <c r="W40" s="122">
        <v>6114</v>
      </c>
      <c r="X40" s="114"/>
      <c r="Y40" s="121">
        <v>9004</v>
      </c>
      <c r="Z40" s="114"/>
      <c r="AA40" s="122">
        <v>6114</v>
      </c>
    </row>
    <row r="41" spans="1:27" s="47" customFormat="1" ht="6.75" customHeight="1" x14ac:dyDescent="0.25">
      <c r="A41" s="329"/>
      <c r="B41" s="329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U41" s="113"/>
      <c r="V41" s="114"/>
      <c r="W41" s="114"/>
      <c r="X41" s="114"/>
      <c r="Y41" s="113"/>
      <c r="Z41" s="114"/>
      <c r="AA41" s="114"/>
    </row>
    <row r="42" spans="1:27" s="60" customFormat="1" ht="16.5" customHeight="1" x14ac:dyDescent="0.25">
      <c r="A42" s="296"/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96"/>
      <c r="N42" s="296"/>
      <c r="O42" s="296"/>
      <c r="P42" s="296"/>
      <c r="Q42" s="296"/>
      <c r="R42" s="296"/>
      <c r="S42" s="47"/>
      <c r="T42" s="47"/>
      <c r="U42" s="119">
        <f>SUM(U11:U40)</f>
        <v>168011</v>
      </c>
      <c r="V42" s="120"/>
      <c r="W42" s="120">
        <f>SUM(W11:W40)</f>
        <v>1095102</v>
      </c>
      <c r="X42" s="120"/>
      <c r="Y42" s="119">
        <f>SUM(Y11:Y40)</f>
        <v>67813</v>
      </c>
      <c r="Z42" s="120"/>
      <c r="AA42" s="120">
        <f>SUM(AA11:AA40)</f>
        <v>367858</v>
      </c>
    </row>
    <row r="43" spans="1:27" s="47" customFormat="1" ht="16.5" customHeight="1" x14ac:dyDescent="0.25">
      <c r="A43" s="343" t="s">
        <v>57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60"/>
      <c r="T43" s="60"/>
      <c r="U43" s="119"/>
      <c r="V43" s="120"/>
      <c r="W43" s="120"/>
      <c r="X43" s="120"/>
      <c r="Y43" s="119"/>
      <c r="Z43" s="120"/>
      <c r="AA43" s="120"/>
    </row>
    <row r="44" spans="1:27" s="47" customFormat="1" ht="16.5" customHeight="1" x14ac:dyDescent="0.25">
      <c r="A44" s="296"/>
      <c r="B44" s="61" t="s">
        <v>48</v>
      </c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  <c r="N44" s="296"/>
      <c r="O44" s="296"/>
      <c r="P44" s="296"/>
      <c r="Q44" s="296"/>
      <c r="S44" s="45"/>
      <c r="T44" s="60"/>
      <c r="U44" s="113">
        <v>-714657</v>
      </c>
      <c r="V44" s="114"/>
      <c r="W44" s="114">
        <v>-167184</v>
      </c>
      <c r="X44" s="114"/>
      <c r="Y44" s="113">
        <v>-767992</v>
      </c>
      <c r="Z44" s="114"/>
      <c r="AA44" s="114">
        <v>-581</v>
      </c>
    </row>
    <row r="45" spans="1:27" s="47" customFormat="1" ht="16.5" customHeight="1" x14ac:dyDescent="0.25">
      <c r="B45" s="61" t="s">
        <v>29</v>
      </c>
      <c r="S45" s="45"/>
      <c r="T45" s="46"/>
      <c r="U45" s="113">
        <v>677011</v>
      </c>
      <c r="V45" s="114"/>
      <c r="W45" s="114">
        <v>1637737</v>
      </c>
      <c r="X45" s="114"/>
      <c r="Y45" s="113">
        <v>83084</v>
      </c>
      <c r="Z45" s="114"/>
      <c r="AA45" s="114">
        <v>524498</v>
      </c>
    </row>
    <row r="46" spans="1:27" s="47" customFormat="1" ht="16.5" customHeight="1" x14ac:dyDescent="0.25">
      <c r="B46" s="61" t="s">
        <v>148</v>
      </c>
      <c r="S46" s="45"/>
      <c r="T46" s="46"/>
      <c r="U46" s="113">
        <v>-59551</v>
      </c>
      <c r="V46" s="114"/>
      <c r="W46" s="114">
        <v>-10682</v>
      </c>
      <c r="X46" s="114"/>
      <c r="Y46" s="113">
        <v>-59551</v>
      </c>
      <c r="Z46" s="114"/>
      <c r="AA46" s="114">
        <v>-10682</v>
      </c>
    </row>
    <row r="47" spans="1:27" s="47" customFormat="1" ht="16.5" customHeight="1" x14ac:dyDescent="0.25">
      <c r="B47" s="61" t="s">
        <v>113</v>
      </c>
      <c r="S47" s="45"/>
      <c r="T47" s="46"/>
      <c r="U47" s="113">
        <v>-30405</v>
      </c>
      <c r="V47" s="114"/>
      <c r="W47" s="114">
        <v>-178923</v>
      </c>
      <c r="X47" s="114"/>
      <c r="Y47" s="113">
        <v>-17629</v>
      </c>
      <c r="Z47" s="114"/>
      <c r="AA47" s="114">
        <v>-13700</v>
      </c>
    </row>
    <row r="48" spans="1:27" s="47" customFormat="1" ht="16.5" customHeight="1" x14ac:dyDescent="0.25">
      <c r="B48" s="61" t="s">
        <v>266</v>
      </c>
      <c r="S48" s="45"/>
      <c r="T48" s="46"/>
      <c r="U48" s="113">
        <v>-1915137</v>
      </c>
      <c r="V48" s="114"/>
      <c r="W48" s="114">
        <v>62815</v>
      </c>
      <c r="X48" s="114"/>
      <c r="Y48" s="113">
        <v>-824050</v>
      </c>
      <c r="Z48" s="114"/>
      <c r="AA48" s="114">
        <v>30333</v>
      </c>
    </row>
    <row r="49" spans="1:27" s="47" customFormat="1" ht="16.5" customHeight="1" x14ac:dyDescent="0.25">
      <c r="B49" s="61" t="s">
        <v>45</v>
      </c>
      <c r="S49" s="45"/>
      <c r="T49" s="46"/>
      <c r="U49" s="113">
        <v>-40258</v>
      </c>
      <c r="V49" s="114"/>
      <c r="W49" s="114">
        <v>-60249</v>
      </c>
      <c r="X49" s="114"/>
      <c r="Y49" s="113">
        <v>-39635</v>
      </c>
      <c r="Z49" s="114"/>
      <c r="AA49" s="114">
        <v>-421</v>
      </c>
    </row>
    <row r="50" spans="1:27" s="47" customFormat="1" ht="16.2" customHeight="1" x14ac:dyDescent="0.25">
      <c r="B50" s="61" t="s">
        <v>46</v>
      </c>
      <c r="S50" s="45"/>
      <c r="T50" s="46"/>
      <c r="U50" s="113">
        <v>1026</v>
      </c>
      <c r="V50" s="114"/>
      <c r="W50" s="114">
        <v>-12363</v>
      </c>
      <c r="X50" s="114"/>
      <c r="Y50" s="113">
        <v>938</v>
      </c>
      <c r="Z50" s="114"/>
      <c r="AA50" s="114">
        <v>-11474</v>
      </c>
    </row>
    <row r="51" spans="1:27" s="47" customFormat="1" ht="16.5" customHeight="1" x14ac:dyDescent="0.25">
      <c r="B51" s="61" t="s">
        <v>267</v>
      </c>
      <c r="S51" s="45"/>
      <c r="T51" s="46"/>
      <c r="U51" s="113">
        <v>204489</v>
      </c>
      <c r="V51" s="114"/>
      <c r="W51" s="114">
        <v>-47642</v>
      </c>
      <c r="X51" s="114"/>
      <c r="Y51" s="113">
        <v>160757</v>
      </c>
      <c r="Z51" s="114"/>
      <c r="AA51" s="114">
        <v>-27706</v>
      </c>
    </row>
    <row r="52" spans="1:27" s="60" customFormat="1" ht="16.5" customHeight="1" x14ac:dyDescent="0.25">
      <c r="B52" s="62" t="s">
        <v>257</v>
      </c>
      <c r="S52" s="48"/>
      <c r="T52" s="49"/>
      <c r="U52" s="113">
        <v>-1259</v>
      </c>
      <c r="V52" s="120"/>
      <c r="W52" s="114">
        <v>-1259</v>
      </c>
      <c r="X52" s="120"/>
      <c r="Y52" s="113">
        <v>-1259</v>
      </c>
      <c r="Z52" s="120"/>
      <c r="AA52" s="114">
        <v>-1259</v>
      </c>
    </row>
    <row r="53" spans="1:27" s="60" customFormat="1" ht="16.5" customHeight="1" x14ac:dyDescent="0.25">
      <c r="B53" s="62" t="s">
        <v>75</v>
      </c>
      <c r="S53" s="48"/>
      <c r="T53" s="49"/>
      <c r="U53" s="113">
        <v>648</v>
      </c>
      <c r="V53" s="120"/>
      <c r="W53" s="114">
        <v>248</v>
      </c>
      <c r="X53" s="120"/>
      <c r="Y53" s="113">
        <v>648</v>
      </c>
      <c r="Z53" s="120"/>
      <c r="AA53" s="114">
        <v>-1</v>
      </c>
    </row>
    <row r="54" spans="1:27" s="47" customFormat="1" ht="16.5" customHeight="1" x14ac:dyDescent="0.25">
      <c r="B54" s="61" t="s">
        <v>30</v>
      </c>
      <c r="S54" s="45"/>
      <c r="T54" s="46"/>
      <c r="U54" s="113">
        <v>263915</v>
      </c>
      <c r="V54" s="120"/>
      <c r="W54" s="114">
        <v>-695403</v>
      </c>
      <c r="X54" s="120"/>
      <c r="Y54" s="113">
        <v>105762</v>
      </c>
      <c r="Z54" s="120"/>
      <c r="AA54" s="114">
        <v>-164008</v>
      </c>
    </row>
    <row r="55" spans="1:27" s="47" customFormat="1" ht="16.5" customHeight="1" x14ac:dyDescent="0.25">
      <c r="B55" s="61" t="s">
        <v>123</v>
      </c>
      <c r="S55" s="45"/>
      <c r="T55" s="46"/>
      <c r="U55" s="113">
        <v>-30192</v>
      </c>
      <c r="V55" s="114"/>
      <c r="W55" s="114">
        <v>0</v>
      </c>
      <c r="X55" s="114"/>
      <c r="Y55" s="113">
        <v>-30520</v>
      </c>
      <c r="Z55" s="114"/>
      <c r="AA55" s="114">
        <v>0</v>
      </c>
    </row>
    <row r="56" spans="1:27" s="60" customFormat="1" ht="16.5" customHeight="1" x14ac:dyDescent="0.25">
      <c r="B56" s="62" t="s">
        <v>268</v>
      </c>
      <c r="S56" s="48"/>
      <c r="T56" s="49"/>
      <c r="U56" s="121">
        <v>47420</v>
      </c>
      <c r="V56" s="120"/>
      <c r="W56" s="122">
        <v>5298</v>
      </c>
      <c r="X56" s="120"/>
      <c r="Y56" s="121">
        <v>45559</v>
      </c>
      <c r="Z56" s="120"/>
      <c r="AA56" s="122">
        <v>3131</v>
      </c>
    </row>
    <row r="57" spans="1:27" s="47" customFormat="1" ht="3.75" customHeight="1" x14ac:dyDescent="0.25">
      <c r="A57" s="329"/>
      <c r="B57" s="329"/>
      <c r="C57" s="329"/>
      <c r="D57" s="329"/>
      <c r="E57" s="329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U57" s="113"/>
      <c r="V57" s="114"/>
      <c r="W57" s="114"/>
      <c r="X57" s="114"/>
      <c r="Y57" s="113"/>
      <c r="Z57" s="114"/>
      <c r="AA57" s="114"/>
    </row>
    <row r="58" spans="1:27" s="47" customFormat="1" ht="16.5" customHeight="1" x14ac:dyDescent="0.25">
      <c r="A58" s="343" t="s">
        <v>232</v>
      </c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45"/>
      <c r="T58" s="46"/>
      <c r="U58" s="119">
        <f>SUM(U42:U56)</f>
        <v>-1428939</v>
      </c>
      <c r="V58" s="114"/>
      <c r="W58" s="120">
        <f>SUM(W42:W56)</f>
        <v>1627495</v>
      </c>
      <c r="X58" s="114"/>
      <c r="Y58" s="119">
        <f>SUM(Y42:Y56)</f>
        <v>-1276075</v>
      </c>
      <c r="Z58" s="114"/>
      <c r="AA58" s="120">
        <f>SUM(AA42:AA56)</f>
        <v>695988</v>
      </c>
    </row>
    <row r="59" spans="1:27" s="47" customFormat="1" ht="16.5" customHeight="1" x14ac:dyDescent="0.25">
      <c r="A59" s="47" t="s">
        <v>52</v>
      </c>
      <c r="R59" s="296"/>
      <c r="S59" s="45"/>
      <c r="T59" s="46"/>
      <c r="U59" s="119">
        <v>14847</v>
      </c>
      <c r="V59" s="114"/>
      <c r="W59" s="120">
        <v>5296</v>
      </c>
      <c r="X59" s="114"/>
      <c r="Y59" s="113">
        <v>13402</v>
      </c>
      <c r="Z59" s="114"/>
      <c r="AA59" s="114">
        <v>13030</v>
      </c>
    </row>
    <row r="60" spans="1:27" s="47" customFormat="1" ht="16.5" customHeight="1" x14ac:dyDescent="0.25">
      <c r="A60" s="343" t="s">
        <v>93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45"/>
      <c r="T60" s="46"/>
      <c r="U60" s="119">
        <v>-272215</v>
      </c>
      <c r="V60" s="114"/>
      <c r="W60" s="120">
        <v>-205385</v>
      </c>
      <c r="X60" s="114"/>
      <c r="Y60" s="113">
        <v>-262820</v>
      </c>
      <c r="Z60" s="114"/>
      <c r="AA60" s="114">
        <v>-199728</v>
      </c>
    </row>
    <row r="61" spans="1:27" s="47" customFormat="1" ht="16.5" customHeight="1" x14ac:dyDescent="0.25">
      <c r="A61" s="343" t="s">
        <v>125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45"/>
      <c r="T61" s="46"/>
      <c r="U61" s="121">
        <v>-218876</v>
      </c>
      <c r="V61" s="114"/>
      <c r="W61" s="122">
        <v>-208048</v>
      </c>
      <c r="X61" s="114"/>
      <c r="Y61" s="121">
        <v>-12030</v>
      </c>
      <c r="Z61" s="114"/>
      <c r="AA61" s="122">
        <v>-18025</v>
      </c>
    </row>
    <row r="62" spans="1:27" s="47" customFormat="1" ht="6.75" customHeight="1" x14ac:dyDescent="0.25">
      <c r="A62" s="296"/>
      <c r="B62" s="296"/>
      <c r="C62" s="296"/>
      <c r="D62" s="296"/>
      <c r="E62" s="296"/>
      <c r="F62" s="296"/>
      <c r="G62" s="296"/>
      <c r="H62" s="296"/>
      <c r="I62" s="296"/>
      <c r="J62" s="296"/>
      <c r="K62" s="296"/>
      <c r="L62" s="296"/>
      <c r="M62" s="296"/>
      <c r="N62" s="296"/>
      <c r="O62" s="296"/>
      <c r="P62" s="296"/>
      <c r="Q62" s="296"/>
      <c r="R62" s="296"/>
      <c r="U62" s="113"/>
      <c r="V62" s="114"/>
      <c r="W62" s="114"/>
      <c r="X62" s="114"/>
      <c r="Y62" s="113"/>
      <c r="Z62" s="114"/>
      <c r="AA62" s="114"/>
    </row>
    <row r="63" spans="1:27" s="47" customFormat="1" ht="16.5" customHeight="1" x14ac:dyDescent="0.25">
      <c r="A63" s="47" t="s">
        <v>231</v>
      </c>
      <c r="S63" s="45"/>
      <c r="T63" s="46"/>
      <c r="U63" s="121">
        <f>SUM(U58:U61)</f>
        <v>-1905183</v>
      </c>
      <c r="V63" s="114"/>
      <c r="W63" s="122">
        <f>SUM(W58:W61)</f>
        <v>1219358</v>
      </c>
      <c r="X63" s="114"/>
      <c r="Y63" s="121">
        <f>SUM(Y58:Y61)</f>
        <v>-1537523</v>
      </c>
      <c r="Z63" s="114"/>
      <c r="AA63" s="122">
        <f>SUM(AA58:AA61)</f>
        <v>491265</v>
      </c>
    </row>
    <row r="64" spans="1:27" s="47" customFormat="1" ht="6.75" customHeight="1" x14ac:dyDescent="0.25">
      <c r="A64" s="329"/>
      <c r="B64" s="329"/>
      <c r="C64" s="329"/>
      <c r="D64" s="329"/>
      <c r="E64" s="329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</row>
    <row r="65" spans="1:27" ht="21.9" customHeight="1" x14ac:dyDescent="0.25">
      <c r="A65" s="344" t="str">
        <f>'2-4'!A55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65" s="344"/>
      <c r="C65" s="344"/>
      <c r="D65" s="344"/>
      <c r="E65" s="344"/>
      <c r="F65" s="344"/>
      <c r="G65" s="344"/>
      <c r="H65" s="344"/>
      <c r="I65" s="344"/>
      <c r="J65" s="344"/>
      <c r="K65" s="344"/>
      <c r="L65" s="344"/>
      <c r="M65" s="344"/>
      <c r="N65" s="344"/>
      <c r="O65" s="344"/>
      <c r="P65" s="344"/>
      <c r="Q65" s="344"/>
      <c r="R65" s="344"/>
      <c r="S65" s="344"/>
      <c r="T65" s="344"/>
      <c r="U65" s="344"/>
      <c r="V65" s="344"/>
      <c r="W65" s="344"/>
      <c r="X65" s="344"/>
      <c r="Y65" s="344"/>
      <c r="Z65" s="344"/>
      <c r="AA65" s="344"/>
    </row>
    <row r="66" spans="1:27" s="13" customFormat="1" ht="19.2" customHeight="1" x14ac:dyDescent="0.25">
      <c r="A66" s="24" t="str">
        <f>'2-4'!A1</f>
        <v>บริษัท โนเบิล ดีเวลลอปเมนท์ จำกัด (มหาชน)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42"/>
      <c r="T66" s="42"/>
      <c r="U66" s="105"/>
      <c r="V66" s="105"/>
      <c r="W66" s="105"/>
      <c r="X66" s="105"/>
      <c r="Y66" s="105"/>
      <c r="Z66" s="105"/>
      <c r="AA66" s="105"/>
    </row>
    <row r="67" spans="1:27" s="13" customFormat="1" ht="19.2" customHeight="1" x14ac:dyDescent="0.25">
      <c r="A67" s="24" t="str">
        <f>A2</f>
        <v xml:space="preserve">งบกระแสเงินสด 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42"/>
      <c r="T67" s="42"/>
      <c r="U67" s="105"/>
      <c r="V67" s="105"/>
      <c r="W67" s="105"/>
      <c r="X67" s="105"/>
      <c r="Y67" s="105"/>
      <c r="Z67" s="105"/>
      <c r="AA67" s="105"/>
    </row>
    <row r="68" spans="1:27" s="13" customFormat="1" ht="19.2" customHeight="1" x14ac:dyDescent="0.25">
      <c r="A68" s="43" t="str">
        <f>A3</f>
        <v>สำหรับงวดหกเดือนสิ้นสุดวันที่ 30 มิถุนายน พ.ศ. 2565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4"/>
      <c r="T68" s="44"/>
      <c r="U68" s="106"/>
      <c r="V68" s="106"/>
      <c r="W68" s="106"/>
      <c r="X68" s="106"/>
      <c r="Y68" s="106"/>
      <c r="Z68" s="106"/>
      <c r="AA68" s="106"/>
    </row>
    <row r="69" spans="1:27" s="47" customFormat="1" ht="6" customHeight="1" x14ac:dyDescent="0.25">
      <c r="A69" s="329"/>
      <c r="B69" s="329"/>
      <c r="C69" s="329"/>
      <c r="D69" s="329"/>
      <c r="E69" s="329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  <c r="Q69" s="329"/>
      <c r="R69" s="329"/>
      <c r="U69" s="114"/>
      <c r="V69" s="114"/>
      <c r="W69" s="114"/>
      <c r="X69" s="114"/>
      <c r="Y69" s="114"/>
      <c r="Z69" s="114"/>
      <c r="AA69" s="114"/>
    </row>
    <row r="70" spans="1:27" s="60" customFormat="1" ht="18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50"/>
      <c r="T70" s="51"/>
      <c r="U70" s="345" t="s">
        <v>109</v>
      </c>
      <c r="V70" s="345"/>
      <c r="W70" s="345"/>
      <c r="X70" s="109"/>
      <c r="Y70" s="345" t="s">
        <v>110</v>
      </c>
      <c r="Z70" s="345"/>
      <c r="AA70" s="345"/>
    </row>
    <row r="71" spans="1:27" s="60" customFormat="1" ht="18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50"/>
      <c r="T71" s="51"/>
      <c r="U71" s="108" t="s">
        <v>99</v>
      </c>
      <c r="V71" s="108"/>
      <c r="W71" s="108" t="s">
        <v>99</v>
      </c>
      <c r="X71" s="108"/>
      <c r="Y71" s="108" t="s">
        <v>99</v>
      </c>
      <c r="Z71" s="108"/>
      <c r="AA71" s="108" t="s">
        <v>99</v>
      </c>
    </row>
    <row r="72" spans="1:27" s="60" customFormat="1" ht="19.2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50"/>
      <c r="T72" s="51"/>
      <c r="U72" s="194" t="s">
        <v>251</v>
      </c>
      <c r="V72" s="144"/>
      <c r="W72" s="194" t="s">
        <v>251</v>
      </c>
      <c r="X72" s="144"/>
      <c r="Y72" s="194" t="s">
        <v>251</v>
      </c>
      <c r="Z72" s="144"/>
      <c r="AA72" s="194" t="s">
        <v>251</v>
      </c>
    </row>
    <row r="73" spans="1:27" s="60" customFormat="1" ht="18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50"/>
      <c r="T73" s="51"/>
      <c r="U73" s="194" t="s">
        <v>219</v>
      </c>
      <c r="V73" s="144"/>
      <c r="W73" s="144" t="s">
        <v>139</v>
      </c>
      <c r="X73" s="108"/>
      <c r="Y73" s="194" t="s">
        <v>219</v>
      </c>
      <c r="Z73" s="144"/>
      <c r="AA73" s="144" t="s">
        <v>139</v>
      </c>
    </row>
    <row r="74" spans="1:27" s="60" customFormat="1" ht="18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52" t="s">
        <v>0</v>
      </c>
      <c r="T74" s="51"/>
      <c r="U74" s="110" t="s">
        <v>100</v>
      </c>
      <c r="V74" s="108"/>
      <c r="W74" s="110" t="s">
        <v>100</v>
      </c>
      <c r="X74" s="108"/>
      <c r="Y74" s="110" t="s">
        <v>100</v>
      </c>
      <c r="Z74" s="108"/>
      <c r="AA74" s="110" t="s">
        <v>100</v>
      </c>
    </row>
    <row r="75" spans="1:27" s="47" customFormat="1" ht="19.2" customHeight="1" x14ac:dyDescent="0.25">
      <c r="A75" s="63" t="s">
        <v>12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45"/>
      <c r="T75" s="46"/>
      <c r="U75" s="113"/>
      <c r="V75" s="114"/>
      <c r="W75" s="114"/>
      <c r="X75" s="114"/>
      <c r="Y75" s="113"/>
      <c r="Z75" s="114"/>
      <c r="AA75" s="114"/>
    </row>
    <row r="76" spans="1:27" s="47" customFormat="1" ht="19.2" customHeight="1" x14ac:dyDescent="0.25">
      <c r="A76" s="64" t="s">
        <v>275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5" t="s">
        <v>276</v>
      </c>
      <c r="Q76" s="64"/>
      <c r="R76" s="64"/>
      <c r="S76" s="45" t="s">
        <v>224</v>
      </c>
      <c r="T76" s="46"/>
      <c r="U76" s="118">
        <v>0</v>
      </c>
      <c r="V76" s="120"/>
      <c r="W76" s="117">
        <v>0</v>
      </c>
      <c r="X76" s="120"/>
      <c r="Y76" s="118">
        <v>-69910</v>
      </c>
      <c r="Z76" s="120"/>
      <c r="AA76" s="117">
        <v>0</v>
      </c>
    </row>
    <row r="77" spans="1:27" s="47" customFormat="1" ht="19.2" customHeight="1" x14ac:dyDescent="0.25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5" t="s">
        <v>277</v>
      </c>
      <c r="Q77" s="64"/>
      <c r="R77" s="64"/>
      <c r="S77" s="45" t="s">
        <v>224</v>
      </c>
      <c r="T77" s="46"/>
      <c r="U77" s="118">
        <v>0</v>
      </c>
      <c r="V77" s="120"/>
      <c r="W77" s="117">
        <v>0</v>
      </c>
      <c r="X77" s="120"/>
      <c r="Y77" s="118">
        <v>69910</v>
      </c>
      <c r="Z77" s="120"/>
      <c r="AA77" s="117">
        <v>13680</v>
      </c>
    </row>
    <row r="78" spans="1:27" s="47" customFormat="1" ht="19.2" customHeight="1" x14ac:dyDescent="0.25">
      <c r="A78" s="64" t="s">
        <v>278</v>
      </c>
      <c r="C78" s="64"/>
      <c r="D78" s="64"/>
      <c r="O78" s="65"/>
      <c r="P78" s="65" t="s">
        <v>276</v>
      </c>
      <c r="S78" s="45" t="s">
        <v>265</v>
      </c>
      <c r="T78" s="46"/>
      <c r="U78" s="118">
        <v>-22500</v>
      </c>
      <c r="V78" s="120"/>
      <c r="W78" s="117">
        <v>0</v>
      </c>
      <c r="X78" s="120"/>
      <c r="Y78" s="118">
        <v>-22500</v>
      </c>
      <c r="Z78" s="120"/>
      <c r="AA78" s="117">
        <v>0</v>
      </c>
    </row>
    <row r="79" spans="1:27" s="47" customFormat="1" ht="19.2" customHeight="1" x14ac:dyDescent="0.25">
      <c r="A79" s="64"/>
      <c r="C79" s="64"/>
      <c r="D79" s="64"/>
      <c r="O79" s="65"/>
      <c r="P79" s="65" t="s">
        <v>277</v>
      </c>
      <c r="S79" s="45" t="s">
        <v>265</v>
      </c>
      <c r="T79" s="46"/>
      <c r="U79" s="118">
        <v>937111</v>
      </c>
      <c r="V79" s="120"/>
      <c r="W79" s="117">
        <v>680893</v>
      </c>
      <c r="X79" s="120"/>
      <c r="Y79" s="118">
        <v>937111</v>
      </c>
      <c r="Z79" s="120"/>
      <c r="AA79" s="117">
        <v>680893</v>
      </c>
    </row>
    <row r="80" spans="1:27" s="47" customFormat="1" ht="19.2" customHeight="1" x14ac:dyDescent="0.25">
      <c r="A80" s="64" t="s">
        <v>262</v>
      </c>
      <c r="C80" s="64"/>
      <c r="D80" s="64"/>
      <c r="O80" s="65"/>
      <c r="P80" s="65"/>
      <c r="S80" s="45" t="s">
        <v>265</v>
      </c>
      <c r="T80" s="46"/>
      <c r="U80" s="118">
        <v>-11700</v>
      </c>
      <c r="V80" s="120"/>
      <c r="W80" s="117">
        <v>0</v>
      </c>
      <c r="X80" s="120"/>
      <c r="Y80" s="118">
        <v>-11700</v>
      </c>
      <c r="Z80" s="120"/>
      <c r="AA80" s="117">
        <v>0</v>
      </c>
    </row>
    <row r="81" spans="1:27" s="47" customFormat="1" ht="19.2" customHeight="1" x14ac:dyDescent="0.25">
      <c r="A81" s="64" t="s">
        <v>273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45"/>
      <c r="T81" s="46"/>
      <c r="U81" s="118">
        <v>0</v>
      </c>
      <c r="V81" s="120"/>
      <c r="W81" s="117">
        <v>-8055</v>
      </c>
      <c r="X81" s="120"/>
      <c r="Y81" s="118">
        <v>0</v>
      </c>
      <c r="Z81" s="120"/>
      <c r="AA81" s="117">
        <v>-8055</v>
      </c>
    </row>
    <row r="82" spans="1:27" s="47" customFormat="1" ht="19.2" customHeight="1" x14ac:dyDescent="0.25">
      <c r="A82" s="64" t="s">
        <v>239</v>
      </c>
      <c r="B82" s="64"/>
      <c r="C82" s="64"/>
      <c r="G82" s="64"/>
      <c r="H82" s="64"/>
      <c r="I82" s="65" t="s">
        <v>240</v>
      </c>
      <c r="M82" s="64"/>
      <c r="N82" s="64"/>
      <c r="O82" s="64"/>
      <c r="P82" s="64"/>
      <c r="Q82" s="64"/>
      <c r="R82" s="64"/>
      <c r="S82" s="45"/>
      <c r="U82" s="118">
        <v>-59128</v>
      </c>
      <c r="V82" s="120"/>
      <c r="W82" s="117">
        <v>-103304</v>
      </c>
      <c r="X82" s="120"/>
      <c r="Y82" s="118">
        <v>-31522</v>
      </c>
      <c r="Z82" s="120"/>
      <c r="AA82" s="117">
        <v>-50884</v>
      </c>
    </row>
    <row r="83" spans="1:27" s="47" customFormat="1" ht="19.2" customHeight="1" x14ac:dyDescent="0.25">
      <c r="I83" s="66" t="s">
        <v>186</v>
      </c>
      <c r="S83" s="45"/>
      <c r="U83" s="118">
        <v>-1314</v>
      </c>
      <c r="V83" s="120"/>
      <c r="W83" s="117">
        <v>-7213</v>
      </c>
      <c r="X83" s="120"/>
      <c r="Y83" s="118">
        <v>-1314</v>
      </c>
      <c r="Z83" s="120"/>
      <c r="AA83" s="117">
        <v>-7213</v>
      </c>
    </row>
    <row r="84" spans="1:27" s="47" customFormat="1" ht="19.2" customHeight="1" x14ac:dyDescent="0.25">
      <c r="A84" s="64" t="s">
        <v>194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S84" s="45" t="s">
        <v>227</v>
      </c>
      <c r="U84" s="118">
        <v>0</v>
      </c>
      <c r="V84" s="120"/>
      <c r="W84" s="117">
        <v>0</v>
      </c>
      <c r="X84" s="120"/>
      <c r="Y84" s="118">
        <v>749999</v>
      </c>
      <c r="Z84" s="120"/>
      <c r="AA84" s="117">
        <v>749999</v>
      </c>
    </row>
    <row r="85" spans="1:27" s="47" customFormat="1" ht="19.2" customHeight="1" x14ac:dyDescent="0.25">
      <c r="A85" s="47" t="s">
        <v>195</v>
      </c>
      <c r="S85" s="45">
        <v>10</v>
      </c>
      <c r="U85" s="118">
        <v>0</v>
      </c>
      <c r="V85" s="120"/>
      <c r="W85" s="117">
        <v>0</v>
      </c>
      <c r="X85" s="120"/>
      <c r="Y85" s="118">
        <v>-89200</v>
      </c>
      <c r="Z85" s="120"/>
      <c r="AA85" s="117">
        <v>-95957</v>
      </c>
    </row>
    <row r="86" spans="1:27" s="47" customFormat="1" ht="19.2" customHeight="1" x14ac:dyDescent="0.25">
      <c r="A86" s="47" t="s">
        <v>196</v>
      </c>
      <c r="S86" s="45">
        <v>11</v>
      </c>
      <c r="U86" s="118">
        <v>-89100</v>
      </c>
      <c r="V86" s="120"/>
      <c r="W86" s="117">
        <v>-369953</v>
      </c>
      <c r="X86" s="120"/>
      <c r="Y86" s="118">
        <v>0</v>
      </c>
      <c r="Z86" s="120"/>
      <c r="AA86" s="117">
        <v>-300000</v>
      </c>
    </row>
    <row r="87" spans="1:27" s="47" customFormat="1" ht="19.2" customHeight="1" x14ac:dyDescent="0.25">
      <c r="A87" s="47" t="s">
        <v>136</v>
      </c>
      <c r="S87" s="45">
        <v>12</v>
      </c>
      <c r="U87" s="118">
        <v>-202400</v>
      </c>
      <c r="V87" s="120"/>
      <c r="W87" s="117">
        <v>-72000</v>
      </c>
      <c r="X87" s="120"/>
      <c r="Y87" s="118">
        <v>-202400</v>
      </c>
      <c r="Z87" s="120"/>
      <c r="AA87" s="117">
        <v>-72000</v>
      </c>
    </row>
    <row r="88" spans="1:27" s="47" customFormat="1" ht="19.2" customHeight="1" x14ac:dyDescent="0.25">
      <c r="A88" s="47" t="s">
        <v>281</v>
      </c>
      <c r="S88" s="45" t="s">
        <v>265</v>
      </c>
      <c r="U88" s="118">
        <v>-1304974</v>
      </c>
      <c r="V88" s="120"/>
      <c r="W88" s="117">
        <v>-923880</v>
      </c>
      <c r="X88" s="120"/>
      <c r="Y88" s="118">
        <v>-1304974</v>
      </c>
      <c r="Z88" s="120"/>
      <c r="AA88" s="117">
        <v>-923880</v>
      </c>
    </row>
    <row r="89" spans="1:27" s="47" customFormat="1" ht="19.2" customHeight="1" x14ac:dyDescent="0.25">
      <c r="A89" s="64" t="s">
        <v>197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S89" s="45"/>
      <c r="U89" s="118">
        <v>0</v>
      </c>
      <c r="V89" s="120"/>
      <c r="W89" s="117">
        <v>-61372</v>
      </c>
      <c r="X89" s="120"/>
      <c r="Y89" s="118">
        <v>0</v>
      </c>
      <c r="Z89" s="120"/>
      <c r="AA89" s="117">
        <v>-61372</v>
      </c>
    </row>
    <row r="90" spans="1:27" s="47" customFormat="1" ht="19.2" customHeight="1" x14ac:dyDescent="0.25">
      <c r="A90" s="47" t="s">
        <v>229</v>
      </c>
      <c r="S90" s="45"/>
      <c r="U90" s="118"/>
      <c r="V90" s="120"/>
      <c r="W90" s="117"/>
      <c r="X90" s="120"/>
      <c r="Y90" s="118"/>
      <c r="Z90" s="120"/>
      <c r="AA90" s="117"/>
    </row>
    <row r="91" spans="1:27" s="47" customFormat="1" ht="19.2" customHeight="1" x14ac:dyDescent="0.25">
      <c r="B91" s="47" t="s">
        <v>163</v>
      </c>
      <c r="S91" s="45"/>
      <c r="U91" s="118">
        <v>-200000</v>
      </c>
      <c r="V91" s="120"/>
      <c r="W91" s="117">
        <v>0</v>
      </c>
      <c r="X91" s="120"/>
      <c r="Y91" s="118">
        <v>-200000</v>
      </c>
      <c r="Z91" s="120"/>
      <c r="AA91" s="117">
        <v>0</v>
      </c>
    </row>
    <row r="92" spans="1:27" s="47" customFormat="1" ht="19.2" customHeight="1" x14ac:dyDescent="0.25">
      <c r="A92" s="47" t="s">
        <v>263</v>
      </c>
      <c r="S92" s="45">
        <v>10</v>
      </c>
      <c r="U92" s="118">
        <v>198991</v>
      </c>
      <c r="V92" s="120"/>
      <c r="W92" s="117">
        <v>0</v>
      </c>
      <c r="X92" s="120"/>
      <c r="Y92" s="118">
        <v>129044</v>
      </c>
      <c r="Z92" s="120"/>
      <c r="AA92" s="117">
        <v>0</v>
      </c>
    </row>
    <row r="93" spans="1:27" s="47" customFormat="1" ht="19.2" customHeight="1" x14ac:dyDescent="0.25">
      <c r="A93" s="47" t="s">
        <v>236</v>
      </c>
      <c r="S93" s="45"/>
      <c r="U93" s="118">
        <v>315000</v>
      </c>
      <c r="V93" s="120"/>
      <c r="W93" s="117">
        <v>0</v>
      </c>
      <c r="X93" s="120"/>
      <c r="Y93" s="118">
        <v>315000</v>
      </c>
      <c r="Z93" s="120"/>
      <c r="AA93" s="117">
        <v>0</v>
      </c>
    </row>
    <row r="94" spans="1:27" s="47" customFormat="1" ht="19.2" customHeight="1" x14ac:dyDescent="0.25">
      <c r="A94" s="47" t="s">
        <v>228</v>
      </c>
      <c r="S94" s="45"/>
      <c r="U94" s="118"/>
      <c r="V94" s="120"/>
      <c r="W94" s="117"/>
      <c r="X94" s="120"/>
      <c r="Y94" s="118"/>
      <c r="Z94" s="120"/>
      <c r="AA94" s="117"/>
    </row>
    <row r="95" spans="1:27" s="47" customFormat="1" ht="19.2" customHeight="1" x14ac:dyDescent="0.25">
      <c r="A95" s="64"/>
      <c r="B95" s="47" t="s">
        <v>164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S95" s="45"/>
      <c r="T95" s="46"/>
      <c r="U95" s="121">
        <v>200101</v>
      </c>
      <c r="V95" s="120"/>
      <c r="W95" s="125">
        <v>0</v>
      </c>
      <c r="X95" s="120"/>
      <c r="Y95" s="121">
        <v>200101</v>
      </c>
      <c r="Z95" s="120"/>
      <c r="AA95" s="125">
        <v>0</v>
      </c>
    </row>
    <row r="96" spans="1:27" s="47" customFormat="1" ht="6" customHeight="1" x14ac:dyDescent="0.25">
      <c r="S96" s="45"/>
      <c r="T96" s="46"/>
      <c r="U96" s="126"/>
      <c r="V96" s="127"/>
      <c r="W96" s="127"/>
      <c r="X96" s="127"/>
      <c r="Y96" s="126"/>
      <c r="Z96" s="127"/>
      <c r="AA96" s="127"/>
    </row>
    <row r="97" spans="1:27" s="47" customFormat="1" ht="19.2" customHeight="1" x14ac:dyDescent="0.25">
      <c r="A97" s="64" t="s">
        <v>156</v>
      </c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45"/>
      <c r="T97" s="46"/>
      <c r="U97" s="121">
        <f>SUM(U76:U95)</f>
        <v>-239913</v>
      </c>
      <c r="V97" s="114"/>
      <c r="W97" s="125">
        <f>SUM(W76:W95)</f>
        <v>-864884</v>
      </c>
      <c r="X97" s="114"/>
      <c r="Y97" s="121">
        <f>SUM(Y76:Y95)</f>
        <v>467645</v>
      </c>
      <c r="Z97" s="114"/>
      <c r="AA97" s="125">
        <f>SUM(AA76:AA95)</f>
        <v>-74789</v>
      </c>
    </row>
    <row r="98" spans="1:27" s="47" customFormat="1" ht="6" customHeight="1" x14ac:dyDescent="0.25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45"/>
      <c r="T98" s="46"/>
      <c r="U98" s="119"/>
      <c r="V98" s="114"/>
      <c r="W98" s="120"/>
      <c r="X98" s="114"/>
      <c r="Y98" s="119"/>
      <c r="Z98" s="114"/>
      <c r="AA98" s="120"/>
    </row>
    <row r="99" spans="1:27" s="47" customFormat="1" ht="19.350000000000001" customHeight="1" x14ac:dyDescent="0.25">
      <c r="A99" s="63" t="s">
        <v>13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45"/>
      <c r="T99" s="46"/>
      <c r="U99" s="113"/>
      <c r="V99" s="114"/>
      <c r="W99" s="114"/>
      <c r="X99" s="114"/>
      <c r="Y99" s="113"/>
      <c r="Z99" s="114"/>
      <c r="AA99" s="114"/>
    </row>
    <row r="100" spans="1:27" s="47" customFormat="1" ht="19.2" customHeight="1" x14ac:dyDescent="0.25">
      <c r="A100" s="64" t="s">
        <v>241</v>
      </c>
      <c r="D100" s="64"/>
      <c r="E100" s="64"/>
      <c r="Q100" s="65" t="s">
        <v>242</v>
      </c>
      <c r="R100" s="65"/>
      <c r="S100" s="45" t="s">
        <v>226</v>
      </c>
      <c r="T100" s="46"/>
      <c r="U100" s="113">
        <v>0</v>
      </c>
      <c r="V100" s="114"/>
      <c r="W100" s="114">
        <v>0</v>
      </c>
      <c r="X100" s="114"/>
      <c r="Y100" s="113">
        <v>250000</v>
      </c>
      <c r="Z100" s="114"/>
      <c r="AA100" s="114">
        <v>1425000</v>
      </c>
    </row>
    <row r="101" spans="1:27" s="47" customFormat="1" ht="19.2" customHeight="1" x14ac:dyDescent="0.25">
      <c r="A101" s="64"/>
      <c r="D101" s="64"/>
      <c r="E101" s="64"/>
      <c r="O101" s="297"/>
      <c r="Q101" s="297" t="s">
        <v>243</v>
      </c>
      <c r="R101" s="65"/>
      <c r="S101" s="45" t="s">
        <v>226</v>
      </c>
      <c r="T101" s="46"/>
      <c r="U101" s="113">
        <v>0</v>
      </c>
      <c r="V101" s="114"/>
      <c r="W101" s="114">
        <v>0</v>
      </c>
      <c r="X101" s="114"/>
      <c r="Y101" s="113">
        <v>-671000</v>
      </c>
      <c r="Z101" s="114"/>
      <c r="AA101" s="114">
        <v>-837352</v>
      </c>
    </row>
    <row r="102" spans="1:27" s="47" customFormat="1" ht="19.2" customHeight="1" x14ac:dyDescent="0.25">
      <c r="A102" s="298" t="s">
        <v>264</v>
      </c>
      <c r="B102" s="298"/>
      <c r="C102" s="298"/>
      <c r="D102" s="298"/>
      <c r="E102" s="298"/>
      <c r="F102" s="298"/>
      <c r="G102" s="298"/>
      <c r="H102" s="298"/>
      <c r="I102" s="298"/>
      <c r="J102" s="298"/>
      <c r="K102" s="298"/>
      <c r="L102" s="298"/>
      <c r="M102" s="298"/>
      <c r="N102" s="298"/>
      <c r="O102" s="298"/>
      <c r="P102" s="298"/>
      <c r="Q102" s="65" t="s">
        <v>242</v>
      </c>
      <c r="S102" s="45">
        <v>16.100000000000001</v>
      </c>
      <c r="U102" s="113">
        <v>196492</v>
      </c>
      <c r="V102" s="114"/>
      <c r="W102" s="114">
        <v>0</v>
      </c>
      <c r="X102" s="114"/>
      <c r="Y102" s="113">
        <v>196492</v>
      </c>
      <c r="Z102" s="114"/>
      <c r="AA102" s="114">
        <v>0</v>
      </c>
    </row>
    <row r="103" spans="1:27" s="47" customFormat="1" ht="19.2" customHeight="1" x14ac:dyDescent="0.25">
      <c r="A103" s="298"/>
      <c r="B103" s="297"/>
      <c r="D103" s="64"/>
      <c r="E103" s="64"/>
      <c r="O103" s="297"/>
      <c r="Q103" s="65" t="s">
        <v>243</v>
      </c>
      <c r="S103" s="45">
        <v>16.100000000000001</v>
      </c>
      <c r="T103" s="46"/>
      <c r="U103" s="113">
        <v>-700000</v>
      </c>
      <c r="V103" s="114"/>
      <c r="W103" s="114">
        <v>0</v>
      </c>
      <c r="X103" s="114"/>
      <c r="Y103" s="113">
        <v>-700000</v>
      </c>
      <c r="Z103" s="114"/>
      <c r="AA103" s="114">
        <v>0</v>
      </c>
    </row>
    <row r="104" spans="1:27" s="47" customFormat="1" ht="19.2" customHeight="1" x14ac:dyDescent="0.25">
      <c r="A104" s="298" t="s">
        <v>244</v>
      </c>
      <c r="B104" s="298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65" t="s">
        <v>242</v>
      </c>
      <c r="S104" s="45">
        <v>16.3</v>
      </c>
      <c r="U104" s="113">
        <v>770950</v>
      </c>
      <c r="V104" s="114"/>
      <c r="W104" s="114">
        <v>1798000</v>
      </c>
      <c r="X104" s="114"/>
      <c r="Y104" s="113">
        <v>590000</v>
      </c>
      <c r="Z104" s="114"/>
      <c r="AA104" s="114">
        <v>1325000</v>
      </c>
    </row>
    <row r="105" spans="1:27" s="47" customFormat="1" ht="19.2" customHeight="1" x14ac:dyDescent="0.25">
      <c r="A105" s="64"/>
      <c r="B105" s="64"/>
      <c r="C105" s="64"/>
      <c r="D105" s="64"/>
      <c r="E105" s="64"/>
      <c r="J105" s="65"/>
      <c r="K105" s="65"/>
      <c r="M105" s="65"/>
      <c r="Q105" s="65" t="s">
        <v>243</v>
      </c>
      <c r="S105" s="45"/>
      <c r="U105" s="113">
        <v>0</v>
      </c>
      <c r="V105" s="114"/>
      <c r="W105" s="114">
        <v>-1950400</v>
      </c>
      <c r="X105" s="114"/>
      <c r="Y105" s="113">
        <v>0</v>
      </c>
      <c r="Z105" s="114"/>
      <c r="AA105" s="114">
        <v>-1487109</v>
      </c>
    </row>
    <row r="106" spans="1:27" s="47" customFormat="1" ht="19.2" customHeight="1" x14ac:dyDescent="0.25">
      <c r="A106" s="64" t="s">
        <v>76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S106" s="45">
        <v>16.3</v>
      </c>
      <c r="T106" s="46"/>
      <c r="U106" s="113">
        <v>-2427</v>
      </c>
      <c r="V106" s="120"/>
      <c r="W106" s="114">
        <v>-7850</v>
      </c>
      <c r="X106" s="120"/>
      <c r="Y106" s="113">
        <v>-826</v>
      </c>
      <c r="Z106" s="120"/>
      <c r="AA106" s="114">
        <v>-5750</v>
      </c>
    </row>
    <row r="107" spans="1:27" s="47" customFormat="1" ht="19.2" customHeight="1" x14ac:dyDescent="0.25">
      <c r="A107" s="64" t="s">
        <v>245</v>
      </c>
      <c r="B107" s="64"/>
      <c r="C107" s="64"/>
      <c r="D107" s="64"/>
      <c r="E107" s="64"/>
      <c r="P107" s="65" t="s">
        <v>242</v>
      </c>
      <c r="S107" s="45">
        <v>16.399999999999999</v>
      </c>
      <c r="T107" s="46"/>
      <c r="U107" s="113">
        <v>3300000</v>
      </c>
      <c r="V107" s="120"/>
      <c r="W107" s="114">
        <v>1800000</v>
      </c>
      <c r="X107" s="120"/>
      <c r="Y107" s="113">
        <v>3300000</v>
      </c>
      <c r="Z107" s="120"/>
      <c r="AA107" s="114">
        <v>1800000</v>
      </c>
    </row>
    <row r="108" spans="1:27" s="47" customFormat="1" ht="19.2" customHeight="1" x14ac:dyDescent="0.25">
      <c r="A108" s="64"/>
      <c r="B108" s="64"/>
      <c r="C108" s="64"/>
      <c r="D108" s="64"/>
      <c r="E108" s="64"/>
      <c r="P108" s="65" t="s">
        <v>243</v>
      </c>
      <c r="S108" s="45">
        <v>16.399999999999999</v>
      </c>
      <c r="T108" s="46"/>
      <c r="U108" s="113">
        <v>-1500000</v>
      </c>
      <c r="V108" s="120"/>
      <c r="W108" s="114">
        <v>-1500000</v>
      </c>
      <c r="X108" s="120"/>
      <c r="Y108" s="113">
        <v>-1500000</v>
      </c>
      <c r="Z108" s="120"/>
      <c r="AA108" s="114">
        <v>-1500000</v>
      </c>
    </row>
    <row r="109" spans="1:27" s="47" customFormat="1" ht="19.2" customHeight="1" x14ac:dyDescent="0.25">
      <c r="A109" s="64" t="s">
        <v>149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S109" s="45">
        <v>16.399999999999999</v>
      </c>
      <c r="T109" s="46"/>
      <c r="U109" s="113">
        <v>-27605</v>
      </c>
      <c r="V109" s="120"/>
      <c r="W109" s="114">
        <v>-14942</v>
      </c>
      <c r="X109" s="120"/>
      <c r="Y109" s="113">
        <v>-27605</v>
      </c>
      <c r="Z109" s="120"/>
      <c r="AA109" s="114">
        <v>-14942</v>
      </c>
    </row>
    <row r="110" spans="1:27" s="47" customFormat="1" ht="19.2" customHeight="1" x14ac:dyDescent="0.25">
      <c r="A110" s="64" t="s">
        <v>124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S110" s="45"/>
      <c r="T110" s="46"/>
      <c r="U110" s="113">
        <v>-33376</v>
      </c>
      <c r="V110" s="120"/>
      <c r="W110" s="117">
        <v>-17454</v>
      </c>
      <c r="X110" s="120"/>
      <c r="Y110" s="113">
        <v>-28513</v>
      </c>
      <c r="Z110" s="120"/>
      <c r="AA110" s="117">
        <v>-15444</v>
      </c>
    </row>
    <row r="111" spans="1:27" s="47" customFormat="1" ht="19.2" customHeight="1" x14ac:dyDescent="0.25">
      <c r="A111" s="64" t="s">
        <v>258</v>
      </c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S111" s="45">
        <v>19</v>
      </c>
      <c r="T111" s="46"/>
      <c r="U111" s="113">
        <v>-109551</v>
      </c>
      <c r="V111" s="120"/>
      <c r="W111" s="117">
        <v>-684695</v>
      </c>
      <c r="X111" s="120"/>
      <c r="Y111" s="113">
        <v>-109551</v>
      </c>
      <c r="Z111" s="120"/>
      <c r="AA111" s="117">
        <v>-684695</v>
      </c>
    </row>
    <row r="112" spans="1:27" s="47" customFormat="1" ht="19.2" customHeight="1" x14ac:dyDescent="0.25">
      <c r="A112" s="64" t="s">
        <v>198</v>
      </c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S112" s="45"/>
      <c r="T112" s="46"/>
      <c r="U112" s="124">
        <v>-1</v>
      </c>
      <c r="V112" s="120"/>
      <c r="W112" s="125">
        <v>-1</v>
      </c>
      <c r="X112" s="120"/>
      <c r="Y112" s="124">
        <v>0</v>
      </c>
      <c r="Z112" s="120"/>
      <c r="AA112" s="125">
        <v>0</v>
      </c>
    </row>
    <row r="113" spans="1:27" s="47" customFormat="1" ht="6" customHeight="1" x14ac:dyDescent="0.25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45"/>
      <c r="T113" s="46"/>
      <c r="U113" s="126"/>
      <c r="V113" s="120"/>
      <c r="W113" s="127"/>
      <c r="X113" s="120"/>
      <c r="Y113" s="126"/>
      <c r="Z113" s="120"/>
      <c r="AA113" s="127"/>
    </row>
    <row r="114" spans="1:27" s="47" customFormat="1" ht="19.2" customHeight="1" x14ac:dyDescent="0.25">
      <c r="A114" s="64" t="s">
        <v>259</v>
      </c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45"/>
      <c r="T114" s="46"/>
      <c r="U114" s="121">
        <f>SUM(U100:U112)</f>
        <v>1894482</v>
      </c>
      <c r="V114" s="114"/>
      <c r="W114" s="122">
        <f>SUM(W100:W113)</f>
        <v>-577342</v>
      </c>
      <c r="X114" s="114"/>
      <c r="Y114" s="121">
        <f>SUM(Y100:Y112)</f>
        <v>1298997</v>
      </c>
      <c r="Z114" s="114"/>
      <c r="AA114" s="122">
        <f>SUM(AA100:AA113)</f>
        <v>4708</v>
      </c>
    </row>
    <row r="115" spans="1:27" s="47" customFormat="1" ht="6" customHeight="1" x14ac:dyDescent="0.2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119"/>
      <c r="V115" s="64"/>
      <c r="W115" s="64"/>
      <c r="X115" s="64"/>
      <c r="Y115" s="119"/>
      <c r="Z115" s="64"/>
      <c r="AA115" s="64"/>
    </row>
    <row r="116" spans="1:27" s="47" customFormat="1" ht="19.350000000000001" customHeight="1" x14ac:dyDescent="0.25">
      <c r="A116" s="63" t="s">
        <v>260</v>
      </c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59"/>
      <c r="T116" s="51"/>
      <c r="U116" s="113">
        <f>SUM(U63,U97,U114)</f>
        <v>-250614</v>
      </c>
      <c r="V116" s="114"/>
      <c r="W116" s="114">
        <f>SUM(W63,W97,W114)</f>
        <v>-222868</v>
      </c>
      <c r="X116" s="114"/>
      <c r="Y116" s="113">
        <f>SUM(Y63,Y97,Y114)</f>
        <v>229119</v>
      </c>
      <c r="Z116" s="114"/>
      <c r="AA116" s="114">
        <f>SUM(AA63,AA97,AA114)</f>
        <v>421184</v>
      </c>
    </row>
    <row r="117" spans="1:27" s="47" customFormat="1" ht="19.350000000000001" customHeight="1" x14ac:dyDescent="0.25">
      <c r="A117" s="64" t="s">
        <v>111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45"/>
      <c r="T117" s="46"/>
      <c r="U117" s="119">
        <v>1387139</v>
      </c>
      <c r="V117" s="120"/>
      <c r="W117" s="120">
        <v>1840399</v>
      </c>
      <c r="X117" s="120"/>
      <c r="Y117" s="119">
        <f>'2-4'!K14</f>
        <v>477066</v>
      </c>
      <c r="Z117" s="120"/>
      <c r="AA117" s="120">
        <v>683406</v>
      </c>
    </row>
    <row r="118" spans="1:27" s="47" customFormat="1" ht="19.350000000000001" customHeight="1" x14ac:dyDescent="0.25">
      <c r="A118" s="64" t="s">
        <v>199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45"/>
      <c r="T118" s="46"/>
      <c r="U118" s="119"/>
      <c r="V118" s="120"/>
      <c r="W118" s="120"/>
      <c r="X118" s="120"/>
      <c r="Y118" s="119"/>
      <c r="Z118" s="120"/>
      <c r="AA118" s="120"/>
    </row>
    <row r="119" spans="1:27" s="47" customFormat="1" ht="19.350000000000001" customHeight="1" x14ac:dyDescent="0.25">
      <c r="B119" s="64" t="s">
        <v>218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45"/>
      <c r="T119" s="46"/>
      <c r="U119" s="121">
        <v>-415</v>
      </c>
      <c r="V119" s="120"/>
      <c r="W119" s="122">
        <v>-1169</v>
      </c>
      <c r="X119" s="120"/>
      <c r="Y119" s="121">
        <v>0</v>
      </c>
      <c r="Z119" s="120"/>
      <c r="AA119" s="122">
        <v>0</v>
      </c>
    </row>
    <row r="120" spans="1:27" s="47" customFormat="1" ht="6" customHeight="1" x14ac:dyDescent="0.25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45"/>
      <c r="T120" s="46"/>
      <c r="U120" s="126"/>
      <c r="V120" s="120"/>
      <c r="W120" s="127"/>
      <c r="X120" s="120"/>
      <c r="Y120" s="126"/>
      <c r="Z120" s="120"/>
      <c r="AA120" s="127"/>
    </row>
    <row r="121" spans="1:27" s="47" customFormat="1" ht="19.350000000000001" customHeight="1" thickBot="1" x14ac:dyDescent="0.3">
      <c r="A121" s="64" t="s">
        <v>112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45"/>
      <c r="T121" s="46"/>
      <c r="U121" s="129">
        <f>SUM(U116:U119)</f>
        <v>1136110</v>
      </c>
      <c r="V121" s="114"/>
      <c r="W121" s="130">
        <f>SUM(W116:W119)</f>
        <v>1616362</v>
      </c>
      <c r="X121" s="114"/>
      <c r="Y121" s="129">
        <f>SUM(Y116:Y119)</f>
        <v>706185</v>
      </c>
      <c r="Z121" s="120"/>
      <c r="AA121" s="128">
        <f>SUM(AA116:AA119)</f>
        <v>1104590</v>
      </c>
    </row>
    <row r="122" spans="1:27" s="47" customFormat="1" ht="19.2" customHeight="1" thickTop="1" x14ac:dyDescent="0.25">
      <c r="B122" s="298"/>
      <c r="C122" s="298"/>
      <c r="D122" s="298"/>
      <c r="E122" s="298"/>
      <c r="F122" s="298"/>
      <c r="G122" s="298"/>
      <c r="H122" s="298"/>
      <c r="I122" s="298"/>
      <c r="J122" s="298"/>
      <c r="K122" s="298"/>
      <c r="L122" s="298"/>
      <c r="M122" s="298"/>
      <c r="Q122" s="297"/>
      <c r="R122" s="297"/>
      <c r="AA122" s="123"/>
    </row>
    <row r="123" spans="1:27" s="47" customFormat="1" ht="6" customHeight="1" x14ac:dyDescent="0.25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45"/>
      <c r="T123" s="45"/>
      <c r="U123" s="45"/>
      <c r="V123" s="45"/>
      <c r="W123" s="45"/>
      <c r="X123" s="45"/>
      <c r="Y123" s="45"/>
      <c r="Z123" s="45"/>
      <c r="AA123" s="45"/>
    </row>
    <row r="124" spans="1:27" ht="21.9" customHeight="1" x14ac:dyDescent="0.25">
      <c r="A124" s="344" t="str">
        <f>A65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24" s="344"/>
      <c r="C124" s="344"/>
      <c r="D124" s="344"/>
      <c r="E124" s="344"/>
      <c r="F124" s="344"/>
      <c r="G124" s="344"/>
      <c r="H124" s="344"/>
      <c r="I124" s="344"/>
      <c r="J124" s="344"/>
      <c r="K124" s="344"/>
      <c r="L124" s="344"/>
      <c r="M124" s="344"/>
      <c r="N124" s="344"/>
      <c r="O124" s="344"/>
      <c r="P124" s="344"/>
      <c r="Q124" s="344"/>
      <c r="R124" s="344"/>
      <c r="S124" s="344"/>
      <c r="T124" s="344"/>
      <c r="U124" s="344"/>
      <c r="V124" s="344"/>
      <c r="W124" s="344"/>
      <c r="X124" s="344"/>
      <c r="Y124" s="344"/>
      <c r="Z124" s="344"/>
      <c r="AA124" s="344"/>
    </row>
    <row r="125" spans="1:27" s="13" customFormat="1" ht="19.2" customHeight="1" x14ac:dyDescent="0.25">
      <c r="A125" s="24" t="str">
        <f>A1</f>
        <v>บริษัท โนเบิล ดีเวลลอปเมนท์ จำกัด (มหาชน)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42"/>
      <c r="T125" s="42"/>
      <c r="U125" s="105"/>
      <c r="V125" s="105"/>
      <c r="W125" s="105"/>
      <c r="X125" s="105"/>
      <c r="Y125" s="105"/>
      <c r="Z125" s="105"/>
      <c r="AA125" s="105"/>
    </row>
    <row r="126" spans="1:27" s="13" customFormat="1" ht="19.2" customHeight="1" x14ac:dyDescent="0.25">
      <c r="A126" s="24" t="str">
        <f t="shared" ref="A126:A127" si="0">A2</f>
        <v xml:space="preserve">งบกระแสเงินสด 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42"/>
      <c r="T126" s="42"/>
      <c r="U126" s="105"/>
      <c r="V126" s="105"/>
      <c r="W126" s="105"/>
      <c r="X126" s="105"/>
      <c r="Y126" s="105"/>
      <c r="Z126" s="105"/>
      <c r="AA126" s="105"/>
    </row>
    <row r="127" spans="1:27" s="13" customFormat="1" ht="19.350000000000001" customHeight="1" x14ac:dyDescent="0.25">
      <c r="A127" s="43" t="str">
        <f t="shared" si="0"/>
        <v>สำหรับงวดหกเดือนสิ้นสุดวันที่ 30 มิถุนายน พ.ศ. 2565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4"/>
      <c r="T127" s="44"/>
      <c r="U127" s="106"/>
      <c r="V127" s="106"/>
      <c r="W127" s="106"/>
      <c r="X127" s="106"/>
      <c r="Y127" s="106"/>
      <c r="Z127" s="106"/>
      <c r="AA127" s="106"/>
    </row>
    <row r="128" spans="1:27" s="47" customFormat="1" ht="6" customHeight="1" x14ac:dyDescent="0.25">
      <c r="A128" s="329"/>
      <c r="B128" s="329"/>
      <c r="C128" s="329"/>
      <c r="D128" s="329"/>
      <c r="E128" s="329"/>
      <c r="F128" s="329"/>
      <c r="G128" s="329"/>
      <c r="H128" s="329"/>
      <c r="I128" s="329"/>
      <c r="J128" s="329"/>
      <c r="K128" s="329"/>
      <c r="L128" s="329"/>
      <c r="M128" s="329"/>
      <c r="N128" s="329"/>
      <c r="O128" s="329"/>
      <c r="P128" s="329"/>
      <c r="Q128" s="329"/>
      <c r="R128" s="329"/>
      <c r="U128" s="114"/>
      <c r="V128" s="114"/>
      <c r="W128" s="114"/>
      <c r="X128" s="114"/>
      <c r="Y128" s="114"/>
      <c r="Z128" s="114"/>
      <c r="AA128" s="114"/>
    </row>
    <row r="129" spans="1:27" s="60" customFormat="1" ht="19.350000000000001" customHeight="1" x14ac:dyDescent="0.25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50"/>
      <c r="T129" s="51"/>
      <c r="U129" s="345" t="s">
        <v>109</v>
      </c>
      <c r="V129" s="345"/>
      <c r="W129" s="345"/>
      <c r="X129" s="109"/>
      <c r="Y129" s="345" t="s">
        <v>110</v>
      </c>
      <c r="Z129" s="345"/>
      <c r="AA129" s="345"/>
    </row>
    <row r="130" spans="1:27" s="60" customFormat="1" ht="19.350000000000001" customHeight="1" x14ac:dyDescent="0.25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50"/>
      <c r="T130" s="51"/>
      <c r="U130" s="108" t="s">
        <v>99</v>
      </c>
      <c r="V130" s="108"/>
      <c r="W130" s="108" t="s">
        <v>99</v>
      </c>
      <c r="X130" s="108"/>
      <c r="Y130" s="108" t="s">
        <v>99</v>
      </c>
      <c r="Z130" s="108"/>
      <c r="AA130" s="108" t="s">
        <v>99</v>
      </c>
    </row>
    <row r="131" spans="1:27" s="60" customFormat="1" ht="19.350000000000001" customHeight="1" x14ac:dyDescent="0.25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50"/>
      <c r="T131" s="51"/>
      <c r="U131" s="194" t="s">
        <v>251</v>
      </c>
      <c r="V131" s="144"/>
      <c r="W131" s="194" t="s">
        <v>251</v>
      </c>
      <c r="X131" s="144"/>
      <c r="Y131" s="194" t="s">
        <v>251</v>
      </c>
      <c r="Z131" s="144"/>
      <c r="AA131" s="194" t="s">
        <v>251</v>
      </c>
    </row>
    <row r="132" spans="1:27" s="60" customFormat="1" ht="19.350000000000001" customHeight="1" x14ac:dyDescent="0.25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50"/>
      <c r="T132" s="51"/>
      <c r="U132" s="194" t="s">
        <v>219</v>
      </c>
      <c r="V132" s="144"/>
      <c r="W132" s="144" t="s">
        <v>139</v>
      </c>
      <c r="X132" s="108"/>
      <c r="Y132" s="194" t="s">
        <v>219</v>
      </c>
      <c r="Z132" s="144"/>
      <c r="AA132" s="144" t="s">
        <v>139</v>
      </c>
    </row>
    <row r="133" spans="1:27" s="60" customFormat="1" ht="19.350000000000001" customHeight="1" x14ac:dyDescent="0.25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52" t="s">
        <v>0</v>
      </c>
      <c r="T133" s="51"/>
      <c r="U133" s="110" t="s">
        <v>100</v>
      </c>
      <c r="V133" s="108"/>
      <c r="W133" s="110" t="s">
        <v>100</v>
      </c>
      <c r="X133" s="108"/>
      <c r="Y133" s="110" t="s">
        <v>100</v>
      </c>
      <c r="Z133" s="108"/>
      <c r="AA133" s="110" t="s">
        <v>100</v>
      </c>
    </row>
    <row r="134" spans="1:27" s="60" customFormat="1" ht="18" customHeight="1" x14ac:dyDescent="0.25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59"/>
      <c r="T134" s="51"/>
      <c r="U134" s="113"/>
      <c r="V134" s="114"/>
      <c r="W134" s="114"/>
      <c r="X134" s="114"/>
      <c r="Y134" s="113"/>
      <c r="Z134" s="108"/>
      <c r="AA134" s="108"/>
    </row>
    <row r="135" spans="1:27" s="47" customFormat="1" ht="20.100000000000001" customHeight="1" x14ac:dyDescent="0.25">
      <c r="A135" s="63" t="s">
        <v>53</v>
      </c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45"/>
      <c r="T135" s="45"/>
      <c r="U135" s="119"/>
      <c r="V135" s="45"/>
      <c r="W135" s="45"/>
      <c r="X135" s="45"/>
      <c r="Y135" s="119"/>
      <c r="Z135" s="114"/>
      <c r="AA135" s="114"/>
    </row>
    <row r="136" spans="1:27" s="47" customFormat="1" ht="9.9" customHeight="1" x14ac:dyDescent="0.25">
      <c r="R136" s="66"/>
      <c r="S136" s="45"/>
      <c r="T136" s="46"/>
      <c r="U136" s="119"/>
      <c r="V136" s="114"/>
      <c r="W136" s="120"/>
      <c r="X136" s="114"/>
      <c r="Y136" s="119"/>
      <c r="Z136" s="114"/>
      <c r="AA136" s="120"/>
    </row>
    <row r="137" spans="1:27" s="47" customFormat="1" ht="20.100000000000001" customHeight="1" thickBot="1" x14ac:dyDescent="0.3">
      <c r="A137" s="47" t="s">
        <v>88</v>
      </c>
      <c r="R137" s="64"/>
      <c r="S137" s="45"/>
      <c r="U137" s="129">
        <v>160761</v>
      </c>
      <c r="V137" s="114"/>
      <c r="W137" s="130">
        <v>1300753</v>
      </c>
      <c r="X137" s="114"/>
      <c r="Y137" s="129">
        <v>162641</v>
      </c>
      <c r="Z137" s="120"/>
      <c r="AA137" s="128">
        <v>0</v>
      </c>
    </row>
    <row r="138" spans="1:27" s="47" customFormat="1" ht="9.9" customHeight="1" thickTop="1" x14ac:dyDescent="0.25">
      <c r="R138" s="64"/>
      <c r="S138" s="45"/>
      <c r="U138" s="118"/>
      <c r="V138" s="120"/>
      <c r="W138" s="117"/>
      <c r="X138" s="120"/>
      <c r="Y138" s="118"/>
      <c r="Z138" s="120"/>
      <c r="AA138" s="120"/>
    </row>
    <row r="139" spans="1:27" s="182" customFormat="1" ht="20.100000000000001" customHeight="1" thickBot="1" x14ac:dyDescent="0.3">
      <c r="A139" s="66" t="s">
        <v>185</v>
      </c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47"/>
      <c r="S139" s="183"/>
      <c r="U139" s="129">
        <v>135396</v>
      </c>
      <c r="V139" s="114"/>
      <c r="W139" s="130">
        <v>93433</v>
      </c>
      <c r="X139" s="114"/>
      <c r="Y139" s="129">
        <v>127680</v>
      </c>
      <c r="Z139" s="114"/>
      <c r="AA139" s="130">
        <v>76856</v>
      </c>
    </row>
    <row r="140" spans="1:27" s="182" customFormat="1" ht="9.9" customHeight="1" thickTop="1" x14ac:dyDescent="0.25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66"/>
      <c r="S140" s="183"/>
      <c r="U140" s="115"/>
      <c r="V140" s="184"/>
      <c r="W140" s="186"/>
      <c r="X140" s="184"/>
      <c r="Y140" s="115"/>
      <c r="Z140" s="184"/>
      <c r="AA140" s="186"/>
    </row>
    <row r="141" spans="1:27" s="47" customFormat="1" ht="20.100000000000001" customHeight="1" x14ac:dyDescent="0.25">
      <c r="A141" s="47" t="s">
        <v>78</v>
      </c>
      <c r="R141" s="66"/>
      <c r="S141" s="45"/>
      <c r="U141" s="118"/>
      <c r="V141" s="114"/>
      <c r="W141" s="117"/>
      <c r="X141" s="114"/>
      <c r="Y141" s="118"/>
      <c r="Z141" s="114"/>
      <c r="AA141" s="117"/>
    </row>
    <row r="142" spans="1:27" s="47" customFormat="1" ht="20.100000000000001" customHeight="1" thickBot="1" x14ac:dyDescent="0.3">
      <c r="B142" s="66" t="s">
        <v>79</v>
      </c>
      <c r="S142" s="45" t="s">
        <v>270</v>
      </c>
      <c r="U142" s="129">
        <v>1756</v>
      </c>
      <c r="V142" s="114"/>
      <c r="W142" s="130">
        <v>3450</v>
      </c>
      <c r="X142" s="114"/>
      <c r="Y142" s="129">
        <v>1029</v>
      </c>
      <c r="Z142" s="114"/>
      <c r="AA142" s="130">
        <v>1983</v>
      </c>
    </row>
    <row r="143" spans="1:27" s="47" customFormat="1" ht="9.9" customHeight="1" thickTop="1" x14ac:dyDescent="0.25">
      <c r="R143" s="64"/>
      <c r="S143" s="45"/>
      <c r="U143" s="118"/>
      <c r="V143" s="114"/>
      <c r="W143" s="117"/>
      <c r="X143" s="114"/>
      <c r="Y143" s="118"/>
      <c r="Z143" s="114"/>
      <c r="AA143" s="117"/>
    </row>
    <row r="144" spans="1:27" s="47" customFormat="1" ht="20.100000000000001" customHeight="1" x14ac:dyDescent="0.25">
      <c r="A144" s="64" t="s">
        <v>237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3"/>
      <c r="S144" s="45"/>
      <c r="T144" s="46"/>
      <c r="U144" s="131"/>
      <c r="V144" s="123"/>
      <c r="W144" s="123"/>
      <c r="X144" s="123"/>
      <c r="Y144" s="131"/>
      <c r="Z144" s="123"/>
      <c r="AA144" s="123"/>
    </row>
    <row r="145" spans="1:16239" s="47" customFormat="1" ht="20.100000000000001" customHeight="1" thickBot="1" x14ac:dyDescent="0.3">
      <c r="B145" s="66" t="s">
        <v>73</v>
      </c>
      <c r="S145" s="45"/>
      <c r="U145" s="129">
        <v>13492</v>
      </c>
      <c r="V145" s="114"/>
      <c r="W145" s="130">
        <v>6812</v>
      </c>
      <c r="X145" s="114"/>
      <c r="Y145" s="129">
        <v>9196</v>
      </c>
      <c r="Z145" s="114"/>
      <c r="AA145" s="130">
        <v>5495</v>
      </c>
    </row>
    <row r="146" spans="1:16239" s="47" customFormat="1" ht="9.9" customHeight="1" thickTop="1" x14ac:dyDescent="0.25">
      <c r="B146" s="66"/>
      <c r="S146" s="45"/>
      <c r="U146" s="118"/>
      <c r="V146" s="114"/>
      <c r="W146" s="117"/>
      <c r="X146" s="114"/>
      <c r="Y146" s="118"/>
      <c r="Z146" s="114"/>
      <c r="AA146" s="117"/>
    </row>
    <row r="147" spans="1:16239" s="182" customFormat="1" ht="20.100000000000001" customHeight="1" thickBot="1" x14ac:dyDescent="0.3">
      <c r="A147" s="47"/>
      <c r="B147" s="66" t="s">
        <v>186</v>
      </c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183"/>
      <c r="U147" s="129">
        <v>1092</v>
      </c>
      <c r="V147" s="184"/>
      <c r="W147" s="185">
        <v>111</v>
      </c>
      <c r="X147" s="184"/>
      <c r="Y147" s="129">
        <v>1092</v>
      </c>
      <c r="Z147" s="184"/>
      <c r="AA147" s="185">
        <v>111</v>
      </c>
    </row>
    <row r="148" spans="1:16239" s="47" customFormat="1" ht="9.9" customHeight="1" thickTop="1" x14ac:dyDescent="0.25">
      <c r="R148" s="66"/>
      <c r="S148" s="45"/>
      <c r="U148" s="118"/>
      <c r="V148" s="114"/>
      <c r="W148" s="117"/>
      <c r="X148" s="114"/>
      <c r="Y148" s="118"/>
      <c r="Z148" s="114"/>
      <c r="AA148" s="117"/>
    </row>
    <row r="149" spans="1:16239" s="47" customFormat="1" ht="20.100000000000001" customHeight="1" thickBot="1" x14ac:dyDescent="0.3">
      <c r="A149" s="296" t="s">
        <v>234</v>
      </c>
      <c r="B149" s="296"/>
      <c r="C149" s="296"/>
      <c r="D149" s="296"/>
      <c r="E149" s="296"/>
      <c r="F149" s="296"/>
      <c r="G149" s="296"/>
      <c r="H149" s="296"/>
      <c r="I149" s="296"/>
      <c r="J149" s="296"/>
      <c r="K149" s="296"/>
      <c r="L149" s="296"/>
      <c r="M149" s="296"/>
      <c r="N149" s="296"/>
      <c r="O149" s="296"/>
      <c r="P149" s="296"/>
      <c r="Q149" s="296"/>
      <c r="R149" s="192"/>
      <c r="S149" s="172"/>
      <c r="T149" s="172"/>
      <c r="U149" s="129">
        <v>6000</v>
      </c>
      <c r="V149" s="184"/>
      <c r="W149" s="185">
        <v>0</v>
      </c>
      <c r="X149" s="184"/>
      <c r="Y149" s="129">
        <v>6000</v>
      </c>
      <c r="Z149" s="184"/>
      <c r="AA149" s="185">
        <v>0</v>
      </c>
      <c r="AB149" s="172"/>
      <c r="AC149" s="172"/>
      <c r="AD149" s="172"/>
      <c r="AE149" s="172"/>
      <c r="AF149" s="172"/>
      <c r="AG149" s="172"/>
      <c r="AH149" s="172"/>
      <c r="AI149" s="172"/>
      <c r="AJ149" s="172"/>
      <c r="AK149" s="172"/>
      <c r="AL149" s="172"/>
      <c r="AM149" s="172"/>
      <c r="AN149" s="172"/>
      <c r="AO149" s="172"/>
      <c r="AP149" s="172"/>
      <c r="AQ149" s="172"/>
      <c r="AR149" s="172"/>
      <c r="AS149" s="172"/>
      <c r="AT149" s="172"/>
      <c r="AU149" s="172"/>
      <c r="AV149" s="172"/>
      <c r="AW149" s="172"/>
      <c r="AX149" s="172"/>
      <c r="AY149" s="172"/>
      <c r="AZ149" s="172"/>
      <c r="BA149" s="172"/>
      <c r="BB149" s="172"/>
      <c r="BC149" s="172"/>
      <c r="BD149" s="172"/>
      <c r="BE149" s="172"/>
      <c r="BF149" s="172"/>
      <c r="BG149" s="172"/>
      <c r="BH149" s="172"/>
      <c r="BI149" s="172"/>
      <c r="BJ149" s="172"/>
      <c r="BK149" s="172"/>
      <c r="BL149" s="172"/>
      <c r="BM149" s="172"/>
      <c r="BN149" s="172"/>
      <c r="BO149" s="172"/>
      <c r="BP149" s="172"/>
      <c r="BQ149" s="172"/>
      <c r="BR149" s="172"/>
      <c r="BS149" s="172"/>
      <c r="BT149" s="172"/>
      <c r="BU149" s="172"/>
      <c r="BV149" s="172"/>
      <c r="BW149" s="172"/>
      <c r="BX149" s="172"/>
      <c r="BY149" s="172"/>
      <c r="BZ149" s="172"/>
      <c r="CA149" s="172"/>
      <c r="CB149" s="172"/>
      <c r="CC149" s="172"/>
      <c r="CD149" s="172"/>
      <c r="CE149" s="172"/>
      <c r="CF149" s="172"/>
      <c r="CG149" s="172"/>
      <c r="CH149" s="172"/>
      <c r="CI149" s="172"/>
      <c r="CJ149" s="172"/>
      <c r="CK149" s="172"/>
      <c r="CL149" s="172"/>
      <c r="CM149" s="172"/>
      <c r="CN149" s="172"/>
      <c r="CO149" s="172"/>
      <c r="CP149" s="172"/>
      <c r="CQ149" s="172"/>
      <c r="CR149" s="172"/>
      <c r="CS149" s="172"/>
      <c r="CT149" s="172"/>
      <c r="CU149" s="172"/>
      <c r="CV149" s="172"/>
      <c r="CW149" s="172"/>
      <c r="CX149" s="172"/>
      <c r="CY149" s="172"/>
      <c r="CZ149" s="172"/>
      <c r="DA149" s="172"/>
      <c r="DB149" s="172"/>
      <c r="DC149" s="172"/>
      <c r="DD149" s="172"/>
      <c r="DE149" s="172"/>
      <c r="DF149" s="172"/>
      <c r="DG149" s="172"/>
      <c r="DH149" s="172"/>
      <c r="DI149" s="172"/>
      <c r="DJ149" s="172"/>
      <c r="DK149" s="172"/>
      <c r="DL149" s="172"/>
      <c r="DM149" s="172"/>
      <c r="DN149" s="172"/>
      <c r="DO149" s="172"/>
      <c r="DP149" s="172"/>
      <c r="DQ149" s="172"/>
      <c r="DR149" s="172"/>
      <c r="DS149" s="172"/>
      <c r="DT149" s="172"/>
      <c r="DU149" s="172"/>
      <c r="DV149" s="172"/>
      <c r="DW149" s="172"/>
      <c r="DX149" s="172"/>
      <c r="DY149" s="172"/>
      <c r="DZ149" s="172"/>
      <c r="EA149" s="172"/>
      <c r="EB149" s="172"/>
      <c r="EC149" s="172"/>
      <c r="ED149" s="172"/>
      <c r="EE149" s="172"/>
      <c r="EF149" s="172"/>
      <c r="EG149" s="172"/>
      <c r="EH149" s="172"/>
      <c r="EI149" s="172"/>
      <c r="EJ149" s="172"/>
      <c r="EK149" s="172"/>
      <c r="EL149" s="172"/>
      <c r="EM149" s="172"/>
      <c r="EN149" s="172"/>
      <c r="EO149" s="172"/>
      <c r="EP149" s="172"/>
      <c r="EQ149" s="172"/>
      <c r="ER149" s="172"/>
      <c r="ES149" s="172"/>
      <c r="ET149" s="172"/>
      <c r="EU149" s="172"/>
      <c r="EV149" s="172"/>
      <c r="EW149" s="172"/>
      <c r="EX149" s="172"/>
      <c r="EY149" s="172"/>
      <c r="EZ149" s="172"/>
      <c r="FA149" s="172"/>
      <c r="FB149" s="172"/>
      <c r="FC149" s="172"/>
      <c r="FD149" s="172"/>
      <c r="FE149" s="172"/>
      <c r="FF149" s="172"/>
      <c r="FG149" s="172"/>
      <c r="FH149" s="172"/>
      <c r="FI149" s="172"/>
      <c r="FJ149" s="172"/>
      <c r="FK149" s="172"/>
      <c r="FL149" s="172"/>
      <c r="FM149" s="172"/>
      <c r="FN149" s="172"/>
      <c r="FO149" s="172"/>
      <c r="FP149" s="172"/>
      <c r="FQ149" s="172"/>
      <c r="FR149" s="172"/>
      <c r="FS149" s="172"/>
      <c r="FT149" s="172"/>
      <c r="FU149" s="172"/>
      <c r="FV149" s="172"/>
      <c r="FW149" s="172"/>
      <c r="FX149" s="172"/>
      <c r="FY149" s="172"/>
      <c r="FZ149" s="172"/>
      <c r="GA149" s="172"/>
      <c r="GB149" s="172"/>
      <c r="GC149" s="172"/>
      <c r="GD149" s="172"/>
      <c r="GE149" s="172"/>
      <c r="GF149" s="172"/>
      <c r="GG149" s="172"/>
      <c r="GH149" s="172"/>
      <c r="GI149" s="172"/>
      <c r="GJ149" s="172"/>
      <c r="GK149" s="172"/>
      <c r="GL149" s="172"/>
      <c r="GM149" s="172"/>
      <c r="GN149" s="172"/>
      <c r="GO149" s="172"/>
      <c r="GP149" s="172"/>
      <c r="GQ149" s="172"/>
      <c r="GR149" s="172"/>
      <c r="GS149" s="172"/>
      <c r="GT149" s="172"/>
      <c r="GU149" s="172"/>
      <c r="GV149" s="172"/>
      <c r="GW149" s="172"/>
      <c r="GX149" s="172"/>
      <c r="GY149" s="172"/>
      <c r="GZ149" s="172"/>
      <c r="HA149" s="172"/>
      <c r="HB149" s="172"/>
      <c r="HC149" s="172"/>
      <c r="HD149" s="172"/>
      <c r="HE149" s="172"/>
      <c r="HF149" s="172"/>
      <c r="HG149" s="172"/>
      <c r="HH149" s="172"/>
      <c r="HI149" s="172"/>
      <c r="HJ149" s="172"/>
      <c r="HK149" s="172"/>
      <c r="HL149" s="172"/>
      <c r="HM149" s="172"/>
      <c r="HN149" s="172"/>
      <c r="HO149" s="172"/>
      <c r="HP149" s="172"/>
      <c r="HQ149" s="172"/>
      <c r="HR149" s="172"/>
      <c r="HS149" s="172"/>
      <c r="HT149" s="172"/>
      <c r="HU149" s="172"/>
      <c r="HV149" s="172"/>
      <c r="HW149" s="172"/>
      <c r="HX149" s="172"/>
      <c r="HY149" s="172"/>
      <c r="HZ149" s="172"/>
      <c r="IA149" s="172"/>
      <c r="IB149" s="172"/>
      <c r="IC149" s="172"/>
      <c r="ID149" s="172"/>
      <c r="IE149" s="172"/>
      <c r="IF149" s="172"/>
      <c r="IG149" s="172"/>
      <c r="IH149" s="172"/>
      <c r="II149" s="172"/>
      <c r="IJ149" s="172"/>
      <c r="IK149" s="172"/>
      <c r="IL149" s="172"/>
      <c r="IM149" s="172"/>
      <c r="IN149" s="172"/>
      <c r="IO149" s="172"/>
      <c r="IP149" s="172"/>
      <c r="IQ149" s="172"/>
      <c r="IR149" s="172"/>
      <c r="IS149" s="172"/>
      <c r="IT149" s="172"/>
      <c r="IU149" s="172"/>
      <c r="IV149" s="172"/>
      <c r="IW149" s="172"/>
      <c r="IX149" s="172"/>
      <c r="IY149" s="172"/>
      <c r="IZ149" s="172"/>
      <c r="JA149" s="172"/>
      <c r="JB149" s="172"/>
      <c r="JC149" s="172"/>
      <c r="JD149" s="172"/>
      <c r="JE149" s="172"/>
      <c r="JF149" s="172"/>
      <c r="JG149" s="172"/>
      <c r="JH149" s="172"/>
      <c r="JI149" s="172"/>
      <c r="JJ149" s="172"/>
      <c r="JK149" s="172"/>
      <c r="JL149" s="172"/>
      <c r="JM149" s="172"/>
      <c r="JN149" s="172"/>
      <c r="JO149" s="172"/>
      <c r="JP149" s="172"/>
      <c r="JQ149" s="172"/>
      <c r="JR149" s="172"/>
      <c r="JS149" s="172"/>
      <c r="JT149" s="172"/>
      <c r="JU149" s="172"/>
      <c r="JV149" s="172"/>
      <c r="JW149" s="172"/>
      <c r="JX149" s="172"/>
      <c r="JY149" s="172"/>
      <c r="JZ149" s="172"/>
      <c r="KA149" s="172"/>
      <c r="KB149" s="172"/>
      <c r="KC149" s="172"/>
      <c r="KD149" s="172"/>
      <c r="KE149" s="172"/>
      <c r="KF149" s="172"/>
      <c r="KG149" s="172"/>
      <c r="KH149" s="172"/>
      <c r="KI149" s="172"/>
      <c r="KJ149" s="172"/>
      <c r="KK149" s="172"/>
      <c r="KL149" s="172"/>
      <c r="KM149" s="172"/>
      <c r="KN149" s="172"/>
      <c r="KO149" s="172"/>
      <c r="KP149" s="172"/>
      <c r="KQ149" s="172"/>
      <c r="KR149" s="172"/>
      <c r="KS149" s="172"/>
      <c r="KT149" s="172"/>
      <c r="KU149" s="172"/>
      <c r="KV149" s="172"/>
      <c r="KW149" s="172"/>
      <c r="KX149" s="172"/>
      <c r="KY149" s="172"/>
      <c r="KZ149" s="172"/>
      <c r="LA149" s="172"/>
      <c r="LB149" s="172"/>
      <c r="LC149" s="172"/>
      <c r="LD149" s="172"/>
      <c r="LE149" s="172"/>
      <c r="LF149" s="172"/>
      <c r="LG149" s="172"/>
      <c r="LH149" s="172"/>
      <c r="LI149" s="172"/>
      <c r="LJ149" s="172"/>
      <c r="LK149" s="172"/>
      <c r="LL149" s="172"/>
      <c r="LM149" s="172"/>
      <c r="LN149" s="172"/>
      <c r="LO149" s="172"/>
      <c r="LP149" s="172"/>
      <c r="LQ149" s="172"/>
      <c r="LR149" s="172"/>
      <c r="LS149" s="172"/>
      <c r="LT149" s="172"/>
      <c r="LU149" s="172"/>
      <c r="LV149" s="172"/>
      <c r="LW149" s="172"/>
      <c r="LX149" s="172"/>
      <c r="LY149" s="172"/>
      <c r="LZ149" s="172"/>
      <c r="MA149" s="172"/>
      <c r="MB149" s="172"/>
      <c r="MC149" s="172"/>
      <c r="MD149" s="172"/>
      <c r="ME149" s="172"/>
      <c r="MF149" s="172"/>
      <c r="MG149" s="172"/>
      <c r="MH149" s="172"/>
      <c r="MI149" s="172"/>
      <c r="MJ149" s="172"/>
      <c r="MK149" s="172"/>
      <c r="ML149" s="172"/>
      <c r="MM149" s="172"/>
      <c r="MN149" s="172"/>
      <c r="MO149" s="172"/>
      <c r="MP149" s="172"/>
      <c r="MQ149" s="172"/>
      <c r="MR149" s="172"/>
      <c r="MS149" s="172"/>
      <c r="MT149" s="172"/>
      <c r="MU149" s="172"/>
      <c r="MV149" s="172"/>
      <c r="MW149" s="172"/>
      <c r="MX149" s="172"/>
      <c r="MY149" s="172"/>
      <c r="MZ149" s="172"/>
      <c r="NA149" s="172"/>
      <c r="NB149" s="172"/>
      <c r="NC149" s="172"/>
      <c r="ND149" s="172"/>
      <c r="NE149" s="172"/>
      <c r="NF149" s="172"/>
      <c r="NG149" s="172"/>
      <c r="NH149" s="172"/>
      <c r="NI149" s="172"/>
      <c r="NJ149" s="172"/>
      <c r="NK149" s="172"/>
      <c r="NL149" s="172"/>
      <c r="NM149" s="172"/>
      <c r="NN149" s="172"/>
      <c r="NO149" s="172"/>
      <c r="NP149" s="172"/>
      <c r="NQ149" s="172"/>
      <c r="NR149" s="172"/>
      <c r="NS149" s="172"/>
      <c r="NT149" s="172"/>
      <c r="NU149" s="172"/>
      <c r="NV149" s="172"/>
      <c r="NW149" s="172"/>
      <c r="NX149" s="172"/>
      <c r="NY149" s="172"/>
      <c r="NZ149" s="172"/>
      <c r="OA149" s="172"/>
      <c r="OB149" s="172"/>
      <c r="OC149" s="172"/>
      <c r="OD149" s="172"/>
      <c r="OE149" s="172"/>
      <c r="OF149" s="172"/>
      <c r="OG149" s="172"/>
      <c r="OH149" s="172"/>
      <c r="OI149" s="172"/>
      <c r="OJ149" s="172"/>
      <c r="OK149" s="172"/>
      <c r="OL149" s="172"/>
      <c r="OM149" s="172"/>
      <c r="ON149" s="172"/>
      <c r="OO149" s="172"/>
      <c r="OP149" s="172"/>
      <c r="OQ149" s="172"/>
      <c r="OR149" s="172"/>
      <c r="OS149" s="172"/>
      <c r="OT149" s="172"/>
      <c r="OU149" s="172"/>
      <c r="OV149" s="172"/>
      <c r="OW149" s="172"/>
      <c r="OX149" s="172"/>
      <c r="OY149" s="172"/>
      <c r="OZ149" s="172"/>
      <c r="PA149" s="172"/>
      <c r="PB149" s="172"/>
      <c r="PC149" s="172"/>
      <c r="PD149" s="172"/>
      <c r="PE149" s="172"/>
      <c r="PF149" s="172"/>
      <c r="PG149" s="172"/>
      <c r="PH149" s="172"/>
      <c r="PI149" s="172"/>
      <c r="PJ149" s="172"/>
      <c r="PK149" s="172"/>
      <c r="PL149" s="172"/>
      <c r="PM149" s="172"/>
      <c r="PN149" s="172"/>
      <c r="PO149" s="172"/>
      <c r="PP149" s="172"/>
      <c r="PQ149" s="172"/>
      <c r="PR149" s="172"/>
      <c r="PS149" s="172"/>
      <c r="PT149" s="172"/>
      <c r="PU149" s="172"/>
      <c r="PV149" s="172"/>
      <c r="PW149" s="172"/>
      <c r="PX149" s="172"/>
      <c r="PY149" s="172"/>
      <c r="PZ149" s="172"/>
      <c r="QA149" s="172"/>
      <c r="QB149" s="172"/>
      <c r="QC149" s="172"/>
      <c r="QD149" s="172"/>
      <c r="QE149" s="172"/>
      <c r="QF149" s="172"/>
      <c r="QG149" s="172"/>
      <c r="QH149" s="172"/>
      <c r="QI149" s="172"/>
      <c r="QJ149" s="172"/>
      <c r="QK149" s="172"/>
      <c r="QL149" s="172"/>
      <c r="QM149" s="172"/>
      <c r="QN149" s="172"/>
      <c r="QO149" s="172"/>
      <c r="QP149" s="172"/>
      <c r="QQ149" s="172"/>
      <c r="QR149" s="172"/>
      <c r="QS149" s="172"/>
      <c r="QT149" s="172"/>
      <c r="QU149" s="172"/>
      <c r="QV149" s="172"/>
      <c r="QW149" s="172"/>
      <c r="QX149" s="172"/>
      <c r="QY149" s="172"/>
      <c r="QZ149" s="172"/>
      <c r="RA149" s="172"/>
      <c r="RB149" s="172"/>
      <c r="RC149" s="172"/>
      <c r="RD149" s="172"/>
      <c r="RE149" s="172"/>
      <c r="RF149" s="172"/>
      <c r="RG149" s="172"/>
      <c r="RH149" s="172"/>
      <c r="RI149" s="172"/>
      <c r="RJ149" s="172"/>
      <c r="RK149" s="172"/>
      <c r="RL149" s="172"/>
      <c r="RM149" s="172"/>
      <c r="RN149" s="172"/>
      <c r="RO149" s="172"/>
      <c r="RP149" s="172"/>
      <c r="RQ149" s="172"/>
      <c r="RR149" s="172"/>
      <c r="RS149" s="172"/>
      <c r="RT149" s="172"/>
      <c r="RU149" s="172"/>
      <c r="RV149" s="172"/>
      <c r="RW149" s="172"/>
      <c r="RX149" s="172"/>
      <c r="RY149" s="172"/>
      <c r="RZ149" s="172"/>
      <c r="SA149" s="172"/>
      <c r="SB149" s="172"/>
      <c r="SC149" s="172"/>
      <c r="SD149" s="172"/>
      <c r="SE149" s="172"/>
      <c r="SF149" s="172"/>
      <c r="SG149" s="172"/>
      <c r="SH149" s="172"/>
      <c r="SI149" s="172"/>
      <c r="SJ149" s="172"/>
      <c r="SK149" s="172"/>
      <c r="SL149" s="172"/>
      <c r="SM149" s="172"/>
      <c r="SN149" s="172"/>
      <c r="SO149" s="172"/>
      <c r="SP149" s="172"/>
      <c r="SQ149" s="172"/>
      <c r="SR149" s="172"/>
      <c r="SS149" s="172"/>
      <c r="ST149" s="172"/>
      <c r="SU149" s="172"/>
      <c r="SV149" s="172"/>
      <c r="SW149" s="172"/>
      <c r="SX149" s="172"/>
      <c r="SY149" s="172"/>
      <c r="SZ149" s="172"/>
      <c r="TA149" s="172"/>
      <c r="TB149" s="172"/>
      <c r="TC149" s="172"/>
      <c r="TD149" s="172"/>
      <c r="TE149" s="172"/>
      <c r="TF149" s="172"/>
      <c r="TG149" s="172"/>
      <c r="TH149" s="172"/>
      <c r="TI149" s="172"/>
      <c r="TJ149" s="172"/>
      <c r="TK149" s="172"/>
      <c r="TL149" s="172"/>
      <c r="TM149" s="172"/>
      <c r="TN149" s="172"/>
      <c r="TO149" s="172"/>
      <c r="TP149" s="172"/>
      <c r="TQ149" s="172"/>
      <c r="TR149" s="172"/>
      <c r="TS149" s="172"/>
      <c r="TT149" s="172"/>
      <c r="TU149" s="172"/>
      <c r="TV149" s="172"/>
      <c r="TW149" s="172"/>
      <c r="TX149" s="172"/>
      <c r="TY149" s="172"/>
      <c r="TZ149" s="172"/>
      <c r="UA149" s="172"/>
      <c r="UB149" s="172"/>
      <c r="UC149" s="172"/>
      <c r="UD149" s="172"/>
      <c r="UE149" s="172"/>
      <c r="UF149" s="172"/>
      <c r="UG149" s="172"/>
      <c r="UH149" s="172"/>
      <c r="UI149" s="172"/>
      <c r="UJ149" s="172"/>
      <c r="UK149" s="172"/>
      <c r="UL149" s="172"/>
      <c r="UM149" s="172"/>
      <c r="UN149" s="172"/>
      <c r="UO149" s="172"/>
      <c r="UP149" s="172"/>
      <c r="UQ149" s="172"/>
      <c r="UR149" s="172"/>
      <c r="US149" s="172"/>
      <c r="UT149" s="172"/>
      <c r="UU149" s="172"/>
      <c r="UV149" s="172"/>
      <c r="UW149" s="172"/>
      <c r="UX149" s="172"/>
      <c r="UY149" s="172"/>
      <c r="UZ149" s="172"/>
      <c r="VA149" s="172"/>
      <c r="VB149" s="172"/>
      <c r="VC149" s="172"/>
      <c r="VD149" s="172"/>
      <c r="VE149" s="172"/>
      <c r="VF149" s="172"/>
      <c r="VG149" s="172"/>
      <c r="VH149" s="172"/>
      <c r="VI149" s="172"/>
      <c r="VJ149" s="172"/>
      <c r="VK149" s="172"/>
      <c r="VL149" s="172"/>
      <c r="VM149" s="172"/>
      <c r="VN149" s="172"/>
      <c r="VO149" s="172"/>
      <c r="VP149" s="172"/>
      <c r="VQ149" s="172"/>
      <c r="VR149" s="172"/>
      <c r="VS149" s="172"/>
      <c r="VT149" s="172"/>
      <c r="VU149" s="172"/>
      <c r="VV149" s="172"/>
      <c r="VW149" s="172"/>
      <c r="VX149" s="172"/>
      <c r="VY149" s="172"/>
      <c r="VZ149" s="172"/>
      <c r="WA149" s="172"/>
      <c r="WB149" s="172"/>
      <c r="WC149" s="172"/>
      <c r="WD149" s="172"/>
      <c r="WE149" s="172"/>
      <c r="WF149" s="172"/>
      <c r="WG149" s="172"/>
      <c r="WH149" s="172"/>
      <c r="WI149" s="172"/>
      <c r="WJ149" s="172"/>
      <c r="WK149" s="172"/>
      <c r="WL149" s="172"/>
      <c r="WM149" s="172"/>
      <c r="WN149" s="172"/>
      <c r="WO149" s="172"/>
      <c r="WP149" s="172"/>
      <c r="WQ149" s="172"/>
      <c r="WR149" s="172"/>
      <c r="WS149" s="172"/>
      <c r="WT149" s="172"/>
      <c r="WU149" s="172"/>
      <c r="WV149" s="172"/>
      <c r="WW149" s="172"/>
      <c r="WX149" s="172"/>
      <c r="WY149" s="172"/>
      <c r="WZ149" s="172"/>
      <c r="XA149" s="172"/>
      <c r="XB149" s="172"/>
      <c r="XC149" s="172"/>
      <c r="XD149" s="172"/>
      <c r="XE149" s="172"/>
      <c r="XF149" s="172"/>
      <c r="XG149" s="172"/>
      <c r="XH149" s="172"/>
      <c r="XI149" s="172"/>
      <c r="XJ149" s="172"/>
      <c r="XK149" s="172"/>
      <c r="XL149" s="172"/>
      <c r="XM149" s="172"/>
      <c r="XN149" s="172"/>
      <c r="XO149" s="172"/>
      <c r="XP149" s="172"/>
      <c r="XQ149" s="172"/>
      <c r="XR149" s="172"/>
      <c r="XS149" s="172"/>
      <c r="XT149" s="172"/>
      <c r="XU149" s="172"/>
      <c r="XV149" s="172"/>
      <c r="XW149" s="172"/>
      <c r="XX149" s="172"/>
      <c r="XY149" s="172"/>
      <c r="XZ149" s="172"/>
      <c r="YA149" s="172"/>
      <c r="YB149" s="172"/>
      <c r="YC149" s="172"/>
      <c r="YD149" s="172"/>
      <c r="YE149" s="172"/>
      <c r="YF149" s="172"/>
      <c r="YG149" s="172"/>
      <c r="YH149" s="172"/>
      <c r="YI149" s="172"/>
      <c r="YJ149" s="172"/>
      <c r="YK149" s="172"/>
      <c r="YL149" s="172"/>
      <c r="YM149" s="172"/>
      <c r="YN149" s="172"/>
      <c r="YO149" s="172"/>
      <c r="YP149" s="172"/>
      <c r="YQ149" s="172"/>
      <c r="YR149" s="172"/>
      <c r="YS149" s="172"/>
      <c r="YT149" s="172"/>
      <c r="YU149" s="172"/>
      <c r="YV149" s="172"/>
      <c r="YW149" s="172"/>
      <c r="YX149" s="172"/>
      <c r="YY149" s="172"/>
      <c r="YZ149" s="172"/>
      <c r="ZA149" s="172"/>
      <c r="ZB149" s="172"/>
      <c r="ZC149" s="172"/>
      <c r="ZD149" s="172"/>
      <c r="ZE149" s="172"/>
      <c r="ZF149" s="172"/>
      <c r="ZG149" s="172"/>
      <c r="ZH149" s="172"/>
      <c r="ZI149" s="172"/>
      <c r="ZJ149" s="172"/>
      <c r="ZK149" s="172"/>
      <c r="ZL149" s="172"/>
      <c r="ZM149" s="172"/>
      <c r="ZN149" s="172"/>
      <c r="ZO149" s="172"/>
      <c r="ZP149" s="172"/>
      <c r="ZQ149" s="172"/>
      <c r="ZR149" s="172"/>
      <c r="ZS149" s="172"/>
      <c r="ZT149" s="172"/>
      <c r="ZU149" s="172"/>
      <c r="ZV149" s="172"/>
      <c r="ZW149" s="172"/>
      <c r="ZX149" s="172"/>
      <c r="ZY149" s="172"/>
      <c r="ZZ149" s="172"/>
      <c r="AAA149" s="172"/>
      <c r="AAB149" s="172"/>
      <c r="AAC149" s="172"/>
      <c r="AAD149" s="172"/>
      <c r="AAE149" s="172"/>
      <c r="AAF149" s="172"/>
      <c r="AAG149" s="172"/>
      <c r="AAH149" s="172"/>
      <c r="AAI149" s="172"/>
      <c r="AAJ149" s="172"/>
      <c r="AAK149" s="172"/>
      <c r="AAL149" s="172"/>
      <c r="AAM149" s="172"/>
      <c r="AAN149" s="172"/>
      <c r="AAO149" s="172"/>
      <c r="AAP149" s="172"/>
      <c r="AAQ149" s="172"/>
      <c r="AAR149" s="172"/>
      <c r="AAS149" s="172"/>
      <c r="AAT149" s="172"/>
      <c r="AAU149" s="172"/>
      <c r="AAV149" s="172"/>
      <c r="AAW149" s="172"/>
      <c r="AAX149" s="172"/>
      <c r="AAY149" s="172"/>
      <c r="AAZ149" s="172"/>
      <c r="ABA149" s="172"/>
      <c r="ABB149" s="172"/>
      <c r="ABC149" s="172"/>
      <c r="ABD149" s="172"/>
      <c r="ABE149" s="172"/>
      <c r="ABF149" s="172"/>
      <c r="ABG149" s="172"/>
      <c r="ABH149" s="172"/>
      <c r="ABI149" s="172"/>
      <c r="ABJ149" s="172"/>
      <c r="ABK149" s="172"/>
      <c r="ABL149" s="172"/>
      <c r="ABM149" s="172"/>
      <c r="ABN149" s="172"/>
      <c r="ABO149" s="172"/>
      <c r="ABP149" s="172"/>
      <c r="ABQ149" s="172"/>
      <c r="ABR149" s="172"/>
      <c r="ABS149" s="172"/>
      <c r="ABT149" s="172"/>
      <c r="ABU149" s="172"/>
      <c r="ABV149" s="172"/>
      <c r="ABW149" s="172"/>
      <c r="ABX149" s="172"/>
      <c r="ABY149" s="172"/>
      <c r="ABZ149" s="172"/>
      <c r="ACA149" s="172"/>
      <c r="ACB149" s="172"/>
      <c r="ACC149" s="172"/>
      <c r="ACD149" s="172"/>
      <c r="ACE149" s="172"/>
      <c r="ACF149" s="172"/>
      <c r="ACG149" s="172"/>
      <c r="ACH149" s="172"/>
      <c r="ACI149" s="172"/>
      <c r="ACJ149" s="172"/>
      <c r="ACK149" s="172"/>
      <c r="ACL149" s="172"/>
      <c r="ACM149" s="172"/>
      <c r="ACN149" s="172"/>
      <c r="ACO149" s="172"/>
      <c r="ACP149" s="172"/>
      <c r="ACQ149" s="172"/>
      <c r="ACR149" s="172"/>
      <c r="ACS149" s="172"/>
      <c r="ACT149" s="172"/>
      <c r="ACU149" s="172"/>
      <c r="ACV149" s="172"/>
      <c r="ACW149" s="172"/>
      <c r="ACX149" s="172"/>
      <c r="ACY149" s="172"/>
      <c r="ACZ149" s="172"/>
      <c r="ADA149" s="172"/>
      <c r="ADB149" s="172"/>
      <c r="ADC149" s="172"/>
      <c r="ADD149" s="172"/>
      <c r="ADE149" s="172"/>
      <c r="ADF149" s="172"/>
      <c r="ADG149" s="172"/>
      <c r="ADH149" s="172"/>
      <c r="ADI149" s="172"/>
      <c r="ADJ149" s="172"/>
      <c r="ADK149" s="172"/>
      <c r="ADL149" s="172"/>
      <c r="ADM149" s="172"/>
      <c r="ADN149" s="172"/>
      <c r="ADO149" s="172"/>
      <c r="ADP149" s="172"/>
      <c r="ADQ149" s="172"/>
      <c r="ADR149" s="172"/>
      <c r="ADS149" s="172"/>
      <c r="ADT149" s="172"/>
      <c r="ADU149" s="172"/>
      <c r="ADV149" s="172"/>
      <c r="ADW149" s="172"/>
      <c r="ADX149" s="172"/>
      <c r="ADY149" s="172"/>
      <c r="ADZ149" s="172"/>
      <c r="AEA149" s="172"/>
      <c r="AEB149" s="172"/>
      <c r="AEC149" s="172"/>
      <c r="AED149" s="172"/>
      <c r="AEE149" s="172"/>
      <c r="AEF149" s="172"/>
      <c r="AEG149" s="172"/>
      <c r="AEH149" s="172"/>
      <c r="AEI149" s="172"/>
      <c r="AEJ149" s="172"/>
      <c r="AEK149" s="172"/>
      <c r="AEL149" s="172"/>
      <c r="AEM149" s="172"/>
      <c r="AEN149" s="172"/>
      <c r="AEO149" s="172"/>
      <c r="AEP149" s="172"/>
      <c r="AEQ149" s="172"/>
      <c r="AER149" s="172"/>
      <c r="AES149" s="172"/>
      <c r="AET149" s="172"/>
      <c r="AEU149" s="172"/>
      <c r="AEV149" s="172"/>
      <c r="AEW149" s="172"/>
      <c r="AEX149" s="172"/>
      <c r="AEY149" s="172"/>
      <c r="AEZ149" s="172"/>
      <c r="AFA149" s="172"/>
      <c r="AFB149" s="172"/>
      <c r="AFC149" s="172"/>
      <c r="AFD149" s="172"/>
      <c r="AFE149" s="172"/>
      <c r="AFF149" s="172"/>
      <c r="AFG149" s="172"/>
      <c r="AFH149" s="172"/>
      <c r="AFI149" s="172"/>
      <c r="AFJ149" s="172"/>
      <c r="AFK149" s="172"/>
      <c r="AFL149" s="172"/>
      <c r="AFM149" s="172"/>
      <c r="AFN149" s="172"/>
      <c r="AFO149" s="172"/>
      <c r="AFP149" s="172"/>
      <c r="AFQ149" s="172"/>
      <c r="AFR149" s="172"/>
      <c r="AFS149" s="172"/>
      <c r="AFT149" s="172"/>
      <c r="AFU149" s="172"/>
      <c r="AFV149" s="172"/>
      <c r="AFW149" s="172"/>
      <c r="AFX149" s="172"/>
      <c r="AFY149" s="172"/>
      <c r="AFZ149" s="172"/>
      <c r="AGA149" s="172"/>
      <c r="AGB149" s="172"/>
      <c r="AGC149" s="172"/>
      <c r="AGD149" s="172"/>
      <c r="AGE149" s="172"/>
      <c r="AGF149" s="172"/>
      <c r="AGG149" s="172"/>
      <c r="AGH149" s="172"/>
      <c r="AGI149" s="172"/>
      <c r="AGJ149" s="172"/>
      <c r="AGK149" s="172"/>
      <c r="AGL149" s="172"/>
      <c r="AGM149" s="172"/>
      <c r="AGN149" s="172"/>
      <c r="AGO149" s="172"/>
      <c r="AGP149" s="172"/>
      <c r="AGQ149" s="172"/>
      <c r="AGR149" s="172"/>
      <c r="AGS149" s="172"/>
      <c r="AGT149" s="172"/>
      <c r="AGU149" s="172"/>
      <c r="AGV149" s="172"/>
      <c r="AGW149" s="172"/>
      <c r="AGX149" s="172"/>
      <c r="AGY149" s="172"/>
      <c r="AGZ149" s="172"/>
      <c r="AHA149" s="172"/>
      <c r="AHB149" s="172"/>
      <c r="AHC149" s="172"/>
      <c r="AHD149" s="172"/>
      <c r="AHE149" s="172"/>
      <c r="AHF149" s="172"/>
      <c r="AHG149" s="172"/>
      <c r="AHH149" s="172"/>
      <c r="AHI149" s="172"/>
      <c r="AHJ149" s="172"/>
      <c r="AHK149" s="172"/>
      <c r="AHL149" s="172"/>
      <c r="AHM149" s="172"/>
      <c r="AHN149" s="172"/>
      <c r="AHO149" s="172"/>
      <c r="AHP149" s="172"/>
      <c r="AHQ149" s="172"/>
      <c r="AHR149" s="172"/>
      <c r="AHS149" s="172"/>
      <c r="AHT149" s="172"/>
      <c r="AHU149" s="172"/>
      <c r="AHV149" s="172"/>
      <c r="AHW149" s="172"/>
      <c r="AHX149" s="172"/>
      <c r="AHY149" s="172"/>
      <c r="AHZ149" s="172"/>
      <c r="AIA149" s="172"/>
      <c r="AIB149" s="172"/>
      <c r="AIC149" s="172"/>
      <c r="AID149" s="172"/>
      <c r="AIE149" s="172"/>
      <c r="AIF149" s="172"/>
      <c r="AIG149" s="172"/>
      <c r="AIH149" s="172"/>
      <c r="AII149" s="172"/>
      <c r="AIJ149" s="172"/>
      <c r="AIK149" s="172"/>
      <c r="AIL149" s="172"/>
      <c r="AIM149" s="172"/>
      <c r="AIN149" s="172"/>
      <c r="AIO149" s="172"/>
      <c r="AIP149" s="172"/>
      <c r="AIQ149" s="172"/>
      <c r="AIR149" s="172"/>
      <c r="AIS149" s="172"/>
      <c r="AIT149" s="172"/>
      <c r="AIU149" s="172"/>
      <c r="AIV149" s="172"/>
      <c r="AIW149" s="172"/>
      <c r="AIX149" s="172"/>
      <c r="AIY149" s="172"/>
      <c r="AIZ149" s="172"/>
      <c r="AJA149" s="172"/>
      <c r="AJB149" s="172"/>
      <c r="AJC149" s="172"/>
      <c r="AJD149" s="172"/>
      <c r="AJE149" s="172"/>
      <c r="AJF149" s="172"/>
      <c r="AJG149" s="172"/>
      <c r="AJH149" s="172"/>
      <c r="AJI149" s="172"/>
      <c r="AJJ149" s="172"/>
      <c r="AJK149" s="172"/>
      <c r="AJL149" s="172"/>
      <c r="AJM149" s="172"/>
      <c r="AJN149" s="172"/>
      <c r="AJO149" s="172"/>
      <c r="AJP149" s="172"/>
      <c r="AJQ149" s="172"/>
      <c r="AJR149" s="172"/>
      <c r="AJS149" s="172"/>
      <c r="AJT149" s="172"/>
      <c r="AJU149" s="172"/>
      <c r="AJV149" s="172"/>
      <c r="AJW149" s="172"/>
      <c r="AJX149" s="172"/>
      <c r="AJY149" s="172"/>
      <c r="AJZ149" s="172"/>
      <c r="AKA149" s="172"/>
      <c r="AKB149" s="172"/>
      <c r="AKC149" s="172"/>
      <c r="AKD149" s="172"/>
      <c r="AKE149" s="172"/>
      <c r="AKF149" s="172"/>
      <c r="AKG149" s="172"/>
      <c r="AKH149" s="172"/>
      <c r="AKI149" s="172"/>
      <c r="AKJ149" s="172"/>
      <c r="AKK149" s="172"/>
      <c r="AKL149" s="172"/>
      <c r="AKM149" s="172"/>
      <c r="AKN149" s="172"/>
      <c r="AKO149" s="172"/>
      <c r="AKP149" s="172"/>
      <c r="AKQ149" s="172"/>
      <c r="AKR149" s="172"/>
      <c r="AKS149" s="172"/>
      <c r="AKT149" s="172"/>
      <c r="AKU149" s="172"/>
      <c r="AKV149" s="172"/>
      <c r="AKW149" s="172"/>
      <c r="AKX149" s="172"/>
      <c r="AKY149" s="172"/>
      <c r="AKZ149" s="172"/>
      <c r="ALA149" s="172"/>
      <c r="ALB149" s="172"/>
      <c r="ALC149" s="172"/>
      <c r="ALD149" s="172"/>
      <c r="ALE149" s="172"/>
      <c r="ALF149" s="172"/>
      <c r="ALG149" s="172"/>
      <c r="ALH149" s="172"/>
      <c r="ALI149" s="172"/>
      <c r="ALJ149" s="172"/>
      <c r="ALK149" s="172"/>
      <c r="ALL149" s="172"/>
      <c r="ALM149" s="172"/>
      <c r="ALN149" s="172"/>
      <c r="ALO149" s="172"/>
      <c r="ALP149" s="172"/>
      <c r="ALQ149" s="172"/>
      <c r="ALR149" s="172"/>
      <c r="ALS149" s="172"/>
      <c r="ALT149" s="172"/>
      <c r="ALU149" s="172"/>
      <c r="ALV149" s="172"/>
      <c r="ALW149" s="172"/>
      <c r="ALX149" s="172"/>
      <c r="ALY149" s="172"/>
      <c r="ALZ149" s="172"/>
      <c r="AMA149" s="172"/>
      <c r="AMB149" s="172"/>
      <c r="AMC149" s="172"/>
      <c r="AMD149" s="172"/>
      <c r="AME149" s="172"/>
      <c r="AMF149" s="172"/>
      <c r="AMG149" s="172"/>
      <c r="AMH149" s="172"/>
      <c r="AMI149" s="172"/>
      <c r="AMJ149" s="172"/>
      <c r="AMK149" s="172"/>
      <c r="AML149" s="172"/>
      <c r="AMM149" s="172"/>
      <c r="AMN149" s="172"/>
      <c r="AMO149" s="172"/>
      <c r="AMP149" s="172"/>
      <c r="AMQ149" s="172"/>
      <c r="AMR149" s="172"/>
      <c r="AMS149" s="172"/>
      <c r="AMT149" s="172"/>
      <c r="AMU149" s="172"/>
      <c r="AMV149" s="172"/>
      <c r="AMW149" s="172"/>
      <c r="AMX149" s="172"/>
      <c r="AMY149" s="172"/>
      <c r="AMZ149" s="172"/>
      <c r="ANA149" s="172"/>
      <c r="ANB149" s="172"/>
      <c r="ANC149" s="172"/>
      <c r="AND149" s="172"/>
      <c r="ANE149" s="172"/>
      <c r="ANF149" s="172"/>
      <c r="ANG149" s="172"/>
      <c r="ANH149" s="172"/>
      <c r="ANI149" s="172"/>
      <c r="ANJ149" s="172"/>
      <c r="ANK149" s="172"/>
      <c r="ANL149" s="172"/>
      <c r="ANM149" s="172"/>
      <c r="ANN149" s="172"/>
      <c r="ANO149" s="172"/>
      <c r="ANP149" s="172"/>
      <c r="ANQ149" s="172"/>
      <c r="ANR149" s="172"/>
      <c r="ANS149" s="172"/>
      <c r="ANT149" s="172"/>
      <c r="ANU149" s="172"/>
      <c r="ANV149" s="172"/>
      <c r="ANW149" s="172"/>
      <c r="ANX149" s="172"/>
      <c r="ANY149" s="172"/>
      <c r="ANZ149" s="172"/>
      <c r="AOA149" s="172"/>
      <c r="AOB149" s="172"/>
      <c r="AOC149" s="172"/>
      <c r="AOD149" s="172"/>
      <c r="AOE149" s="172"/>
      <c r="AOF149" s="172"/>
      <c r="AOG149" s="172"/>
      <c r="AOH149" s="172"/>
      <c r="AOI149" s="172"/>
      <c r="AOJ149" s="172"/>
      <c r="AOK149" s="172"/>
      <c r="AOL149" s="172"/>
      <c r="AOM149" s="172"/>
      <c r="AON149" s="172"/>
      <c r="AOO149" s="172"/>
      <c r="AOP149" s="172"/>
      <c r="AOQ149" s="172"/>
      <c r="AOR149" s="172"/>
      <c r="AOS149" s="172"/>
      <c r="AOT149" s="172"/>
      <c r="AOU149" s="172"/>
      <c r="AOV149" s="172"/>
      <c r="AOW149" s="172"/>
      <c r="AOX149" s="172"/>
      <c r="AOY149" s="172"/>
      <c r="AOZ149" s="172"/>
      <c r="APA149" s="172"/>
      <c r="APB149" s="172"/>
      <c r="APC149" s="172"/>
      <c r="APD149" s="172"/>
      <c r="APE149" s="172"/>
      <c r="APF149" s="172"/>
      <c r="APG149" s="172"/>
      <c r="APH149" s="172"/>
      <c r="API149" s="172"/>
      <c r="APJ149" s="172"/>
      <c r="APK149" s="172"/>
      <c r="APL149" s="172"/>
      <c r="APM149" s="172"/>
      <c r="APN149" s="172"/>
      <c r="APO149" s="172"/>
      <c r="APP149" s="172"/>
      <c r="APQ149" s="172"/>
      <c r="APR149" s="172"/>
      <c r="APS149" s="172"/>
      <c r="APT149" s="172"/>
      <c r="APU149" s="172"/>
      <c r="APV149" s="172"/>
      <c r="APW149" s="172"/>
      <c r="APX149" s="172"/>
      <c r="APY149" s="172"/>
      <c r="APZ149" s="172"/>
      <c r="AQA149" s="172"/>
      <c r="AQB149" s="172"/>
      <c r="AQC149" s="172"/>
      <c r="AQD149" s="172"/>
      <c r="AQE149" s="172"/>
      <c r="AQF149" s="172"/>
      <c r="AQG149" s="172"/>
      <c r="AQH149" s="172"/>
      <c r="AQI149" s="172"/>
      <c r="AQJ149" s="172"/>
      <c r="AQK149" s="172"/>
      <c r="AQL149" s="172"/>
      <c r="AQM149" s="172"/>
      <c r="AQN149" s="172"/>
      <c r="AQO149" s="172"/>
      <c r="AQP149" s="172"/>
      <c r="AQQ149" s="172"/>
      <c r="AQR149" s="172"/>
      <c r="AQS149" s="172"/>
      <c r="AQT149" s="172"/>
      <c r="AQU149" s="172"/>
      <c r="AQV149" s="172"/>
      <c r="AQW149" s="172"/>
      <c r="AQX149" s="172"/>
      <c r="AQY149" s="172"/>
      <c r="AQZ149" s="172"/>
      <c r="ARA149" s="172"/>
      <c r="ARB149" s="172"/>
      <c r="ARC149" s="172"/>
      <c r="ARD149" s="172"/>
      <c r="ARE149" s="172"/>
      <c r="ARF149" s="172"/>
      <c r="ARG149" s="172"/>
      <c r="ARH149" s="172"/>
      <c r="ARI149" s="172"/>
      <c r="ARJ149" s="172"/>
      <c r="ARK149" s="172"/>
      <c r="ARL149" s="172"/>
      <c r="ARM149" s="172"/>
      <c r="ARN149" s="172"/>
      <c r="ARO149" s="172"/>
      <c r="ARP149" s="172"/>
      <c r="ARQ149" s="172"/>
      <c r="ARR149" s="172"/>
      <c r="ARS149" s="172"/>
      <c r="ART149" s="172"/>
      <c r="ARU149" s="172"/>
      <c r="ARV149" s="172"/>
      <c r="ARW149" s="172"/>
      <c r="ARX149" s="172"/>
      <c r="ARY149" s="172"/>
      <c r="ARZ149" s="172"/>
      <c r="ASA149" s="172"/>
      <c r="ASB149" s="172"/>
      <c r="ASC149" s="172"/>
      <c r="ASD149" s="172"/>
      <c r="ASE149" s="172"/>
      <c r="ASF149" s="172"/>
      <c r="ASG149" s="172"/>
      <c r="ASH149" s="172"/>
      <c r="ASI149" s="172"/>
      <c r="ASJ149" s="172"/>
      <c r="ASK149" s="172"/>
      <c r="ASL149" s="172"/>
      <c r="ASM149" s="172"/>
      <c r="ASN149" s="172"/>
      <c r="ASO149" s="172"/>
      <c r="ASP149" s="172"/>
      <c r="ASQ149" s="172"/>
      <c r="ASR149" s="172"/>
      <c r="ASS149" s="172"/>
      <c r="AST149" s="172"/>
      <c r="ASU149" s="172"/>
      <c r="ASV149" s="172"/>
      <c r="ASW149" s="172"/>
      <c r="ASX149" s="172"/>
      <c r="ASY149" s="172"/>
      <c r="ASZ149" s="172"/>
      <c r="ATA149" s="172"/>
      <c r="ATB149" s="172"/>
      <c r="ATC149" s="172"/>
      <c r="ATD149" s="172"/>
      <c r="ATE149" s="172"/>
      <c r="ATF149" s="172"/>
      <c r="ATG149" s="172"/>
      <c r="ATH149" s="172"/>
      <c r="ATI149" s="172"/>
      <c r="ATJ149" s="172"/>
      <c r="ATK149" s="172"/>
      <c r="ATL149" s="172"/>
      <c r="ATM149" s="172"/>
      <c r="ATN149" s="172"/>
      <c r="ATO149" s="172"/>
      <c r="ATP149" s="172"/>
      <c r="ATQ149" s="172"/>
      <c r="ATR149" s="172"/>
      <c r="ATS149" s="172"/>
      <c r="ATT149" s="172"/>
      <c r="ATU149" s="172"/>
      <c r="ATV149" s="172"/>
      <c r="ATW149" s="172"/>
      <c r="ATX149" s="172"/>
      <c r="ATY149" s="172"/>
      <c r="ATZ149" s="172"/>
      <c r="AUA149" s="172"/>
      <c r="AUB149" s="172"/>
      <c r="AUC149" s="172"/>
      <c r="AUD149" s="172"/>
      <c r="AUE149" s="172"/>
      <c r="AUF149" s="172"/>
      <c r="AUG149" s="172"/>
      <c r="AUH149" s="172"/>
      <c r="AUI149" s="172"/>
      <c r="AUJ149" s="172"/>
      <c r="AUK149" s="172"/>
      <c r="AUL149" s="172"/>
      <c r="AUM149" s="172"/>
      <c r="AUN149" s="172"/>
      <c r="AUO149" s="172"/>
      <c r="AUP149" s="172"/>
      <c r="AUQ149" s="172"/>
      <c r="AUR149" s="172"/>
      <c r="AUS149" s="172"/>
      <c r="AUT149" s="172"/>
      <c r="AUU149" s="172"/>
      <c r="AUV149" s="172"/>
      <c r="AUW149" s="172"/>
      <c r="AUX149" s="172"/>
      <c r="AUY149" s="172"/>
      <c r="AUZ149" s="172"/>
      <c r="AVA149" s="172"/>
      <c r="AVB149" s="172"/>
      <c r="AVC149" s="172"/>
      <c r="AVD149" s="172"/>
      <c r="AVE149" s="172"/>
      <c r="AVF149" s="172"/>
      <c r="AVG149" s="172"/>
      <c r="AVH149" s="172"/>
      <c r="AVI149" s="172"/>
      <c r="AVJ149" s="172"/>
      <c r="AVK149" s="172"/>
      <c r="AVL149" s="172"/>
      <c r="AVM149" s="172"/>
      <c r="AVN149" s="172"/>
      <c r="AVO149" s="172"/>
      <c r="AVP149" s="172"/>
      <c r="AVQ149" s="172"/>
      <c r="AVR149" s="172"/>
      <c r="AVS149" s="172"/>
      <c r="AVT149" s="172"/>
      <c r="AVU149" s="172"/>
      <c r="AVV149" s="172"/>
      <c r="AVW149" s="172"/>
      <c r="AVX149" s="172"/>
      <c r="AVY149" s="172"/>
      <c r="AVZ149" s="172"/>
      <c r="AWA149" s="172"/>
      <c r="AWB149" s="172"/>
      <c r="AWC149" s="172"/>
      <c r="AWD149" s="172"/>
      <c r="AWE149" s="172"/>
      <c r="AWF149" s="172"/>
      <c r="AWG149" s="172"/>
      <c r="AWH149" s="172"/>
      <c r="AWI149" s="172"/>
      <c r="AWJ149" s="172"/>
      <c r="AWK149" s="172"/>
      <c r="AWL149" s="172"/>
      <c r="AWM149" s="172"/>
      <c r="AWN149" s="172"/>
      <c r="AWO149" s="172"/>
      <c r="AWP149" s="172"/>
      <c r="AWQ149" s="172"/>
      <c r="AWR149" s="172"/>
      <c r="AWS149" s="172"/>
      <c r="AWT149" s="172"/>
      <c r="AWU149" s="172"/>
      <c r="AWV149" s="172"/>
      <c r="AWW149" s="172"/>
      <c r="AWX149" s="172"/>
      <c r="AWY149" s="172"/>
      <c r="AWZ149" s="172"/>
      <c r="AXA149" s="172"/>
      <c r="AXB149" s="172"/>
      <c r="AXC149" s="172"/>
      <c r="AXD149" s="172"/>
      <c r="AXE149" s="172"/>
      <c r="AXF149" s="172"/>
      <c r="AXG149" s="172"/>
      <c r="AXH149" s="172"/>
      <c r="AXI149" s="172"/>
      <c r="AXJ149" s="172"/>
      <c r="AXK149" s="172"/>
      <c r="AXL149" s="172"/>
      <c r="AXM149" s="172"/>
      <c r="AXN149" s="172"/>
      <c r="AXO149" s="172"/>
      <c r="AXP149" s="172"/>
      <c r="AXQ149" s="172"/>
      <c r="AXR149" s="172"/>
      <c r="AXS149" s="172"/>
      <c r="AXT149" s="172"/>
      <c r="AXU149" s="172"/>
      <c r="AXV149" s="172"/>
      <c r="AXW149" s="172"/>
      <c r="AXX149" s="172"/>
      <c r="AXY149" s="172"/>
      <c r="AXZ149" s="172"/>
      <c r="AYA149" s="172"/>
      <c r="AYB149" s="172"/>
      <c r="AYC149" s="172"/>
      <c r="AYD149" s="172"/>
      <c r="AYE149" s="172"/>
      <c r="AYF149" s="172"/>
      <c r="AYG149" s="172"/>
      <c r="AYH149" s="172"/>
      <c r="AYI149" s="172"/>
      <c r="AYJ149" s="172"/>
      <c r="AYK149" s="172"/>
      <c r="AYL149" s="172"/>
      <c r="AYM149" s="172"/>
      <c r="AYN149" s="172"/>
      <c r="AYO149" s="172"/>
      <c r="AYP149" s="172"/>
      <c r="AYQ149" s="172"/>
      <c r="AYR149" s="172"/>
      <c r="AYS149" s="172"/>
      <c r="AYT149" s="172"/>
      <c r="AYU149" s="172"/>
      <c r="AYV149" s="172"/>
      <c r="AYW149" s="172"/>
      <c r="AYX149" s="172"/>
      <c r="AYY149" s="172"/>
      <c r="AYZ149" s="172"/>
      <c r="AZA149" s="172"/>
      <c r="AZB149" s="172"/>
      <c r="AZC149" s="172"/>
      <c r="AZD149" s="172"/>
      <c r="AZE149" s="172"/>
      <c r="AZF149" s="172"/>
      <c r="AZG149" s="172"/>
      <c r="AZH149" s="172"/>
      <c r="AZI149" s="172"/>
      <c r="AZJ149" s="172"/>
      <c r="AZK149" s="172"/>
      <c r="AZL149" s="172"/>
      <c r="AZM149" s="172"/>
      <c r="AZN149" s="172"/>
      <c r="AZO149" s="172"/>
      <c r="AZP149" s="172"/>
      <c r="AZQ149" s="172"/>
      <c r="AZR149" s="172"/>
      <c r="AZS149" s="172"/>
      <c r="AZT149" s="172"/>
      <c r="AZU149" s="172"/>
      <c r="AZV149" s="172"/>
      <c r="AZW149" s="172"/>
      <c r="AZX149" s="172"/>
      <c r="AZY149" s="172"/>
      <c r="AZZ149" s="172"/>
      <c r="BAA149" s="172"/>
      <c r="BAB149" s="172"/>
      <c r="BAC149" s="172"/>
      <c r="BAD149" s="172"/>
      <c r="BAE149" s="172"/>
      <c r="BAF149" s="172"/>
      <c r="BAG149" s="172"/>
      <c r="BAH149" s="172"/>
      <c r="BAI149" s="172"/>
      <c r="BAJ149" s="172"/>
      <c r="BAK149" s="172"/>
      <c r="BAL149" s="172"/>
      <c r="BAM149" s="172"/>
      <c r="BAN149" s="172"/>
      <c r="BAO149" s="172"/>
      <c r="BAP149" s="172"/>
      <c r="BAQ149" s="172"/>
      <c r="BAR149" s="172"/>
      <c r="BAS149" s="172"/>
      <c r="BAT149" s="172"/>
      <c r="BAU149" s="172"/>
      <c r="BAV149" s="172"/>
      <c r="BAW149" s="172"/>
      <c r="BAX149" s="172"/>
      <c r="BAY149" s="172"/>
      <c r="BAZ149" s="172"/>
      <c r="BBA149" s="172"/>
      <c r="BBB149" s="172"/>
      <c r="BBC149" s="172"/>
      <c r="BBD149" s="172"/>
      <c r="BBE149" s="172"/>
      <c r="BBF149" s="172"/>
      <c r="BBG149" s="172"/>
      <c r="BBH149" s="172"/>
      <c r="BBI149" s="172"/>
      <c r="BBJ149" s="172"/>
      <c r="BBK149" s="172"/>
      <c r="BBL149" s="172"/>
      <c r="BBM149" s="172"/>
      <c r="BBN149" s="172"/>
      <c r="BBO149" s="172"/>
      <c r="BBP149" s="172"/>
      <c r="BBQ149" s="172"/>
      <c r="BBR149" s="172"/>
      <c r="BBS149" s="172"/>
      <c r="BBT149" s="172"/>
      <c r="BBU149" s="172"/>
      <c r="BBV149" s="172"/>
      <c r="BBW149" s="172"/>
      <c r="BBX149" s="172"/>
      <c r="BBY149" s="172"/>
      <c r="BBZ149" s="172"/>
      <c r="BCA149" s="172"/>
      <c r="BCB149" s="172"/>
      <c r="BCC149" s="172"/>
      <c r="BCD149" s="172"/>
      <c r="BCE149" s="172"/>
      <c r="BCF149" s="172"/>
      <c r="BCG149" s="172"/>
      <c r="BCH149" s="172"/>
      <c r="BCI149" s="172"/>
      <c r="BCJ149" s="172"/>
      <c r="BCK149" s="172"/>
      <c r="BCL149" s="172"/>
      <c r="BCM149" s="172"/>
      <c r="BCN149" s="172"/>
      <c r="BCO149" s="172"/>
      <c r="BCP149" s="172"/>
      <c r="BCQ149" s="172"/>
      <c r="BCR149" s="172"/>
      <c r="BCS149" s="172"/>
      <c r="BCT149" s="172"/>
      <c r="BCU149" s="172"/>
      <c r="BCV149" s="172"/>
      <c r="BCW149" s="172"/>
      <c r="BCX149" s="172"/>
      <c r="BCY149" s="172"/>
      <c r="BCZ149" s="172"/>
      <c r="BDA149" s="172"/>
      <c r="BDB149" s="172"/>
      <c r="BDC149" s="172"/>
      <c r="BDD149" s="172"/>
      <c r="BDE149" s="172"/>
      <c r="BDF149" s="172"/>
      <c r="BDG149" s="172"/>
      <c r="BDH149" s="172"/>
      <c r="BDI149" s="172"/>
      <c r="BDJ149" s="172"/>
      <c r="BDK149" s="172"/>
      <c r="BDL149" s="172"/>
      <c r="BDM149" s="172"/>
      <c r="BDN149" s="172"/>
      <c r="BDO149" s="172"/>
      <c r="BDP149" s="172"/>
      <c r="BDQ149" s="172"/>
      <c r="BDR149" s="172"/>
      <c r="BDS149" s="172"/>
      <c r="BDT149" s="172"/>
      <c r="BDU149" s="172"/>
      <c r="BDV149" s="172"/>
      <c r="BDW149" s="172"/>
      <c r="BDX149" s="172"/>
      <c r="BDY149" s="172"/>
      <c r="BDZ149" s="172"/>
      <c r="BEA149" s="172"/>
      <c r="BEB149" s="172"/>
      <c r="BEC149" s="172"/>
      <c r="BED149" s="172"/>
      <c r="BEE149" s="172"/>
      <c r="BEF149" s="172"/>
      <c r="BEG149" s="172"/>
      <c r="BEH149" s="172"/>
      <c r="BEI149" s="172"/>
      <c r="BEJ149" s="172"/>
      <c r="BEK149" s="172"/>
      <c r="BEL149" s="172"/>
      <c r="BEM149" s="172"/>
      <c r="BEN149" s="172"/>
      <c r="BEO149" s="172"/>
      <c r="BEP149" s="172"/>
      <c r="BEQ149" s="172"/>
      <c r="BER149" s="172"/>
      <c r="BES149" s="172"/>
      <c r="BET149" s="172"/>
      <c r="BEU149" s="172"/>
      <c r="BEV149" s="172"/>
      <c r="BEW149" s="172"/>
      <c r="BEX149" s="172"/>
      <c r="BEY149" s="172"/>
      <c r="BEZ149" s="172"/>
      <c r="BFA149" s="172"/>
      <c r="BFB149" s="172"/>
      <c r="BFC149" s="172"/>
      <c r="BFD149" s="172"/>
      <c r="BFE149" s="172"/>
      <c r="BFF149" s="172"/>
      <c r="BFG149" s="172"/>
      <c r="BFH149" s="172"/>
      <c r="BFI149" s="172"/>
      <c r="BFJ149" s="172"/>
      <c r="BFK149" s="172"/>
      <c r="BFL149" s="172"/>
      <c r="BFM149" s="172"/>
      <c r="BFN149" s="172"/>
      <c r="BFO149" s="172"/>
      <c r="BFP149" s="172"/>
      <c r="BFQ149" s="172"/>
      <c r="BFR149" s="172"/>
      <c r="BFS149" s="172"/>
      <c r="BFT149" s="172"/>
      <c r="BFU149" s="172"/>
      <c r="BFV149" s="172"/>
      <c r="BFW149" s="172"/>
      <c r="BFX149" s="172"/>
      <c r="BFY149" s="172"/>
      <c r="BFZ149" s="172"/>
      <c r="BGA149" s="172"/>
      <c r="BGB149" s="172"/>
      <c r="BGC149" s="172"/>
      <c r="BGD149" s="172"/>
      <c r="BGE149" s="172"/>
      <c r="BGF149" s="172"/>
      <c r="BGG149" s="172"/>
      <c r="BGH149" s="172"/>
      <c r="BGI149" s="172"/>
      <c r="BGJ149" s="172"/>
      <c r="BGK149" s="172"/>
      <c r="BGL149" s="172"/>
      <c r="BGM149" s="172"/>
      <c r="BGN149" s="172"/>
      <c r="BGO149" s="172"/>
      <c r="BGP149" s="172"/>
      <c r="BGQ149" s="172"/>
      <c r="BGR149" s="172"/>
      <c r="BGS149" s="172"/>
      <c r="BGT149" s="172"/>
      <c r="BGU149" s="172"/>
      <c r="BGV149" s="172"/>
      <c r="BGW149" s="172"/>
      <c r="BGX149" s="172"/>
      <c r="BGY149" s="172"/>
      <c r="BGZ149" s="172"/>
      <c r="BHA149" s="172"/>
      <c r="BHB149" s="172"/>
      <c r="BHC149" s="172"/>
      <c r="BHD149" s="172"/>
      <c r="BHE149" s="172"/>
      <c r="BHF149" s="172"/>
      <c r="BHG149" s="172"/>
      <c r="BHH149" s="172"/>
      <c r="BHI149" s="172"/>
      <c r="BHJ149" s="172"/>
      <c r="BHK149" s="172"/>
      <c r="BHL149" s="172"/>
      <c r="BHM149" s="172"/>
      <c r="BHN149" s="172"/>
      <c r="BHO149" s="172"/>
      <c r="BHP149" s="172"/>
      <c r="BHQ149" s="172"/>
      <c r="BHR149" s="172"/>
      <c r="BHS149" s="172"/>
      <c r="BHT149" s="172"/>
      <c r="BHU149" s="172"/>
      <c r="BHV149" s="172"/>
      <c r="BHW149" s="172"/>
      <c r="BHX149" s="172"/>
      <c r="BHY149" s="172"/>
      <c r="BHZ149" s="172"/>
      <c r="BIA149" s="172"/>
      <c r="BIB149" s="172"/>
      <c r="BIC149" s="172"/>
      <c r="BID149" s="172"/>
      <c r="BIE149" s="172"/>
      <c r="BIF149" s="172"/>
      <c r="BIG149" s="172"/>
      <c r="BIH149" s="172"/>
      <c r="BII149" s="172"/>
      <c r="BIJ149" s="172"/>
      <c r="BIK149" s="172"/>
      <c r="BIL149" s="172"/>
      <c r="BIM149" s="172"/>
      <c r="BIN149" s="172"/>
      <c r="BIO149" s="172"/>
      <c r="BIP149" s="172"/>
      <c r="BIQ149" s="172"/>
      <c r="BIR149" s="172"/>
      <c r="BIS149" s="172"/>
      <c r="BIT149" s="172"/>
      <c r="BIU149" s="172"/>
      <c r="BIV149" s="172"/>
      <c r="BIW149" s="172"/>
      <c r="BIX149" s="172"/>
      <c r="BIY149" s="172"/>
      <c r="BIZ149" s="172"/>
      <c r="BJA149" s="172"/>
      <c r="BJB149" s="172"/>
      <c r="BJC149" s="172"/>
      <c r="BJD149" s="172"/>
      <c r="BJE149" s="172"/>
      <c r="BJF149" s="172"/>
      <c r="BJG149" s="172"/>
      <c r="BJH149" s="172"/>
      <c r="BJI149" s="172"/>
      <c r="BJJ149" s="172"/>
      <c r="BJK149" s="172"/>
      <c r="BJL149" s="172"/>
      <c r="BJM149" s="172"/>
      <c r="BJN149" s="172"/>
      <c r="BJO149" s="172"/>
      <c r="BJP149" s="172"/>
      <c r="BJQ149" s="172"/>
      <c r="BJR149" s="172"/>
      <c r="BJS149" s="172"/>
      <c r="BJT149" s="172"/>
      <c r="BJU149" s="172"/>
      <c r="BJV149" s="172"/>
      <c r="BJW149" s="172"/>
      <c r="BJX149" s="172"/>
      <c r="BJY149" s="172"/>
      <c r="BJZ149" s="172"/>
      <c r="BKA149" s="172"/>
      <c r="BKB149" s="172"/>
      <c r="BKC149" s="172"/>
      <c r="BKD149" s="172"/>
      <c r="BKE149" s="172"/>
      <c r="BKF149" s="172"/>
      <c r="BKG149" s="172"/>
      <c r="BKH149" s="172"/>
      <c r="BKI149" s="172"/>
      <c r="BKJ149" s="172"/>
      <c r="BKK149" s="172"/>
      <c r="BKL149" s="172"/>
      <c r="BKM149" s="172"/>
      <c r="BKN149" s="172"/>
      <c r="BKO149" s="172"/>
      <c r="BKP149" s="172"/>
      <c r="BKQ149" s="172"/>
      <c r="BKR149" s="172"/>
      <c r="BKS149" s="172"/>
      <c r="BKT149" s="172"/>
      <c r="BKU149" s="172"/>
      <c r="BKV149" s="172"/>
      <c r="BKW149" s="172"/>
      <c r="BKX149" s="172"/>
      <c r="BKY149" s="172"/>
      <c r="BKZ149" s="172"/>
      <c r="BLA149" s="172"/>
      <c r="BLB149" s="172"/>
      <c r="BLC149" s="172"/>
      <c r="BLD149" s="172"/>
      <c r="BLE149" s="172"/>
      <c r="BLF149" s="172"/>
      <c r="BLG149" s="172"/>
      <c r="BLH149" s="172"/>
      <c r="BLI149" s="172"/>
      <c r="BLJ149" s="172"/>
      <c r="BLK149" s="172"/>
      <c r="BLL149" s="172"/>
      <c r="BLM149" s="172"/>
      <c r="BLN149" s="172"/>
      <c r="BLO149" s="172"/>
      <c r="BLP149" s="172"/>
      <c r="BLQ149" s="172"/>
      <c r="BLR149" s="172"/>
      <c r="BLS149" s="172"/>
      <c r="BLT149" s="172"/>
      <c r="BLU149" s="172"/>
      <c r="BLV149" s="172"/>
      <c r="BLW149" s="172"/>
      <c r="BLX149" s="172"/>
      <c r="BLY149" s="172"/>
      <c r="BLZ149" s="172"/>
      <c r="BMA149" s="172"/>
      <c r="BMB149" s="172"/>
      <c r="BMC149" s="172"/>
      <c r="BMD149" s="172"/>
      <c r="BME149" s="172"/>
      <c r="BMF149" s="172"/>
      <c r="BMG149" s="172"/>
      <c r="BMH149" s="172"/>
      <c r="BMI149" s="172"/>
      <c r="BMJ149" s="172"/>
      <c r="BMK149" s="172"/>
      <c r="BML149" s="172"/>
      <c r="BMM149" s="172"/>
      <c r="BMN149" s="172"/>
      <c r="BMO149" s="172"/>
      <c r="BMP149" s="172"/>
      <c r="BMQ149" s="172"/>
      <c r="BMR149" s="172"/>
      <c r="BMS149" s="172"/>
      <c r="BMT149" s="172"/>
      <c r="BMU149" s="172"/>
      <c r="BMV149" s="172"/>
      <c r="BMW149" s="172"/>
      <c r="BMX149" s="172"/>
      <c r="BMY149" s="172"/>
      <c r="BMZ149" s="172"/>
      <c r="BNA149" s="172"/>
      <c r="BNB149" s="172"/>
      <c r="BNC149" s="172"/>
      <c r="BND149" s="172"/>
      <c r="BNE149" s="172"/>
      <c r="BNF149" s="172"/>
      <c r="BNG149" s="172"/>
      <c r="BNH149" s="172"/>
      <c r="BNI149" s="172"/>
      <c r="BNJ149" s="172"/>
      <c r="BNK149" s="172"/>
      <c r="BNL149" s="172"/>
      <c r="BNM149" s="172"/>
      <c r="BNN149" s="172"/>
      <c r="BNO149" s="172"/>
      <c r="BNP149" s="172"/>
      <c r="BNQ149" s="172"/>
      <c r="BNR149" s="172"/>
      <c r="BNS149" s="172"/>
      <c r="BNT149" s="172"/>
      <c r="BNU149" s="172"/>
      <c r="BNV149" s="172"/>
      <c r="BNW149" s="172"/>
      <c r="BNX149" s="172"/>
      <c r="BNY149" s="172"/>
      <c r="BNZ149" s="172"/>
      <c r="BOA149" s="172"/>
      <c r="BOB149" s="172"/>
      <c r="BOC149" s="172"/>
      <c r="BOD149" s="172"/>
      <c r="BOE149" s="172"/>
      <c r="BOF149" s="172"/>
      <c r="BOG149" s="172"/>
      <c r="BOH149" s="172"/>
      <c r="BOI149" s="172"/>
      <c r="BOJ149" s="172"/>
      <c r="BOK149" s="172"/>
      <c r="BOL149" s="172"/>
      <c r="BOM149" s="172"/>
      <c r="BON149" s="172"/>
      <c r="BOO149" s="172"/>
      <c r="BOP149" s="172"/>
      <c r="BOQ149" s="172"/>
      <c r="BOR149" s="172"/>
      <c r="BOS149" s="172"/>
      <c r="BOT149" s="172"/>
      <c r="BOU149" s="172"/>
      <c r="BOV149" s="172"/>
      <c r="BOW149" s="172"/>
      <c r="BOX149" s="172"/>
      <c r="BOY149" s="172"/>
      <c r="BOZ149" s="172"/>
      <c r="BPA149" s="172"/>
      <c r="BPB149" s="172"/>
      <c r="BPC149" s="172"/>
      <c r="BPD149" s="172"/>
      <c r="BPE149" s="172"/>
      <c r="BPF149" s="172"/>
      <c r="BPG149" s="172"/>
      <c r="BPH149" s="172"/>
      <c r="BPI149" s="172"/>
      <c r="BPJ149" s="172"/>
      <c r="BPK149" s="172"/>
      <c r="BPL149" s="172"/>
      <c r="BPM149" s="172"/>
      <c r="BPN149" s="172"/>
      <c r="BPO149" s="172"/>
      <c r="BPP149" s="172"/>
      <c r="BPQ149" s="172"/>
      <c r="BPR149" s="172"/>
      <c r="BPS149" s="172"/>
      <c r="BPT149" s="172"/>
      <c r="BPU149" s="172"/>
      <c r="BPV149" s="172"/>
      <c r="BPW149" s="172"/>
      <c r="BPX149" s="172"/>
      <c r="BPY149" s="172"/>
      <c r="BPZ149" s="172"/>
      <c r="BQA149" s="172"/>
      <c r="BQB149" s="172"/>
      <c r="BQC149" s="172"/>
      <c r="BQD149" s="172"/>
      <c r="BQE149" s="172"/>
      <c r="BQF149" s="172"/>
      <c r="BQG149" s="172"/>
      <c r="BQH149" s="172"/>
      <c r="BQI149" s="172"/>
      <c r="BQJ149" s="172"/>
      <c r="BQK149" s="172"/>
      <c r="BQL149" s="172"/>
      <c r="BQM149" s="172"/>
      <c r="BQN149" s="172"/>
      <c r="BQO149" s="172"/>
      <c r="BQP149" s="172"/>
      <c r="BQQ149" s="172"/>
      <c r="BQR149" s="172"/>
      <c r="BQS149" s="172"/>
      <c r="BQT149" s="172"/>
      <c r="BQU149" s="172"/>
      <c r="BQV149" s="172"/>
      <c r="BQW149" s="172"/>
      <c r="BQX149" s="172"/>
      <c r="BQY149" s="172"/>
      <c r="BQZ149" s="172"/>
      <c r="BRA149" s="172"/>
      <c r="BRB149" s="172"/>
      <c r="BRC149" s="172"/>
      <c r="BRD149" s="172"/>
      <c r="BRE149" s="172"/>
      <c r="BRF149" s="172"/>
      <c r="BRG149" s="172"/>
      <c r="BRH149" s="172"/>
      <c r="BRI149" s="172"/>
      <c r="BRJ149" s="172"/>
      <c r="BRK149" s="172"/>
      <c r="BRL149" s="172"/>
      <c r="BRM149" s="172"/>
      <c r="BRN149" s="172"/>
      <c r="BRO149" s="172"/>
      <c r="BRP149" s="172"/>
      <c r="BRQ149" s="172"/>
      <c r="BRR149" s="172"/>
      <c r="BRS149" s="172"/>
      <c r="BRT149" s="172"/>
      <c r="BRU149" s="172"/>
      <c r="BRV149" s="172"/>
      <c r="BRW149" s="172"/>
      <c r="BRX149" s="172"/>
      <c r="BRY149" s="172"/>
      <c r="BRZ149" s="172"/>
      <c r="BSA149" s="172"/>
      <c r="BSB149" s="172"/>
      <c r="BSC149" s="172"/>
      <c r="BSD149" s="172"/>
      <c r="BSE149" s="172"/>
      <c r="BSF149" s="172"/>
      <c r="BSG149" s="172"/>
      <c r="BSH149" s="172"/>
      <c r="BSI149" s="172"/>
      <c r="BSJ149" s="172"/>
      <c r="BSK149" s="172"/>
      <c r="BSL149" s="172"/>
      <c r="BSM149" s="172"/>
      <c r="BSN149" s="172"/>
      <c r="BSO149" s="172"/>
      <c r="BSP149" s="172"/>
      <c r="BSQ149" s="172"/>
      <c r="BSR149" s="172"/>
      <c r="BSS149" s="172"/>
      <c r="BST149" s="172"/>
      <c r="BSU149" s="172"/>
      <c r="BSV149" s="172"/>
      <c r="BSW149" s="172"/>
      <c r="BSX149" s="172"/>
      <c r="BSY149" s="172"/>
      <c r="BSZ149" s="172"/>
      <c r="BTA149" s="172"/>
      <c r="BTB149" s="172"/>
      <c r="BTC149" s="172"/>
      <c r="BTD149" s="172"/>
      <c r="BTE149" s="172"/>
      <c r="BTF149" s="172"/>
      <c r="BTG149" s="172"/>
      <c r="BTH149" s="172"/>
      <c r="BTI149" s="172"/>
      <c r="BTJ149" s="172"/>
      <c r="BTK149" s="172"/>
      <c r="BTL149" s="172"/>
      <c r="BTM149" s="172"/>
      <c r="BTN149" s="172"/>
      <c r="BTO149" s="172"/>
      <c r="BTP149" s="172"/>
      <c r="BTQ149" s="172"/>
      <c r="BTR149" s="172"/>
      <c r="BTS149" s="172"/>
      <c r="BTT149" s="172"/>
      <c r="BTU149" s="172"/>
      <c r="BTV149" s="172"/>
      <c r="BTW149" s="172"/>
      <c r="BTX149" s="172"/>
      <c r="BTY149" s="172"/>
      <c r="BTZ149" s="172"/>
      <c r="BUA149" s="172"/>
      <c r="BUB149" s="172"/>
      <c r="BUC149" s="172"/>
      <c r="BUD149" s="172"/>
      <c r="BUE149" s="172"/>
      <c r="BUF149" s="172"/>
      <c r="BUG149" s="172"/>
      <c r="BUH149" s="172"/>
      <c r="BUI149" s="172"/>
      <c r="BUJ149" s="172"/>
      <c r="BUK149" s="172"/>
      <c r="BUL149" s="172"/>
      <c r="BUM149" s="172"/>
      <c r="BUN149" s="172"/>
      <c r="BUO149" s="172"/>
      <c r="BUP149" s="172"/>
      <c r="BUQ149" s="172"/>
      <c r="BUR149" s="172"/>
      <c r="BUS149" s="172"/>
      <c r="BUT149" s="172"/>
      <c r="BUU149" s="172"/>
      <c r="BUV149" s="172"/>
      <c r="BUW149" s="172"/>
      <c r="BUX149" s="172"/>
      <c r="BUY149" s="172"/>
      <c r="BUZ149" s="172"/>
      <c r="BVA149" s="172"/>
      <c r="BVB149" s="172"/>
      <c r="BVC149" s="172"/>
      <c r="BVD149" s="172"/>
      <c r="BVE149" s="172"/>
      <c r="BVF149" s="172"/>
      <c r="BVG149" s="172"/>
      <c r="BVH149" s="172"/>
      <c r="BVI149" s="172"/>
      <c r="BVJ149" s="172"/>
      <c r="BVK149" s="172"/>
      <c r="BVL149" s="172"/>
      <c r="BVM149" s="172"/>
      <c r="BVN149" s="172"/>
      <c r="BVO149" s="172"/>
      <c r="BVP149" s="172"/>
      <c r="BVQ149" s="172"/>
      <c r="BVR149" s="172"/>
      <c r="BVS149" s="172"/>
      <c r="BVT149" s="172"/>
      <c r="BVU149" s="172"/>
      <c r="BVV149" s="172"/>
      <c r="BVW149" s="172"/>
      <c r="BVX149" s="172"/>
      <c r="BVY149" s="172"/>
      <c r="BVZ149" s="172"/>
      <c r="BWA149" s="172"/>
      <c r="BWB149" s="172"/>
      <c r="BWC149" s="172"/>
      <c r="BWD149" s="172"/>
      <c r="BWE149" s="172"/>
      <c r="BWF149" s="172"/>
      <c r="BWG149" s="172"/>
      <c r="BWH149" s="172"/>
      <c r="BWI149" s="172"/>
      <c r="BWJ149" s="172"/>
      <c r="BWK149" s="172"/>
      <c r="BWL149" s="172"/>
      <c r="BWM149" s="172"/>
      <c r="BWN149" s="172"/>
      <c r="BWO149" s="172"/>
      <c r="BWP149" s="172"/>
      <c r="BWQ149" s="172"/>
      <c r="BWR149" s="172"/>
      <c r="BWS149" s="172"/>
      <c r="BWT149" s="172"/>
      <c r="BWU149" s="172"/>
      <c r="BWV149" s="172"/>
      <c r="BWW149" s="172"/>
      <c r="BWX149" s="172"/>
      <c r="BWY149" s="172"/>
      <c r="BWZ149" s="172"/>
      <c r="BXA149" s="172"/>
      <c r="BXB149" s="172"/>
      <c r="BXC149" s="172"/>
      <c r="BXD149" s="172"/>
      <c r="BXE149" s="172"/>
      <c r="BXF149" s="172"/>
      <c r="BXG149" s="172"/>
      <c r="BXH149" s="172"/>
      <c r="BXI149" s="172"/>
      <c r="BXJ149" s="172"/>
      <c r="BXK149" s="172"/>
      <c r="BXL149" s="172"/>
      <c r="BXM149" s="172"/>
      <c r="BXN149" s="172"/>
      <c r="BXO149" s="172"/>
      <c r="BXP149" s="172"/>
      <c r="BXQ149" s="172"/>
      <c r="BXR149" s="172"/>
      <c r="BXS149" s="172"/>
      <c r="BXT149" s="172"/>
      <c r="BXU149" s="172"/>
      <c r="BXV149" s="172"/>
      <c r="BXW149" s="172"/>
      <c r="BXX149" s="172"/>
      <c r="BXY149" s="172"/>
      <c r="BXZ149" s="172"/>
      <c r="BYA149" s="172"/>
      <c r="BYB149" s="172"/>
      <c r="BYC149" s="172"/>
      <c r="BYD149" s="172"/>
      <c r="BYE149" s="172"/>
      <c r="BYF149" s="172"/>
      <c r="BYG149" s="172"/>
      <c r="BYH149" s="172"/>
      <c r="BYI149" s="172"/>
      <c r="BYJ149" s="172"/>
      <c r="BYK149" s="172"/>
      <c r="BYL149" s="172"/>
      <c r="BYM149" s="172"/>
      <c r="BYN149" s="172"/>
      <c r="BYO149" s="172"/>
      <c r="BYP149" s="172"/>
      <c r="BYQ149" s="172"/>
      <c r="BYR149" s="172"/>
      <c r="BYS149" s="172"/>
      <c r="BYT149" s="172"/>
      <c r="BYU149" s="172"/>
      <c r="BYV149" s="172"/>
      <c r="BYW149" s="172"/>
      <c r="BYX149" s="172"/>
      <c r="BYY149" s="172"/>
      <c r="BYZ149" s="172"/>
      <c r="BZA149" s="172"/>
      <c r="BZB149" s="172"/>
      <c r="BZC149" s="172"/>
      <c r="BZD149" s="172"/>
      <c r="BZE149" s="172"/>
      <c r="BZF149" s="172"/>
      <c r="BZG149" s="172"/>
      <c r="BZH149" s="172"/>
      <c r="BZI149" s="172"/>
      <c r="BZJ149" s="172"/>
      <c r="BZK149" s="172"/>
      <c r="BZL149" s="172"/>
      <c r="BZM149" s="172"/>
      <c r="BZN149" s="172"/>
      <c r="BZO149" s="172"/>
      <c r="BZP149" s="172"/>
      <c r="BZQ149" s="172"/>
      <c r="BZR149" s="172"/>
      <c r="BZS149" s="172"/>
      <c r="BZT149" s="172"/>
      <c r="BZU149" s="172"/>
      <c r="BZV149" s="172"/>
      <c r="BZW149" s="172"/>
      <c r="BZX149" s="172"/>
      <c r="BZY149" s="172"/>
      <c r="BZZ149" s="172"/>
      <c r="CAA149" s="172"/>
      <c r="CAB149" s="172"/>
      <c r="CAC149" s="172"/>
      <c r="CAD149" s="172"/>
      <c r="CAE149" s="172"/>
      <c r="CAF149" s="172"/>
      <c r="CAG149" s="172"/>
      <c r="CAH149" s="172"/>
      <c r="CAI149" s="172"/>
      <c r="CAJ149" s="172"/>
      <c r="CAK149" s="172"/>
      <c r="CAL149" s="172"/>
      <c r="CAM149" s="172"/>
      <c r="CAN149" s="172"/>
      <c r="CAO149" s="172"/>
      <c r="CAP149" s="172"/>
      <c r="CAQ149" s="172"/>
      <c r="CAR149" s="172"/>
      <c r="CAS149" s="172"/>
      <c r="CAT149" s="172"/>
      <c r="CAU149" s="172"/>
      <c r="CAV149" s="172"/>
      <c r="CAW149" s="172"/>
      <c r="CAX149" s="172"/>
      <c r="CAY149" s="172"/>
      <c r="CAZ149" s="172"/>
      <c r="CBA149" s="172"/>
      <c r="CBB149" s="172"/>
      <c r="CBC149" s="172"/>
      <c r="CBD149" s="172"/>
      <c r="CBE149" s="172"/>
      <c r="CBF149" s="172"/>
      <c r="CBG149" s="172"/>
      <c r="CBH149" s="172"/>
      <c r="CBI149" s="172"/>
      <c r="CBJ149" s="172"/>
      <c r="CBK149" s="172"/>
      <c r="CBL149" s="172"/>
      <c r="CBM149" s="172"/>
      <c r="CBN149" s="172"/>
      <c r="CBO149" s="172"/>
      <c r="CBP149" s="172"/>
      <c r="CBQ149" s="172"/>
      <c r="CBR149" s="172"/>
      <c r="CBS149" s="172"/>
      <c r="CBT149" s="172"/>
      <c r="CBU149" s="172"/>
      <c r="CBV149" s="172"/>
      <c r="CBW149" s="172"/>
      <c r="CBX149" s="172"/>
      <c r="CBY149" s="172"/>
      <c r="CBZ149" s="172"/>
      <c r="CCA149" s="172"/>
      <c r="CCB149" s="172"/>
      <c r="CCC149" s="172"/>
      <c r="CCD149" s="172"/>
      <c r="CCE149" s="172"/>
      <c r="CCF149" s="172"/>
      <c r="CCG149" s="172"/>
      <c r="CCH149" s="172"/>
      <c r="CCI149" s="172"/>
      <c r="CCJ149" s="172"/>
      <c r="CCK149" s="172"/>
      <c r="CCL149" s="172"/>
      <c r="CCM149" s="172"/>
      <c r="CCN149" s="172"/>
      <c r="CCO149" s="172"/>
      <c r="CCP149" s="172"/>
      <c r="CCQ149" s="172"/>
      <c r="CCR149" s="172"/>
      <c r="CCS149" s="172"/>
      <c r="CCT149" s="172"/>
      <c r="CCU149" s="172"/>
      <c r="CCV149" s="172"/>
      <c r="CCW149" s="172"/>
      <c r="CCX149" s="172"/>
      <c r="CCY149" s="172"/>
      <c r="CCZ149" s="172"/>
      <c r="CDA149" s="172"/>
      <c r="CDB149" s="172"/>
      <c r="CDC149" s="172"/>
      <c r="CDD149" s="172"/>
      <c r="CDE149" s="172"/>
      <c r="CDF149" s="172"/>
      <c r="CDG149" s="172"/>
      <c r="CDH149" s="172"/>
      <c r="CDI149" s="172"/>
      <c r="CDJ149" s="172"/>
      <c r="CDK149" s="172"/>
      <c r="CDL149" s="172"/>
      <c r="CDM149" s="172"/>
      <c r="CDN149" s="172"/>
      <c r="CDO149" s="172"/>
      <c r="CDP149" s="172"/>
      <c r="CDQ149" s="172"/>
      <c r="CDR149" s="172"/>
      <c r="CDS149" s="172"/>
      <c r="CDT149" s="172"/>
      <c r="CDU149" s="172"/>
      <c r="CDV149" s="172"/>
      <c r="CDW149" s="172"/>
      <c r="CDX149" s="172"/>
      <c r="CDY149" s="172"/>
      <c r="CDZ149" s="172"/>
      <c r="CEA149" s="172"/>
      <c r="CEB149" s="172"/>
      <c r="CEC149" s="172"/>
      <c r="CED149" s="172"/>
      <c r="CEE149" s="172"/>
      <c r="CEF149" s="172"/>
      <c r="CEG149" s="172"/>
      <c r="CEH149" s="172"/>
      <c r="CEI149" s="172"/>
      <c r="CEJ149" s="172"/>
      <c r="CEK149" s="172"/>
      <c r="CEL149" s="172"/>
      <c r="CEM149" s="172"/>
      <c r="CEN149" s="172"/>
      <c r="CEO149" s="172"/>
      <c r="CEP149" s="172"/>
      <c r="CEQ149" s="172"/>
      <c r="CER149" s="172"/>
      <c r="CES149" s="172"/>
      <c r="CET149" s="172"/>
      <c r="CEU149" s="172"/>
      <c r="CEV149" s="172"/>
      <c r="CEW149" s="172"/>
      <c r="CEX149" s="172"/>
      <c r="CEY149" s="172"/>
      <c r="CEZ149" s="172"/>
      <c r="CFA149" s="172"/>
      <c r="CFB149" s="172"/>
      <c r="CFC149" s="172"/>
      <c r="CFD149" s="172"/>
      <c r="CFE149" s="172"/>
      <c r="CFF149" s="172"/>
      <c r="CFG149" s="172"/>
      <c r="CFH149" s="172"/>
      <c r="CFI149" s="172"/>
      <c r="CFJ149" s="172"/>
      <c r="CFK149" s="172"/>
      <c r="CFL149" s="172"/>
      <c r="CFM149" s="172"/>
      <c r="CFN149" s="172"/>
      <c r="CFO149" s="172"/>
      <c r="CFP149" s="172"/>
      <c r="CFQ149" s="172"/>
      <c r="CFR149" s="172"/>
      <c r="CFS149" s="172"/>
      <c r="CFT149" s="172"/>
      <c r="CFU149" s="172"/>
      <c r="CFV149" s="172"/>
      <c r="CFW149" s="172"/>
      <c r="CFX149" s="172"/>
      <c r="CFY149" s="172"/>
      <c r="CFZ149" s="172"/>
      <c r="CGA149" s="172"/>
      <c r="CGB149" s="172"/>
      <c r="CGC149" s="172"/>
      <c r="CGD149" s="172"/>
      <c r="CGE149" s="172"/>
      <c r="CGF149" s="172"/>
      <c r="CGG149" s="172"/>
      <c r="CGH149" s="172"/>
      <c r="CGI149" s="172"/>
      <c r="CGJ149" s="172"/>
      <c r="CGK149" s="172"/>
      <c r="CGL149" s="172"/>
      <c r="CGM149" s="172"/>
      <c r="CGN149" s="172"/>
      <c r="CGO149" s="172"/>
      <c r="CGP149" s="172"/>
      <c r="CGQ149" s="172"/>
      <c r="CGR149" s="172"/>
      <c r="CGS149" s="172"/>
      <c r="CGT149" s="172"/>
      <c r="CGU149" s="172"/>
      <c r="CGV149" s="172"/>
      <c r="CGW149" s="172"/>
      <c r="CGX149" s="172"/>
      <c r="CGY149" s="172"/>
      <c r="CGZ149" s="172"/>
      <c r="CHA149" s="172"/>
      <c r="CHB149" s="172"/>
      <c r="CHC149" s="172"/>
      <c r="CHD149" s="172"/>
      <c r="CHE149" s="172"/>
      <c r="CHF149" s="172"/>
      <c r="CHG149" s="172"/>
      <c r="CHH149" s="172"/>
      <c r="CHI149" s="172"/>
      <c r="CHJ149" s="172"/>
      <c r="CHK149" s="172"/>
      <c r="CHL149" s="172"/>
      <c r="CHM149" s="172"/>
      <c r="CHN149" s="172"/>
      <c r="CHO149" s="172"/>
      <c r="CHP149" s="172"/>
      <c r="CHQ149" s="172"/>
      <c r="CHR149" s="172"/>
      <c r="CHS149" s="172"/>
      <c r="CHT149" s="172"/>
      <c r="CHU149" s="172"/>
      <c r="CHV149" s="172"/>
      <c r="CHW149" s="172"/>
      <c r="CHX149" s="172"/>
      <c r="CHY149" s="172"/>
      <c r="CHZ149" s="172"/>
      <c r="CIA149" s="172"/>
      <c r="CIB149" s="172"/>
      <c r="CIC149" s="172"/>
      <c r="CID149" s="172"/>
      <c r="CIE149" s="172"/>
      <c r="CIF149" s="172"/>
      <c r="CIG149" s="172"/>
      <c r="CIH149" s="172"/>
      <c r="CII149" s="172"/>
      <c r="CIJ149" s="172"/>
      <c r="CIK149" s="172"/>
      <c r="CIL149" s="172"/>
      <c r="CIM149" s="172"/>
      <c r="CIN149" s="172"/>
      <c r="CIO149" s="172"/>
      <c r="CIP149" s="172"/>
      <c r="CIQ149" s="172"/>
      <c r="CIR149" s="172"/>
      <c r="CIS149" s="172"/>
      <c r="CIT149" s="172"/>
      <c r="CIU149" s="172"/>
      <c r="CIV149" s="172"/>
      <c r="CIW149" s="172"/>
      <c r="CIX149" s="172"/>
      <c r="CIY149" s="172"/>
      <c r="CIZ149" s="172"/>
      <c r="CJA149" s="172"/>
      <c r="CJB149" s="172"/>
      <c r="CJC149" s="172"/>
      <c r="CJD149" s="172"/>
      <c r="CJE149" s="172"/>
      <c r="CJF149" s="172"/>
      <c r="CJG149" s="172"/>
      <c r="CJH149" s="172"/>
      <c r="CJI149" s="172"/>
      <c r="CJJ149" s="172"/>
      <c r="CJK149" s="172"/>
      <c r="CJL149" s="172"/>
      <c r="CJM149" s="172"/>
      <c r="CJN149" s="172"/>
      <c r="CJO149" s="172"/>
      <c r="CJP149" s="172"/>
      <c r="CJQ149" s="172"/>
      <c r="CJR149" s="172"/>
      <c r="CJS149" s="172"/>
      <c r="CJT149" s="172"/>
      <c r="CJU149" s="172"/>
      <c r="CJV149" s="172"/>
      <c r="CJW149" s="172"/>
      <c r="CJX149" s="172"/>
      <c r="CJY149" s="172"/>
      <c r="CJZ149" s="172"/>
      <c r="CKA149" s="172"/>
      <c r="CKB149" s="172"/>
      <c r="CKC149" s="172"/>
      <c r="CKD149" s="172"/>
      <c r="CKE149" s="172"/>
      <c r="CKF149" s="172"/>
      <c r="CKG149" s="172"/>
      <c r="CKH149" s="172"/>
      <c r="CKI149" s="172"/>
      <c r="CKJ149" s="172"/>
      <c r="CKK149" s="172"/>
      <c r="CKL149" s="172"/>
      <c r="CKM149" s="172"/>
      <c r="CKN149" s="172"/>
      <c r="CKO149" s="172"/>
      <c r="CKP149" s="172"/>
      <c r="CKQ149" s="172"/>
      <c r="CKR149" s="172"/>
      <c r="CKS149" s="172"/>
      <c r="CKT149" s="172"/>
      <c r="CKU149" s="172"/>
      <c r="CKV149" s="172"/>
      <c r="CKW149" s="172"/>
      <c r="CKX149" s="172"/>
      <c r="CKY149" s="172"/>
      <c r="CKZ149" s="172"/>
      <c r="CLA149" s="172"/>
      <c r="CLB149" s="172"/>
      <c r="CLC149" s="172"/>
      <c r="CLD149" s="172"/>
      <c r="CLE149" s="172"/>
      <c r="CLF149" s="172"/>
      <c r="CLG149" s="172"/>
      <c r="CLH149" s="172"/>
      <c r="CLI149" s="172"/>
      <c r="CLJ149" s="172"/>
      <c r="CLK149" s="172"/>
      <c r="CLL149" s="172"/>
      <c r="CLM149" s="172"/>
      <c r="CLN149" s="172"/>
      <c r="CLO149" s="172"/>
      <c r="CLP149" s="172"/>
      <c r="CLQ149" s="172"/>
      <c r="CLR149" s="172"/>
      <c r="CLS149" s="172"/>
      <c r="CLT149" s="172"/>
      <c r="CLU149" s="172"/>
      <c r="CLV149" s="172"/>
      <c r="CLW149" s="172"/>
      <c r="CLX149" s="172"/>
      <c r="CLY149" s="172"/>
      <c r="CLZ149" s="172"/>
      <c r="CMA149" s="172"/>
      <c r="CMB149" s="172"/>
      <c r="CMC149" s="172"/>
      <c r="CMD149" s="172"/>
      <c r="CME149" s="172"/>
      <c r="CMF149" s="172"/>
      <c r="CMG149" s="172"/>
      <c r="CMH149" s="172"/>
      <c r="CMI149" s="172"/>
      <c r="CMJ149" s="172"/>
      <c r="CMK149" s="172"/>
      <c r="CML149" s="172"/>
      <c r="CMM149" s="172"/>
      <c r="CMN149" s="172"/>
      <c r="CMO149" s="172"/>
      <c r="CMP149" s="172"/>
      <c r="CMQ149" s="172"/>
      <c r="CMR149" s="172"/>
      <c r="CMS149" s="172"/>
      <c r="CMT149" s="172"/>
      <c r="CMU149" s="172"/>
      <c r="CMV149" s="172"/>
      <c r="CMW149" s="172"/>
      <c r="CMX149" s="172"/>
      <c r="CMY149" s="172"/>
      <c r="CMZ149" s="172"/>
      <c r="CNA149" s="172"/>
      <c r="CNB149" s="172"/>
      <c r="CNC149" s="172"/>
      <c r="CND149" s="172"/>
      <c r="CNE149" s="172"/>
      <c r="CNF149" s="172"/>
      <c r="CNG149" s="172"/>
      <c r="CNH149" s="172"/>
      <c r="CNI149" s="172"/>
      <c r="CNJ149" s="172"/>
      <c r="CNK149" s="172"/>
      <c r="CNL149" s="172"/>
      <c r="CNM149" s="172"/>
      <c r="CNN149" s="172"/>
      <c r="CNO149" s="172"/>
      <c r="CNP149" s="172"/>
      <c r="CNQ149" s="172"/>
      <c r="CNR149" s="172"/>
      <c r="CNS149" s="172"/>
      <c r="CNT149" s="172"/>
      <c r="CNU149" s="172"/>
      <c r="CNV149" s="172"/>
      <c r="CNW149" s="172"/>
      <c r="CNX149" s="172"/>
      <c r="CNY149" s="172"/>
      <c r="CNZ149" s="172"/>
      <c r="COA149" s="172"/>
      <c r="COB149" s="172"/>
      <c r="COC149" s="172"/>
      <c r="COD149" s="172"/>
      <c r="COE149" s="172"/>
      <c r="COF149" s="172"/>
      <c r="COG149" s="172"/>
      <c r="COH149" s="172"/>
      <c r="COI149" s="172"/>
      <c r="COJ149" s="172"/>
      <c r="COK149" s="172"/>
      <c r="COL149" s="172"/>
      <c r="COM149" s="172"/>
      <c r="CON149" s="172"/>
      <c r="COO149" s="172"/>
      <c r="COP149" s="172"/>
      <c r="COQ149" s="172"/>
      <c r="COR149" s="172"/>
      <c r="COS149" s="172"/>
      <c r="COT149" s="172"/>
      <c r="COU149" s="172"/>
      <c r="COV149" s="172"/>
      <c r="COW149" s="172"/>
      <c r="COX149" s="172"/>
      <c r="COY149" s="172"/>
      <c r="COZ149" s="172"/>
      <c r="CPA149" s="172"/>
      <c r="CPB149" s="172"/>
      <c r="CPC149" s="172"/>
      <c r="CPD149" s="172"/>
      <c r="CPE149" s="172"/>
      <c r="CPF149" s="172"/>
      <c r="CPG149" s="172"/>
      <c r="CPH149" s="172"/>
      <c r="CPI149" s="172"/>
      <c r="CPJ149" s="172"/>
      <c r="CPK149" s="172"/>
      <c r="CPL149" s="172"/>
      <c r="CPM149" s="172"/>
      <c r="CPN149" s="172"/>
      <c r="CPO149" s="172"/>
      <c r="CPP149" s="172"/>
      <c r="CPQ149" s="172"/>
      <c r="CPR149" s="172"/>
      <c r="CPS149" s="172"/>
      <c r="CPT149" s="172"/>
      <c r="CPU149" s="172"/>
      <c r="CPV149" s="172"/>
      <c r="CPW149" s="172"/>
      <c r="CPX149" s="172"/>
      <c r="CPY149" s="172"/>
      <c r="CPZ149" s="172"/>
      <c r="CQA149" s="172"/>
      <c r="CQB149" s="172"/>
      <c r="CQC149" s="172"/>
      <c r="CQD149" s="172"/>
      <c r="CQE149" s="172"/>
      <c r="CQF149" s="172"/>
      <c r="CQG149" s="172"/>
      <c r="CQH149" s="172"/>
      <c r="CQI149" s="172"/>
      <c r="CQJ149" s="172"/>
      <c r="CQK149" s="172"/>
      <c r="CQL149" s="172"/>
      <c r="CQM149" s="172"/>
      <c r="CQN149" s="172"/>
      <c r="CQO149" s="172"/>
      <c r="CQP149" s="172"/>
      <c r="CQQ149" s="172"/>
      <c r="CQR149" s="172"/>
      <c r="CQS149" s="172"/>
      <c r="CQT149" s="172"/>
      <c r="CQU149" s="172"/>
      <c r="CQV149" s="172"/>
      <c r="CQW149" s="172"/>
      <c r="CQX149" s="172"/>
      <c r="CQY149" s="172"/>
      <c r="CQZ149" s="172"/>
      <c r="CRA149" s="172"/>
      <c r="CRB149" s="172"/>
      <c r="CRC149" s="172"/>
      <c r="CRD149" s="172"/>
      <c r="CRE149" s="172"/>
      <c r="CRF149" s="172"/>
      <c r="CRG149" s="172"/>
      <c r="CRH149" s="172"/>
      <c r="CRI149" s="172"/>
      <c r="CRJ149" s="172"/>
      <c r="CRK149" s="172"/>
      <c r="CRL149" s="172"/>
      <c r="CRM149" s="172"/>
      <c r="CRN149" s="172"/>
      <c r="CRO149" s="172"/>
      <c r="CRP149" s="172"/>
      <c r="CRQ149" s="172"/>
      <c r="CRR149" s="172"/>
      <c r="CRS149" s="172"/>
      <c r="CRT149" s="172"/>
      <c r="CRU149" s="172"/>
      <c r="CRV149" s="172"/>
      <c r="CRW149" s="172"/>
      <c r="CRX149" s="172"/>
      <c r="CRY149" s="172"/>
      <c r="CRZ149" s="172"/>
      <c r="CSA149" s="172"/>
      <c r="CSB149" s="172"/>
      <c r="CSC149" s="172"/>
      <c r="CSD149" s="172"/>
      <c r="CSE149" s="172"/>
      <c r="CSF149" s="172"/>
      <c r="CSG149" s="172"/>
      <c r="CSH149" s="172"/>
      <c r="CSI149" s="172"/>
      <c r="CSJ149" s="172"/>
      <c r="CSK149" s="172"/>
      <c r="CSL149" s="172"/>
      <c r="CSM149" s="172"/>
      <c r="CSN149" s="172"/>
      <c r="CSO149" s="172"/>
      <c r="CSP149" s="172"/>
      <c r="CSQ149" s="172"/>
      <c r="CSR149" s="172"/>
      <c r="CSS149" s="172"/>
      <c r="CST149" s="172"/>
      <c r="CSU149" s="172"/>
      <c r="CSV149" s="172"/>
      <c r="CSW149" s="172"/>
      <c r="CSX149" s="172"/>
      <c r="CSY149" s="172"/>
      <c r="CSZ149" s="172"/>
      <c r="CTA149" s="172"/>
      <c r="CTB149" s="172"/>
      <c r="CTC149" s="172"/>
      <c r="CTD149" s="172"/>
      <c r="CTE149" s="172"/>
      <c r="CTF149" s="172"/>
      <c r="CTG149" s="172"/>
      <c r="CTH149" s="172"/>
      <c r="CTI149" s="172"/>
      <c r="CTJ149" s="172"/>
      <c r="CTK149" s="172"/>
      <c r="CTL149" s="172"/>
      <c r="CTM149" s="172"/>
      <c r="CTN149" s="172"/>
      <c r="CTO149" s="172"/>
      <c r="CTP149" s="172"/>
      <c r="CTQ149" s="172"/>
      <c r="CTR149" s="172"/>
      <c r="CTS149" s="172"/>
      <c r="CTT149" s="172"/>
      <c r="CTU149" s="172"/>
      <c r="CTV149" s="172"/>
      <c r="CTW149" s="172"/>
      <c r="CTX149" s="172"/>
      <c r="CTY149" s="172"/>
      <c r="CTZ149" s="172"/>
      <c r="CUA149" s="172"/>
      <c r="CUB149" s="172"/>
      <c r="CUC149" s="172"/>
      <c r="CUD149" s="172"/>
      <c r="CUE149" s="172"/>
      <c r="CUF149" s="172"/>
      <c r="CUG149" s="172"/>
      <c r="CUH149" s="172"/>
      <c r="CUI149" s="172"/>
      <c r="CUJ149" s="172"/>
      <c r="CUK149" s="172"/>
      <c r="CUL149" s="172"/>
      <c r="CUM149" s="172"/>
      <c r="CUN149" s="172"/>
      <c r="CUO149" s="172"/>
      <c r="CUP149" s="172"/>
      <c r="CUQ149" s="172"/>
      <c r="CUR149" s="172"/>
      <c r="CUS149" s="172"/>
      <c r="CUT149" s="172"/>
      <c r="CUU149" s="172"/>
      <c r="CUV149" s="172"/>
      <c r="CUW149" s="172"/>
      <c r="CUX149" s="172"/>
      <c r="CUY149" s="172"/>
      <c r="CUZ149" s="172"/>
      <c r="CVA149" s="172"/>
      <c r="CVB149" s="172"/>
      <c r="CVC149" s="172"/>
      <c r="CVD149" s="172"/>
      <c r="CVE149" s="172"/>
      <c r="CVF149" s="172"/>
      <c r="CVG149" s="172"/>
      <c r="CVH149" s="172"/>
      <c r="CVI149" s="172"/>
      <c r="CVJ149" s="172"/>
      <c r="CVK149" s="172"/>
      <c r="CVL149" s="172"/>
      <c r="CVM149" s="172"/>
      <c r="CVN149" s="172"/>
      <c r="CVO149" s="172"/>
      <c r="CVP149" s="172"/>
      <c r="CVQ149" s="172"/>
      <c r="CVR149" s="172"/>
      <c r="CVS149" s="172"/>
      <c r="CVT149" s="172"/>
      <c r="CVU149" s="172"/>
      <c r="CVV149" s="172"/>
      <c r="CVW149" s="172"/>
      <c r="CVX149" s="172"/>
      <c r="CVY149" s="172"/>
      <c r="CVZ149" s="172"/>
      <c r="CWA149" s="172"/>
      <c r="CWB149" s="172"/>
      <c r="CWC149" s="172"/>
      <c r="CWD149" s="172"/>
      <c r="CWE149" s="172"/>
      <c r="CWF149" s="172"/>
      <c r="CWG149" s="172"/>
      <c r="CWH149" s="172"/>
      <c r="CWI149" s="172"/>
      <c r="CWJ149" s="172"/>
      <c r="CWK149" s="172"/>
      <c r="CWL149" s="172"/>
      <c r="CWM149" s="172"/>
      <c r="CWN149" s="172"/>
      <c r="CWO149" s="172"/>
      <c r="CWP149" s="172"/>
      <c r="CWQ149" s="172"/>
      <c r="CWR149" s="172"/>
      <c r="CWS149" s="172"/>
      <c r="CWT149" s="172"/>
      <c r="CWU149" s="172"/>
      <c r="CWV149" s="172"/>
      <c r="CWW149" s="172"/>
      <c r="CWX149" s="172"/>
      <c r="CWY149" s="172"/>
      <c r="CWZ149" s="172"/>
      <c r="CXA149" s="172"/>
      <c r="CXB149" s="172"/>
      <c r="CXC149" s="172"/>
      <c r="CXD149" s="172"/>
      <c r="CXE149" s="172"/>
      <c r="CXF149" s="172"/>
      <c r="CXG149" s="172"/>
      <c r="CXH149" s="172"/>
      <c r="CXI149" s="172"/>
      <c r="CXJ149" s="172"/>
      <c r="CXK149" s="172"/>
      <c r="CXL149" s="172"/>
      <c r="CXM149" s="172"/>
      <c r="CXN149" s="172"/>
      <c r="CXO149" s="172"/>
      <c r="CXP149" s="172"/>
      <c r="CXQ149" s="172"/>
      <c r="CXR149" s="172"/>
      <c r="CXS149" s="172"/>
      <c r="CXT149" s="172"/>
      <c r="CXU149" s="172"/>
      <c r="CXV149" s="172"/>
      <c r="CXW149" s="172"/>
      <c r="CXX149" s="172"/>
      <c r="CXY149" s="172"/>
      <c r="CXZ149" s="172"/>
      <c r="CYA149" s="172"/>
      <c r="CYB149" s="172"/>
      <c r="CYC149" s="172"/>
      <c r="CYD149" s="172"/>
      <c r="CYE149" s="172"/>
      <c r="CYF149" s="172"/>
      <c r="CYG149" s="172"/>
      <c r="CYH149" s="172"/>
      <c r="CYI149" s="172"/>
      <c r="CYJ149" s="172"/>
      <c r="CYK149" s="172"/>
      <c r="CYL149" s="172"/>
      <c r="CYM149" s="172"/>
      <c r="CYN149" s="172"/>
      <c r="CYO149" s="172"/>
      <c r="CYP149" s="172"/>
      <c r="CYQ149" s="172"/>
      <c r="CYR149" s="172"/>
      <c r="CYS149" s="172"/>
      <c r="CYT149" s="172"/>
      <c r="CYU149" s="172"/>
      <c r="CYV149" s="172"/>
      <c r="CYW149" s="172"/>
      <c r="CYX149" s="172"/>
      <c r="CYY149" s="172"/>
      <c r="CYZ149" s="172"/>
      <c r="CZA149" s="172"/>
      <c r="CZB149" s="172"/>
      <c r="CZC149" s="172"/>
      <c r="CZD149" s="172"/>
      <c r="CZE149" s="172"/>
      <c r="CZF149" s="172"/>
      <c r="CZG149" s="172"/>
      <c r="CZH149" s="172"/>
      <c r="CZI149" s="172"/>
      <c r="CZJ149" s="172"/>
      <c r="CZK149" s="172"/>
      <c r="CZL149" s="172"/>
      <c r="CZM149" s="172"/>
      <c r="CZN149" s="172"/>
      <c r="CZO149" s="172"/>
      <c r="CZP149" s="172"/>
      <c r="CZQ149" s="172"/>
      <c r="CZR149" s="172"/>
      <c r="CZS149" s="172"/>
      <c r="CZT149" s="172"/>
      <c r="CZU149" s="172"/>
      <c r="CZV149" s="172"/>
      <c r="CZW149" s="172"/>
      <c r="CZX149" s="172"/>
      <c r="CZY149" s="172"/>
      <c r="CZZ149" s="172"/>
      <c r="DAA149" s="172"/>
      <c r="DAB149" s="172"/>
      <c r="DAC149" s="172"/>
      <c r="DAD149" s="172"/>
      <c r="DAE149" s="172"/>
      <c r="DAF149" s="172"/>
      <c r="DAG149" s="172"/>
      <c r="DAH149" s="172"/>
      <c r="DAI149" s="172"/>
      <c r="DAJ149" s="172"/>
      <c r="DAK149" s="172"/>
      <c r="DAL149" s="172"/>
      <c r="DAM149" s="172"/>
      <c r="DAN149" s="172"/>
      <c r="DAO149" s="172"/>
      <c r="DAP149" s="172"/>
      <c r="DAQ149" s="172"/>
      <c r="DAR149" s="172"/>
      <c r="DAS149" s="172"/>
      <c r="DAT149" s="172"/>
      <c r="DAU149" s="172"/>
      <c r="DAV149" s="172"/>
      <c r="DAW149" s="172"/>
      <c r="DAX149" s="172"/>
      <c r="DAY149" s="172"/>
      <c r="DAZ149" s="172"/>
      <c r="DBA149" s="172"/>
      <c r="DBB149" s="172"/>
      <c r="DBC149" s="172"/>
      <c r="DBD149" s="172"/>
      <c r="DBE149" s="172"/>
      <c r="DBF149" s="172"/>
      <c r="DBG149" s="172"/>
      <c r="DBH149" s="172"/>
      <c r="DBI149" s="172"/>
      <c r="DBJ149" s="172"/>
      <c r="DBK149" s="172"/>
      <c r="DBL149" s="172"/>
      <c r="DBM149" s="172"/>
      <c r="DBN149" s="172"/>
      <c r="DBO149" s="172"/>
      <c r="DBP149" s="172"/>
      <c r="DBQ149" s="172"/>
      <c r="DBR149" s="172"/>
      <c r="DBS149" s="172"/>
      <c r="DBT149" s="172"/>
      <c r="DBU149" s="172"/>
      <c r="DBV149" s="172"/>
      <c r="DBW149" s="172"/>
      <c r="DBX149" s="172"/>
      <c r="DBY149" s="172"/>
      <c r="DBZ149" s="172"/>
      <c r="DCA149" s="172"/>
      <c r="DCB149" s="172"/>
      <c r="DCC149" s="172"/>
      <c r="DCD149" s="172"/>
      <c r="DCE149" s="172"/>
      <c r="DCF149" s="172"/>
      <c r="DCG149" s="172"/>
      <c r="DCH149" s="172"/>
      <c r="DCI149" s="172"/>
      <c r="DCJ149" s="172"/>
      <c r="DCK149" s="172"/>
      <c r="DCL149" s="172"/>
      <c r="DCM149" s="172"/>
      <c r="DCN149" s="172"/>
      <c r="DCO149" s="172"/>
      <c r="DCP149" s="172"/>
      <c r="DCQ149" s="172"/>
      <c r="DCR149" s="172"/>
      <c r="DCS149" s="172"/>
      <c r="DCT149" s="172"/>
      <c r="DCU149" s="172"/>
      <c r="DCV149" s="172"/>
      <c r="DCW149" s="172"/>
      <c r="DCX149" s="172"/>
      <c r="DCY149" s="172"/>
      <c r="DCZ149" s="172"/>
      <c r="DDA149" s="172"/>
      <c r="DDB149" s="172"/>
      <c r="DDC149" s="172"/>
      <c r="DDD149" s="172"/>
      <c r="DDE149" s="172"/>
      <c r="DDF149" s="172"/>
      <c r="DDG149" s="172"/>
      <c r="DDH149" s="172"/>
      <c r="DDI149" s="172"/>
      <c r="DDJ149" s="172"/>
      <c r="DDK149" s="172"/>
      <c r="DDL149" s="172"/>
      <c r="DDM149" s="172"/>
      <c r="DDN149" s="172"/>
      <c r="DDO149" s="172"/>
      <c r="DDP149" s="172"/>
      <c r="DDQ149" s="172"/>
      <c r="DDR149" s="172"/>
      <c r="DDS149" s="172"/>
      <c r="DDT149" s="172"/>
      <c r="DDU149" s="172"/>
      <c r="DDV149" s="172"/>
      <c r="DDW149" s="172"/>
      <c r="DDX149" s="172"/>
      <c r="DDY149" s="172"/>
      <c r="DDZ149" s="172"/>
      <c r="DEA149" s="172"/>
      <c r="DEB149" s="172"/>
      <c r="DEC149" s="172"/>
      <c r="DED149" s="172"/>
      <c r="DEE149" s="172"/>
      <c r="DEF149" s="172"/>
      <c r="DEG149" s="172"/>
      <c r="DEH149" s="172"/>
      <c r="DEI149" s="172"/>
      <c r="DEJ149" s="172"/>
      <c r="DEK149" s="172"/>
      <c r="DEL149" s="172"/>
      <c r="DEM149" s="172"/>
      <c r="DEN149" s="172"/>
      <c r="DEO149" s="172"/>
      <c r="DEP149" s="172"/>
      <c r="DEQ149" s="172"/>
      <c r="DER149" s="172"/>
      <c r="DES149" s="172"/>
      <c r="DET149" s="172"/>
      <c r="DEU149" s="172"/>
      <c r="DEV149" s="172"/>
      <c r="DEW149" s="172"/>
      <c r="DEX149" s="172"/>
      <c r="DEY149" s="172"/>
      <c r="DEZ149" s="172"/>
      <c r="DFA149" s="172"/>
      <c r="DFB149" s="172"/>
      <c r="DFC149" s="172"/>
      <c r="DFD149" s="172"/>
      <c r="DFE149" s="172"/>
      <c r="DFF149" s="172"/>
      <c r="DFG149" s="172"/>
      <c r="DFH149" s="172"/>
      <c r="DFI149" s="172"/>
      <c r="DFJ149" s="172"/>
      <c r="DFK149" s="172"/>
      <c r="DFL149" s="172"/>
      <c r="DFM149" s="172"/>
      <c r="DFN149" s="172"/>
      <c r="DFO149" s="172"/>
      <c r="DFP149" s="172"/>
      <c r="DFQ149" s="172"/>
      <c r="DFR149" s="172"/>
      <c r="DFS149" s="172"/>
      <c r="DFT149" s="172"/>
      <c r="DFU149" s="172"/>
      <c r="DFV149" s="172"/>
      <c r="DFW149" s="172"/>
      <c r="DFX149" s="172"/>
      <c r="DFY149" s="172"/>
      <c r="DFZ149" s="172"/>
      <c r="DGA149" s="172"/>
      <c r="DGB149" s="172"/>
      <c r="DGC149" s="172"/>
      <c r="DGD149" s="172"/>
      <c r="DGE149" s="172"/>
      <c r="DGF149" s="172"/>
      <c r="DGG149" s="172"/>
      <c r="DGH149" s="172"/>
      <c r="DGI149" s="172"/>
      <c r="DGJ149" s="172"/>
      <c r="DGK149" s="172"/>
      <c r="DGL149" s="172"/>
      <c r="DGM149" s="172"/>
      <c r="DGN149" s="172"/>
      <c r="DGO149" s="172"/>
      <c r="DGP149" s="172"/>
      <c r="DGQ149" s="172"/>
      <c r="DGR149" s="172"/>
      <c r="DGS149" s="172"/>
      <c r="DGT149" s="172"/>
      <c r="DGU149" s="172"/>
      <c r="DGV149" s="172"/>
      <c r="DGW149" s="172"/>
      <c r="DGX149" s="172"/>
      <c r="DGY149" s="172"/>
      <c r="DGZ149" s="172"/>
      <c r="DHA149" s="172"/>
      <c r="DHB149" s="172"/>
      <c r="DHC149" s="172"/>
      <c r="DHD149" s="172"/>
      <c r="DHE149" s="172"/>
      <c r="DHF149" s="172"/>
      <c r="DHG149" s="172"/>
      <c r="DHH149" s="172"/>
      <c r="DHI149" s="172"/>
      <c r="DHJ149" s="172"/>
      <c r="DHK149" s="172"/>
      <c r="DHL149" s="172"/>
      <c r="DHM149" s="172"/>
      <c r="DHN149" s="172"/>
      <c r="DHO149" s="172"/>
      <c r="DHP149" s="172"/>
      <c r="DHQ149" s="172"/>
      <c r="DHR149" s="172"/>
      <c r="DHS149" s="172"/>
      <c r="DHT149" s="172"/>
      <c r="DHU149" s="172"/>
      <c r="DHV149" s="172"/>
      <c r="DHW149" s="172"/>
      <c r="DHX149" s="172"/>
      <c r="DHY149" s="172"/>
      <c r="DHZ149" s="172"/>
      <c r="DIA149" s="172"/>
      <c r="DIB149" s="172"/>
      <c r="DIC149" s="172"/>
      <c r="DID149" s="172"/>
      <c r="DIE149" s="172"/>
      <c r="DIF149" s="172"/>
      <c r="DIG149" s="172"/>
      <c r="DIH149" s="172"/>
      <c r="DII149" s="172"/>
      <c r="DIJ149" s="172"/>
      <c r="DIK149" s="172"/>
      <c r="DIL149" s="172"/>
      <c r="DIM149" s="172"/>
      <c r="DIN149" s="172"/>
      <c r="DIO149" s="172"/>
      <c r="DIP149" s="172"/>
      <c r="DIQ149" s="172"/>
      <c r="DIR149" s="172"/>
      <c r="DIS149" s="172"/>
      <c r="DIT149" s="172"/>
      <c r="DIU149" s="172"/>
      <c r="DIV149" s="172"/>
      <c r="DIW149" s="172"/>
      <c r="DIX149" s="172"/>
      <c r="DIY149" s="172"/>
      <c r="DIZ149" s="172"/>
      <c r="DJA149" s="172"/>
      <c r="DJB149" s="172"/>
      <c r="DJC149" s="172"/>
      <c r="DJD149" s="172"/>
      <c r="DJE149" s="172"/>
      <c r="DJF149" s="172"/>
      <c r="DJG149" s="172"/>
      <c r="DJH149" s="172"/>
      <c r="DJI149" s="172"/>
      <c r="DJJ149" s="172"/>
      <c r="DJK149" s="172"/>
      <c r="DJL149" s="172"/>
      <c r="DJM149" s="172"/>
      <c r="DJN149" s="172"/>
      <c r="DJO149" s="172"/>
      <c r="DJP149" s="172"/>
      <c r="DJQ149" s="172"/>
      <c r="DJR149" s="172"/>
      <c r="DJS149" s="172"/>
      <c r="DJT149" s="172"/>
      <c r="DJU149" s="172"/>
      <c r="DJV149" s="172"/>
      <c r="DJW149" s="172"/>
      <c r="DJX149" s="172"/>
      <c r="DJY149" s="172"/>
      <c r="DJZ149" s="172"/>
      <c r="DKA149" s="172"/>
      <c r="DKB149" s="172"/>
      <c r="DKC149" s="172"/>
      <c r="DKD149" s="172"/>
      <c r="DKE149" s="172"/>
      <c r="DKF149" s="172"/>
      <c r="DKG149" s="172"/>
      <c r="DKH149" s="172"/>
      <c r="DKI149" s="172"/>
      <c r="DKJ149" s="172"/>
      <c r="DKK149" s="172"/>
      <c r="DKL149" s="172"/>
      <c r="DKM149" s="172"/>
      <c r="DKN149" s="172"/>
      <c r="DKO149" s="172"/>
      <c r="DKP149" s="172"/>
      <c r="DKQ149" s="172"/>
      <c r="DKR149" s="172"/>
      <c r="DKS149" s="172"/>
      <c r="DKT149" s="172"/>
      <c r="DKU149" s="172"/>
      <c r="DKV149" s="172"/>
      <c r="DKW149" s="172"/>
      <c r="DKX149" s="172"/>
      <c r="DKY149" s="172"/>
      <c r="DKZ149" s="172"/>
      <c r="DLA149" s="172"/>
      <c r="DLB149" s="172"/>
      <c r="DLC149" s="172"/>
      <c r="DLD149" s="172"/>
      <c r="DLE149" s="172"/>
      <c r="DLF149" s="172"/>
      <c r="DLG149" s="172"/>
      <c r="DLH149" s="172"/>
      <c r="DLI149" s="172"/>
      <c r="DLJ149" s="172"/>
      <c r="DLK149" s="172"/>
      <c r="DLL149" s="172"/>
      <c r="DLM149" s="172"/>
      <c r="DLN149" s="172"/>
      <c r="DLO149" s="172"/>
      <c r="DLP149" s="172"/>
      <c r="DLQ149" s="172"/>
      <c r="DLR149" s="172"/>
      <c r="DLS149" s="172"/>
      <c r="DLT149" s="172"/>
      <c r="DLU149" s="172"/>
      <c r="DLV149" s="172"/>
      <c r="DLW149" s="172"/>
      <c r="DLX149" s="172"/>
      <c r="DLY149" s="172"/>
      <c r="DLZ149" s="172"/>
      <c r="DMA149" s="172"/>
      <c r="DMB149" s="172"/>
      <c r="DMC149" s="172"/>
      <c r="DMD149" s="172"/>
      <c r="DME149" s="172"/>
      <c r="DMF149" s="172"/>
      <c r="DMG149" s="172"/>
      <c r="DMH149" s="172"/>
      <c r="DMI149" s="172"/>
      <c r="DMJ149" s="172"/>
      <c r="DMK149" s="172"/>
      <c r="DML149" s="172"/>
      <c r="DMM149" s="172"/>
      <c r="DMN149" s="172"/>
      <c r="DMO149" s="172"/>
      <c r="DMP149" s="172"/>
      <c r="DMQ149" s="172"/>
      <c r="DMR149" s="172"/>
      <c r="DMS149" s="172"/>
      <c r="DMT149" s="172"/>
      <c r="DMU149" s="172"/>
      <c r="DMV149" s="172"/>
      <c r="DMW149" s="172"/>
      <c r="DMX149" s="172"/>
      <c r="DMY149" s="172"/>
      <c r="DMZ149" s="172"/>
      <c r="DNA149" s="172"/>
      <c r="DNB149" s="172"/>
      <c r="DNC149" s="172"/>
      <c r="DND149" s="172"/>
      <c r="DNE149" s="172"/>
      <c r="DNF149" s="172"/>
      <c r="DNG149" s="172"/>
      <c r="DNH149" s="172"/>
      <c r="DNI149" s="172"/>
      <c r="DNJ149" s="172"/>
      <c r="DNK149" s="172"/>
      <c r="DNL149" s="172"/>
      <c r="DNM149" s="172"/>
      <c r="DNN149" s="172"/>
      <c r="DNO149" s="172"/>
      <c r="DNP149" s="172"/>
      <c r="DNQ149" s="172"/>
      <c r="DNR149" s="172"/>
      <c r="DNS149" s="172"/>
      <c r="DNT149" s="172"/>
      <c r="DNU149" s="172"/>
      <c r="DNV149" s="172"/>
      <c r="DNW149" s="172"/>
      <c r="DNX149" s="172"/>
      <c r="DNY149" s="172"/>
      <c r="DNZ149" s="172"/>
      <c r="DOA149" s="172"/>
      <c r="DOB149" s="172"/>
      <c r="DOC149" s="172"/>
      <c r="DOD149" s="172"/>
      <c r="DOE149" s="172"/>
      <c r="DOF149" s="172"/>
      <c r="DOG149" s="172"/>
      <c r="DOH149" s="172"/>
      <c r="DOI149" s="172"/>
      <c r="DOJ149" s="172"/>
      <c r="DOK149" s="172"/>
      <c r="DOL149" s="172"/>
      <c r="DOM149" s="172"/>
      <c r="DON149" s="172"/>
      <c r="DOO149" s="172"/>
      <c r="DOP149" s="172"/>
      <c r="DOQ149" s="172"/>
      <c r="DOR149" s="172"/>
      <c r="DOS149" s="172"/>
      <c r="DOT149" s="172"/>
      <c r="DOU149" s="172"/>
      <c r="DOV149" s="172"/>
      <c r="DOW149" s="172"/>
      <c r="DOX149" s="172"/>
      <c r="DOY149" s="172"/>
      <c r="DOZ149" s="172"/>
      <c r="DPA149" s="172"/>
      <c r="DPB149" s="172"/>
      <c r="DPC149" s="172"/>
      <c r="DPD149" s="172"/>
      <c r="DPE149" s="172"/>
      <c r="DPF149" s="172"/>
      <c r="DPG149" s="172"/>
      <c r="DPH149" s="172"/>
      <c r="DPI149" s="172"/>
      <c r="DPJ149" s="172"/>
      <c r="DPK149" s="172"/>
      <c r="DPL149" s="172"/>
      <c r="DPM149" s="172"/>
      <c r="DPN149" s="172"/>
      <c r="DPO149" s="172"/>
      <c r="DPP149" s="172"/>
      <c r="DPQ149" s="172"/>
      <c r="DPR149" s="172"/>
      <c r="DPS149" s="172"/>
      <c r="DPT149" s="172"/>
      <c r="DPU149" s="172"/>
      <c r="DPV149" s="172"/>
      <c r="DPW149" s="172"/>
      <c r="DPX149" s="172"/>
      <c r="DPY149" s="172"/>
      <c r="DPZ149" s="172"/>
      <c r="DQA149" s="172"/>
      <c r="DQB149" s="172"/>
      <c r="DQC149" s="172"/>
      <c r="DQD149" s="172"/>
      <c r="DQE149" s="172"/>
      <c r="DQF149" s="172"/>
      <c r="DQG149" s="172"/>
      <c r="DQH149" s="172"/>
      <c r="DQI149" s="172"/>
      <c r="DQJ149" s="172"/>
      <c r="DQK149" s="172"/>
      <c r="DQL149" s="172"/>
      <c r="DQM149" s="172"/>
      <c r="DQN149" s="172"/>
      <c r="DQO149" s="172"/>
      <c r="DQP149" s="172"/>
      <c r="DQQ149" s="172"/>
      <c r="DQR149" s="172"/>
      <c r="DQS149" s="172"/>
      <c r="DQT149" s="172"/>
      <c r="DQU149" s="172"/>
      <c r="DQV149" s="172"/>
      <c r="DQW149" s="172"/>
      <c r="DQX149" s="172"/>
      <c r="DQY149" s="172"/>
      <c r="DQZ149" s="172"/>
      <c r="DRA149" s="172"/>
      <c r="DRB149" s="172"/>
      <c r="DRC149" s="172"/>
      <c r="DRD149" s="172"/>
      <c r="DRE149" s="172"/>
      <c r="DRF149" s="172"/>
      <c r="DRG149" s="172"/>
      <c r="DRH149" s="172"/>
      <c r="DRI149" s="172"/>
      <c r="DRJ149" s="172"/>
      <c r="DRK149" s="172"/>
      <c r="DRL149" s="172"/>
      <c r="DRM149" s="172"/>
      <c r="DRN149" s="172"/>
      <c r="DRO149" s="172"/>
      <c r="DRP149" s="172"/>
      <c r="DRQ149" s="172"/>
      <c r="DRR149" s="172"/>
      <c r="DRS149" s="172"/>
      <c r="DRT149" s="172"/>
      <c r="DRU149" s="172"/>
      <c r="DRV149" s="172"/>
      <c r="DRW149" s="172"/>
      <c r="DRX149" s="172"/>
      <c r="DRY149" s="172"/>
      <c r="DRZ149" s="172"/>
      <c r="DSA149" s="172"/>
      <c r="DSB149" s="172"/>
      <c r="DSC149" s="172"/>
      <c r="DSD149" s="172"/>
      <c r="DSE149" s="172"/>
      <c r="DSF149" s="172"/>
      <c r="DSG149" s="172"/>
      <c r="DSH149" s="172"/>
      <c r="DSI149" s="172"/>
      <c r="DSJ149" s="172"/>
      <c r="DSK149" s="172"/>
      <c r="DSL149" s="172"/>
      <c r="DSM149" s="172"/>
      <c r="DSN149" s="172"/>
      <c r="DSO149" s="172"/>
      <c r="DSP149" s="172"/>
      <c r="DSQ149" s="172"/>
      <c r="DSR149" s="172"/>
      <c r="DSS149" s="172"/>
      <c r="DST149" s="172"/>
      <c r="DSU149" s="172"/>
      <c r="DSV149" s="172"/>
      <c r="DSW149" s="172"/>
      <c r="DSX149" s="172"/>
      <c r="DSY149" s="172"/>
      <c r="DSZ149" s="172"/>
      <c r="DTA149" s="172"/>
      <c r="DTB149" s="172"/>
      <c r="DTC149" s="172"/>
      <c r="DTD149" s="172"/>
      <c r="DTE149" s="172"/>
      <c r="DTF149" s="172"/>
      <c r="DTG149" s="172"/>
      <c r="DTH149" s="172"/>
      <c r="DTI149" s="172"/>
      <c r="DTJ149" s="172"/>
      <c r="DTK149" s="172"/>
      <c r="DTL149" s="172"/>
      <c r="DTM149" s="172"/>
      <c r="DTN149" s="172"/>
      <c r="DTO149" s="172"/>
      <c r="DTP149" s="172"/>
      <c r="DTQ149" s="172"/>
      <c r="DTR149" s="172"/>
      <c r="DTS149" s="172"/>
      <c r="DTT149" s="172"/>
      <c r="DTU149" s="172"/>
      <c r="DTV149" s="172"/>
      <c r="DTW149" s="172"/>
      <c r="DTX149" s="172"/>
      <c r="DTY149" s="172"/>
      <c r="DTZ149" s="172"/>
      <c r="DUA149" s="172"/>
      <c r="DUB149" s="172"/>
      <c r="DUC149" s="172"/>
      <c r="DUD149" s="172"/>
      <c r="DUE149" s="172"/>
      <c r="DUF149" s="172"/>
      <c r="DUG149" s="172"/>
      <c r="DUH149" s="172"/>
      <c r="DUI149" s="172"/>
      <c r="DUJ149" s="172"/>
      <c r="DUK149" s="172"/>
      <c r="DUL149" s="172"/>
      <c r="DUM149" s="172"/>
      <c r="DUN149" s="172"/>
      <c r="DUO149" s="172"/>
      <c r="DUP149" s="172"/>
      <c r="DUQ149" s="172"/>
      <c r="DUR149" s="172"/>
      <c r="DUS149" s="172"/>
      <c r="DUT149" s="172"/>
      <c r="DUU149" s="172"/>
      <c r="DUV149" s="172"/>
      <c r="DUW149" s="172"/>
      <c r="DUX149" s="172"/>
      <c r="DUY149" s="172"/>
      <c r="DUZ149" s="172"/>
      <c r="DVA149" s="172"/>
      <c r="DVB149" s="172"/>
      <c r="DVC149" s="172"/>
      <c r="DVD149" s="172"/>
      <c r="DVE149" s="172"/>
      <c r="DVF149" s="172"/>
      <c r="DVG149" s="172"/>
      <c r="DVH149" s="172"/>
      <c r="DVI149" s="172"/>
      <c r="DVJ149" s="172"/>
      <c r="DVK149" s="172"/>
      <c r="DVL149" s="172"/>
      <c r="DVM149" s="172"/>
      <c r="DVN149" s="172"/>
      <c r="DVO149" s="172"/>
      <c r="DVP149" s="172"/>
      <c r="DVQ149" s="172"/>
      <c r="DVR149" s="172"/>
      <c r="DVS149" s="172"/>
      <c r="DVT149" s="172"/>
      <c r="DVU149" s="172"/>
      <c r="DVV149" s="172"/>
      <c r="DVW149" s="172"/>
      <c r="DVX149" s="172"/>
      <c r="DVY149" s="172"/>
      <c r="DVZ149" s="172"/>
      <c r="DWA149" s="172"/>
      <c r="DWB149" s="172"/>
      <c r="DWC149" s="172"/>
      <c r="DWD149" s="172"/>
      <c r="DWE149" s="172"/>
      <c r="DWF149" s="172"/>
      <c r="DWG149" s="172"/>
      <c r="DWH149" s="172"/>
      <c r="DWI149" s="172"/>
      <c r="DWJ149" s="172"/>
      <c r="DWK149" s="172"/>
      <c r="DWL149" s="172"/>
      <c r="DWM149" s="172"/>
      <c r="DWN149" s="172"/>
      <c r="DWO149" s="172"/>
      <c r="DWP149" s="172"/>
      <c r="DWQ149" s="172"/>
      <c r="DWR149" s="172"/>
      <c r="DWS149" s="172"/>
      <c r="DWT149" s="172"/>
      <c r="DWU149" s="172"/>
      <c r="DWV149" s="172"/>
      <c r="DWW149" s="172"/>
      <c r="DWX149" s="172"/>
      <c r="DWY149" s="172"/>
      <c r="DWZ149" s="172"/>
      <c r="DXA149" s="172"/>
      <c r="DXB149" s="172"/>
      <c r="DXC149" s="172"/>
      <c r="DXD149" s="172"/>
      <c r="DXE149" s="172"/>
      <c r="DXF149" s="172"/>
      <c r="DXG149" s="172"/>
      <c r="DXH149" s="172"/>
      <c r="DXI149" s="172"/>
      <c r="DXJ149" s="172"/>
      <c r="DXK149" s="172"/>
      <c r="DXL149" s="172"/>
      <c r="DXM149" s="172"/>
      <c r="DXN149" s="172"/>
      <c r="DXO149" s="172"/>
      <c r="DXP149" s="172"/>
      <c r="DXQ149" s="172"/>
      <c r="DXR149" s="172"/>
      <c r="DXS149" s="172"/>
      <c r="DXT149" s="172"/>
      <c r="DXU149" s="172"/>
      <c r="DXV149" s="172"/>
      <c r="DXW149" s="172"/>
      <c r="DXX149" s="172"/>
      <c r="DXY149" s="172"/>
      <c r="DXZ149" s="172"/>
      <c r="DYA149" s="172"/>
      <c r="DYB149" s="172"/>
      <c r="DYC149" s="172"/>
      <c r="DYD149" s="172"/>
      <c r="DYE149" s="172"/>
      <c r="DYF149" s="172"/>
      <c r="DYG149" s="172"/>
      <c r="DYH149" s="172"/>
      <c r="DYI149" s="172"/>
      <c r="DYJ149" s="172"/>
      <c r="DYK149" s="172"/>
      <c r="DYL149" s="172"/>
      <c r="DYM149" s="172"/>
      <c r="DYN149" s="172"/>
      <c r="DYO149" s="172"/>
      <c r="DYP149" s="172"/>
      <c r="DYQ149" s="172"/>
      <c r="DYR149" s="172"/>
      <c r="DYS149" s="172"/>
      <c r="DYT149" s="172"/>
      <c r="DYU149" s="172"/>
      <c r="DYV149" s="172"/>
      <c r="DYW149" s="172"/>
      <c r="DYX149" s="172"/>
      <c r="DYY149" s="172"/>
      <c r="DYZ149" s="172"/>
      <c r="DZA149" s="172"/>
      <c r="DZB149" s="172"/>
      <c r="DZC149" s="172"/>
      <c r="DZD149" s="172"/>
      <c r="DZE149" s="172"/>
      <c r="DZF149" s="172"/>
      <c r="DZG149" s="172"/>
      <c r="DZH149" s="172"/>
      <c r="DZI149" s="172"/>
      <c r="DZJ149" s="172"/>
      <c r="DZK149" s="172"/>
      <c r="DZL149" s="172"/>
      <c r="DZM149" s="172"/>
      <c r="DZN149" s="172"/>
      <c r="DZO149" s="172"/>
      <c r="DZP149" s="172"/>
      <c r="DZQ149" s="172"/>
      <c r="DZR149" s="172"/>
      <c r="DZS149" s="172"/>
      <c r="DZT149" s="172"/>
      <c r="DZU149" s="172"/>
      <c r="DZV149" s="172"/>
      <c r="DZW149" s="172"/>
      <c r="DZX149" s="172"/>
      <c r="DZY149" s="172"/>
      <c r="DZZ149" s="172"/>
      <c r="EAA149" s="172"/>
      <c r="EAB149" s="172"/>
      <c r="EAC149" s="172"/>
      <c r="EAD149" s="172"/>
      <c r="EAE149" s="172"/>
      <c r="EAF149" s="172"/>
      <c r="EAG149" s="172"/>
      <c r="EAH149" s="172"/>
      <c r="EAI149" s="172"/>
      <c r="EAJ149" s="172"/>
      <c r="EAK149" s="172"/>
      <c r="EAL149" s="172"/>
      <c r="EAM149" s="172"/>
      <c r="EAN149" s="172"/>
      <c r="EAO149" s="172"/>
      <c r="EAP149" s="172"/>
      <c r="EAQ149" s="172"/>
      <c r="EAR149" s="172"/>
      <c r="EAS149" s="172"/>
      <c r="EAT149" s="172"/>
      <c r="EAU149" s="172"/>
      <c r="EAV149" s="172"/>
      <c r="EAW149" s="172"/>
      <c r="EAX149" s="172"/>
      <c r="EAY149" s="172"/>
      <c r="EAZ149" s="172"/>
      <c r="EBA149" s="172"/>
      <c r="EBB149" s="172"/>
      <c r="EBC149" s="172"/>
      <c r="EBD149" s="172"/>
      <c r="EBE149" s="172"/>
      <c r="EBF149" s="172"/>
      <c r="EBG149" s="172"/>
      <c r="EBH149" s="172"/>
      <c r="EBI149" s="172"/>
      <c r="EBJ149" s="172"/>
      <c r="EBK149" s="172"/>
      <c r="EBL149" s="172"/>
      <c r="EBM149" s="172"/>
      <c r="EBN149" s="172"/>
      <c r="EBO149" s="172"/>
      <c r="EBP149" s="172"/>
      <c r="EBQ149" s="172"/>
      <c r="EBR149" s="172"/>
      <c r="EBS149" s="172"/>
      <c r="EBT149" s="172"/>
      <c r="EBU149" s="172"/>
      <c r="EBV149" s="172"/>
      <c r="EBW149" s="172"/>
      <c r="EBX149" s="172"/>
      <c r="EBY149" s="172"/>
      <c r="EBZ149" s="172"/>
      <c r="ECA149" s="172"/>
      <c r="ECB149" s="172"/>
      <c r="ECC149" s="172"/>
      <c r="ECD149" s="172"/>
      <c r="ECE149" s="172"/>
      <c r="ECF149" s="172"/>
      <c r="ECG149" s="172"/>
      <c r="ECH149" s="172"/>
      <c r="ECI149" s="172"/>
      <c r="ECJ149" s="172"/>
      <c r="ECK149" s="172"/>
      <c r="ECL149" s="172"/>
      <c r="ECM149" s="172"/>
      <c r="ECN149" s="172"/>
      <c r="ECO149" s="172"/>
      <c r="ECP149" s="172"/>
      <c r="ECQ149" s="172"/>
      <c r="ECR149" s="172"/>
      <c r="ECS149" s="172"/>
      <c r="ECT149" s="172"/>
      <c r="ECU149" s="172"/>
      <c r="ECV149" s="172"/>
      <c r="ECW149" s="172"/>
      <c r="ECX149" s="172"/>
      <c r="ECY149" s="172"/>
      <c r="ECZ149" s="172"/>
      <c r="EDA149" s="172"/>
      <c r="EDB149" s="172"/>
      <c r="EDC149" s="172"/>
      <c r="EDD149" s="172"/>
      <c r="EDE149" s="172"/>
      <c r="EDF149" s="172"/>
      <c r="EDG149" s="172"/>
      <c r="EDH149" s="172"/>
      <c r="EDI149" s="172"/>
      <c r="EDJ149" s="172"/>
      <c r="EDK149" s="172"/>
      <c r="EDL149" s="172"/>
      <c r="EDM149" s="172"/>
      <c r="EDN149" s="172"/>
      <c r="EDO149" s="172"/>
      <c r="EDP149" s="172"/>
      <c r="EDQ149" s="172"/>
      <c r="EDR149" s="172"/>
      <c r="EDS149" s="172"/>
      <c r="EDT149" s="172"/>
      <c r="EDU149" s="172"/>
      <c r="EDV149" s="172"/>
      <c r="EDW149" s="172"/>
      <c r="EDX149" s="172"/>
      <c r="EDY149" s="172"/>
      <c r="EDZ149" s="172"/>
      <c r="EEA149" s="172"/>
      <c r="EEB149" s="172"/>
      <c r="EEC149" s="172"/>
      <c r="EED149" s="172"/>
      <c r="EEE149" s="172"/>
      <c r="EEF149" s="172"/>
      <c r="EEG149" s="172"/>
      <c r="EEH149" s="172"/>
      <c r="EEI149" s="172"/>
      <c r="EEJ149" s="172"/>
      <c r="EEK149" s="172"/>
      <c r="EEL149" s="172"/>
      <c r="EEM149" s="172"/>
      <c r="EEN149" s="172"/>
      <c r="EEO149" s="172"/>
      <c r="EEP149" s="172"/>
      <c r="EEQ149" s="172"/>
      <c r="EER149" s="172"/>
      <c r="EES149" s="172"/>
      <c r="EET149" s="172"/>
      <c r="EEU149" s="172"/>
      <c r="EEV149" s="172"/>
      <c r="EEW149" s="172"/>
      <c r="EEX149" s="172"/>
      <c r="EEY149" s="172"/>
      <c r="EEZ149" s="172"/>
      <c r="EFA149" s="172"/>
      <c r="EFB149" s="172"/>
      <c r="EFC149" s="172"/>
      <c r="EFD149" s="172"/>
      <c r="EFE149" s="172"/>
      <c r="EFF149" s="172"/>
      <c r="EFG149" s="172"/>
      <c r="EFH149" s="172"/>
      <c r="EFI149" s="172"/>
      <c r="EFJ149" s="172"/>
      <c r="EFK149" s="172"/>
      <c r="EFL149" s="172"/>
      <c r="EFM149" s="172"/>
      <c r="EFN149" s="172"/>
      <c r="EFO149" s="172"/>
      <c r="EFP149" s="172"/>
      <c r="EFQ149" s="172"/>
      <c r="EFR149" s="172"/>
      <c r="EFS149" s="172"/>
      <c r="EFT149" s="172"/>
      <c r="EFU149" s="172"/>
      <c r="EFV149" s="172"/>
      <c r="EFW149" s="172"/>
      <c r="EFX149" s="172"/>
      <c r="EFY149" s="172"/>
      <c r="EFZ149" s="172"/>
      <c r="EGA149" s="172"/>
      <c r="EGB149" s="172"/>
      <c r="EGC149" s="172"/>
      <c r="EGD149" s="172"/>
      <c r="EGE149" s="172"/>
      <c r="EGF149" s="172"/>
      <c r="EGG149" s="172"/>
      <c r="EGH149" s="172"/>
      <c r="EGI149" s="172"/>
      <c r="EGJ149" s="172"/>
      <c r="EGK149" s="172"/>
      <c r="EGL149" s="172"/>
      <c r="EGM149" s="172"/>
      <c r="EGN149" s="172"/>
      <c r="EGO149" s="172"/>
      <c r="EGP149" s="172"/>
      <c r="EGQ149" s="172"/>
      <c r="EGR149" s="172"/>
      <c r="EGS149" s="172"/>
      <c r="EGT149" s="172"/>
      <c r="EGU149" s="172"/>
      <c r="EGV149" s="172"/>
      <c r="EGW149" s="172"/>
      <c r="EGX149" s="172"/>
      <c r="EGY149" s="172"/>
      <c r="EGZ149" s="172"/>
      <c r="EHA149" s="172"/>
      <c r="EHB149" s="172"/>
      <c r="EHC149" s="172"/>
      <c r="EHD149" s="172"/>
      <c r="EHE149" s="172"/>
      <c r="EHF149" s="172"/>
      <c r="EHG149" s="172"/>
      <c r="EHH149" s="172"/>
      <c r="EHI149" s="172"/>
      <c r="EHJ149" s="172"/>
      <c r="EHK149" s="172"/>
      <c r="EHL149" s="172"/>
      <c r="EHM149" s="172"/>
      <c r="EHN149" s="172"/>
      <c r="EHO149" s="172"/>
      <c r="EHP149" s="172"/>
      <c r="EHQ149" s="172"/>
      <c r="EHR149" s="172"/>
      <c r="EHS149" s="172"/>
      <c r="EHT149" s="172"/>
      <c r="EHU149" s="172"/>
      <c r="EHV149" s="172"/>
      <c r="EHW149" s="172"/>
      <c r="EHX149" s="172"/>
      <c r="EHY149" s="172"/>
      <c r="EHZ149" s="172"/>
      <c r="EIA149" s="172"/>
      <c r="EIB149" s="172"/>
      <c r="EIC149" s="172"/>
      <c r="EID149" s="172"/>
      <c r="EIE149" s="172"/>
      <c r="EIF149" s="172"/>
      <c r="EIG149" s="172"/>
      <c r="EIH149" s="172"/>
      <c r="EII149" s="172"/>
      <c r="EIJ149" s="172"/>
      <c r="EIK149" s="172"/>
      <c r="EIL149" s="172"/>
      <c r="EIM149" s="172"/>
      <c r="EIN149" s="172"/>
      <c r="EIO149" s="172"/>
      <c r="EIP149" s="172"/>
      <c r="EIQ149" s="172"/>
      <c r="EIR149" s="172"/>
      <c r="EIS149" s="172"/>
      <c r="EIT149" s="172"/>
      <c r="EIU149" s="172"/>
      <c r="EIV149" s="172"/>
      <c r="EIW149" s="172"/>
      <c r="EIX149" s="172"/>
      <c r="EIY149" s="172"/>
      <c r="EIZ149" s="172"/>
      <c r="EJA149" s="172"/>
      <c r="EJB149" s="172"/>
      <c r="EJC149" s="172"/>
      <c r="EJD149" s="172"/>
      <c r="EJE149" s="172"/>
      <c r="EJF149" s="172"/>
      <c r="EJG149" s="172"/>
      <c r="EJH149" s="172"/>
      <c r="EJI149" s="172"/>
      <c r="EJJ149" s="172"/>
      <c r="EJK149" s="172"/>
      <c r="EJL149" s="172"/>
      <c r="EJM149" s="172"/>
      <c r="EJN149" s="172"/>
      <c r="EJO149" s="172"/>
      <c r="EJP149" s="172"/>
      <c r="EJQ149" s="172"/>
      <c r="EJR149" s="172"/>
      <c r="EJS149" s="172"/>
      <c r="EJT149" s="172"/>
      <c r="EJU149" s="172"/>
      <c r="EJV149" s="172"/>
      <c r="EJW149" s="172"/>
      <c r="EJX149" s="172"/>
      <c r="EJY149" s="172"/>
      <c r="EJZ149" s="172"/>
      <c r="EKA149" s="172"/>
      <c r="EKB149" s="172"/>
      <c r="EKC149" s="172"/>
      <c r="EKD149" s="172"/>
      <c r="EKE149" s="172"/>
      <c r="EKF149" s="172"/>
      <c r="EKG149" s="172"/>
      <c r="EKH149" s="172"/>
      <c r="EKI149" s="172"/>
      <c r="EKJ149" s="172"/>
      <c r="EKK149" s="172"/>
      <c r="EKL149" s="172"/>
      <c r="EKM149" s="172"/>
      <c r="EKN149" s="172"/>
      <c r="EKO149" s="172"/>
      <c r="EKP149" s="172"/>
      <c r="EKQ149" s="172"/>
      <c r="EKR149" s="172"/>
      <c r="EKS149" s="172"/>
      <c r="EKT149" s="172"/>
      <c r="EKU149" s="172"/>
      <c r="EKV149" s="172"/>
      <c r="EKW149" s="172"/>
      <c r="EKX149" s="172"/>
      <c r="EKY149" s="172"/>
      <c r="EKZ149" s="172"/>
      <c r="ELA149" s="172"/>
      <c r="ELB149" s="172"/>
      <c r="ELC149" s="172"/>
      <c r="ELD149" s="172"/>
      <c r="ELE149" s="172"/>
      <c r="ELF149" s="172"/>
      <c r="ELG149" s="172"/>
      <c r="ELH149" s="172"/>
      <c r="ELI149" s="172"/>
      <c r="ELJ149" s="172"/>
      <c r="ELK149" s="172"/>
      <c r="ELL149" s="172"/>
      <c r="ELM149" s="172"/>
      <c r="ELN149" s="172"/>
      <c r="ELO149" s="172"/>
      <c r="ELP149" s="172"/>
      <c r="ELQ149" s="172"/>
      <c r="ELR149" s="172"/>
      <c r="ELS149" s="172"/>
      <c r="ELT149" s="172"/>
      <c r="ELU149" s="172"/>
      <c r="ELV149" s="172"/>
      <c r="ELW149" s="172"/>
      <c r="ELX149" s="172"/>
      <c r="ELY149" s="172"/>
      <c r="ELZ149" s="172"/>
      <c r="EMA149" s="172"/>
      <c r="EMB149" s="172"/>
      <c r="EMC149" s="172"/>
      <c r="EMD149" s="172"/>
      <c r="EME149" s="172"/>
      <c r="EMF149" s="172"/>
      <c r="EMG149" s="172"/>
      <c r="EMH149" s="172"/>
      <c r="EMI149" s="172"/>
      <c r="EMJ149" s="172"/>
      <c r="EMK149" s="172"/>
      <c r="EML149" s="172"/>
      <c r="EMM149" s="172"/>
      <c r="EMN149" s="172"/>
      <c r="EMO149" s="172"/>
      <c r="EMP149" s="172"/>
      <c r="EMQ149" s="172"/>
      <c r="EMR149" s="172"/>
      <c r="EMS149" s="172"/>
      <c r="EMT149" s="172"/>
      <c r="EMU149" s="172"/>
      <c r="EMV149" s="172"/>
      <c r="EMW149" s="172"/>
      <c r="EMX149" s="172"/>
      <c r="EMY149" s="172"/>
      <c r="EMZ149" s="172"/>
      <c r="ENA149" s="172"/>
      <c r="ENB149" s="172"/>
      <c r="ENC149" s="172"/>
      <c r="END149" s="172"/>
      <c r="ENE149" s="172"/>
      <c r="ENF149" s="172"/>
      <c r="ENG149" s="172"/>
      <c r="ENH149" s="172"/>
      <c r="ENI149" s="172"/>
      <c r="ENJ149" s="172"/>
      <c r="ENK149" s="172"/>
      <c r="ENL149" s="172"/>
      <c r="ENM149" s="172"/>
      <c r="ENN149" s="172"/>
      <c r="ENO149" s="172"/>
      <c r="ENP149" s="172"/>
      <c r="ENQ149" s="172"/>
      <c r="ENR149" s="172"/>
      <c r="ENS149" s="172"/>
      <c r="ENT149" s="172"/>
      <c r="ENU149" s="172"/>
      <c r="ENV149" s="172"/>
      <c r="ENW149" s="172"/>
      <c r="ENX149" s="172"/>
      <c r="ENY149" s="172"/>
      <c r="ENZ149" s="172"/>
      <c r="EOA149" s="172"/>
      <c r="EOB149" s="172"/>
      <c r="EOC149" s="172"/>
      <c r="EOD149" s="172"/>
      <c r="EOE149" s="172"/>
      <c r="EOF149" s="172"/>
      <c r="EOG149" s="172"/>
      <c r="EOH149" s="172"/>
      <c r="EOI149" s="172"/>
      <c r="EOJ149" s="172"/>
      <c r="EOK149" s="172"/>
      <c r="EOL149" s="172"/>
      <c r="EOM149" s="172"/>
      <c r="EON149" s="172"/>
      <c r="EOO149" s="172"/>
      <c r="EOP149" s="172"/>
      <c r="EOQ149" s="172"/>
      <c r="EOR149" s="172"/>
      <c r="EOS149" s="172"/>
      <c r="EOT149" s="172"/>
      <c r="EOU149" s="172"/>
      <c r="EOV149" s="172"/>
      <c r="EOW149" s="172"/>
      <c r="EOX149" s="172"/>
      <c r="EOY149" s="172"/>
      <c r="EOZ149" s="172"/>
      <c r="EPA149" s="172"/>
      <c r="EPB149" s="172"/>
      <c r="EPC149" s="172"/>
      <c r="EPD149" s="172"/>
      <c r="EPE149" s="172"/>
      <c r="EPF149" s="172"/>
      <c r="EPG149" s="172"/>
      <c r="EPH149" s="172"/>
      <c r="EPI149" s="172"/>
      <c r="EPJ149" s="172"/>
      <c r="EPK149" s="172"/>
      <c r="EPL149" s="172"/>
      <c r="EPM149" s="172"/>
      <c r="EPN149" s="172"/>
      <c r="EPO149" s="172"/>
      <c r="EPP149" s="172"/>
      <c r="EPQ149" s="172"/>
      <c r="EPR149" s="172"/>
      <c r="EPS149" s="172"/>
      <c r="EPT149" s="172"/>
      <c r="EPU149" s="172"/>
      <c r="EPV149" s="172"/>
      <c r="EPW149" s="172"/>
      <c r="EPX149" s="172"/>
      <c r="EPY149" s="172"/>
      <c r="EPZ149" s="172"/>
      <c r="EQA149" s="172"/>
      <c r="EQB149" s="172"/>
      <c r="EQC149" s="172"/>
      <c r="EQD149" s="172"/>
      <c r="EQE149" s="172"/>
      <c r="EQF149" s="172"/>
      <c r="EQG149" s="172"/>
      <c r="EQH149" s="172"/>
      <c r="EQI149" s="172"/>
      <c r="EQJ149" s="172"/>
      <c r="EQK149" s="172"/>
      <c r="EQL149" s="172"/>
      <c r="EQM149" s="172"/>
      <c r="EQN149" s="172"/>
      <c r="EQO149" s="172"/>
      <c r="EQP149" s="172"/>
      <c r="EQQ149" s="172"/>
      <c r="EQR149" s="172"/>
      <c r="EQS149" s="172"/>
      <c r="EQT149" s="172"/>
      <c r="EQU149" s="172"/>
      <c r="EQV149" s="172"/>
      <c r="EQW149" s="172"/>
      <c r="EQX149" s="172"/>
      <c r="EQY149" s="172"/>
      <c r="EQZ149" s="172"/>
      <c r="ERA149" s="172"/>
      <c r="ERB149" s="172"/>
      <c r="ERC149" s="172"/>
      <c r="ERD149" s="172"/>
      <c r="ERE149" s="172"/>
      <c r="ERF149" s="172"/>
      <c r="ERG149" s="172"/>
      <c r="ERH149" s="172"/>
      <c r="ERI149" s="172"/>
      <c r="ERJ149" s="172"/>
      <c r="ERK149" s="172"/>
      <c r="ERL149" s="172"/>
      <c r="ERM149" s="172"/>
      <c r="ERN149" s="172"/>
      <c r="ERO149" s="172"/>
      <c r="ERP149" s="172"/>
      <c r="ERQ149" s="172"/>
      <c r="ERR149" s="172"/>
      <c r="ERS149" s="172"/>
      <c r="ERT149" s="172"/>
      <c r="ERU149" s="172"/>
      <c r="ERV149" s="172"/>
      <c r="ERW149" s="172"/>
      <c r="ERX149" s="172"/>
      <c r="ERY149" s="172"/>
      <c r="ERZ149" s="172"/>
      <c r="ESA149" s="172"/>
      <c r="ESB149" s="172"/>
      <c r="ESC149" s="172"/>
      <c r="ESD149" s="172"/>
      <c r="ESE149" s="172"/>
      <c r="ESF149" s="172"/>
      <c r="ESG149" s="172"/>
      <c r="ESH149" s="172"/>
      <c r="ESI149" s="172"/>
      <c r="ESJ149" s="172"/>
      <c r="ESK149" s="172"/>
      <c r="ESL149" s="172"/>
      <c r="ESM149" s="172"/>
      <c r="ESN149" s="172"/>
      <c r="ESO149" s="172"/>
      <c r="ESP149" s="172"/>
      <c r="ESQ149" s="172"/>
      <c r="ESR149" s="172"/>
      <c r="ESS149" s="172"/>
      <c r="EST149" s="172"/>
      <c r="ESU149" s="172"/>
      <c r="ESV149" s="172"/>
      <c r="ESW149" s="172"/>
      <c r="ESX149" s="172"/>
      <c r="ESY149" s="172"/>
      <c r="ESZ149" s="172"/>
      <c r="ETA149" s="172"/>
      <c r="ETB149" s="172"/>
      <c r="ETC149" s="172"/>
      <c r="ETD149" s="172"/>
      <c r="ETE149" s="172"/>
      <c r="ETF149" s="172"/>
      <c r="ETG149" s="172"/>
      <c r="ETH149" s="172"/>
      <c r="ETI149" s="172"/>
      <c r="ETJ149" s="172"/>
      <c r="ETK149" s="172"/>
      <c r="ETL149" s="172"/>
      <c r="ETM149" s="172"/>
      <c r="ETN149" s="172"/>
      <c r="ETO149" s="172"/>
      <c r="ETP149" s="172"/>
      <c r="ETQ149" s="172"/>
      <c r="ETR149" s="172"/>
      <c r="ETS149" s="172"/>
      <c r="ETT149" s="172"/>
      <c r="ETU149" s="172"/>
      <c r="ETV149" s="172"/>
      <c r="ETW149" s="172"/>
      <c r="ETX149" s="172"/>
      <c r="ETY149" s="172"/>
      <c r="ETZ149" s="172"/>
      <c r="EUA149" s="172"/>
      <c r="EUB149" s="172"/>
      <c r="EUC149" s="172"/>
      <c r="EUD149" s="172"/>
      <c r="EUE149" s="172"/>
      <c r="EUF149" s="172"/>
      <c r="EUG149" s="172"/>
      <c r="EUH149" s="172"/>
      <c r="EUI149" s="172"/>
      <c r="EUJ149" s="172"/>
      <c r="EUK149" s="172"/>
      <c r="EUL149" s="172"/>
      <c r="EUM149" s="172"/>
      <c r="EUN149" s="172"/>
      <c r="EUO149" s="172"/>
      <c r="EUP149" s="172"/>
      <c r="EUQ149" s="172"/>
      <c r="EUR149" s="172"/>
      <c r="EUS149" s="172"/>
      <c r="EUT149" s="172"/>
      <c r="EUU149" s="172"/>
      <c r="EUV149" s="172"/>
      <c r="EUW149" s="172"/>
      <c r="EUX149" s="172"/>
      <c r="EUY149" s="172"/>
      <c r="EUZ149" s="172"/>
      <c r="EVA149" s="172"/>
      <c r="EVB149" s="172"/>
      <c r="EVC149" s="172"/>
      <c r="EVD149" s="172"/>
      <c r="EVE149" s="172"/>
      <c r="EVF149" s="172"/>
      <c r="EVG149" s="172"/>
      <c r="EVH149" s="172"/>
      <c r="EVI149" s="172"/>
      <c r="EVJ149" s="172"/>
      <c r="EVK149" s="172"/>
      <c r="EVL149" s="172"/>
      <c r="EVM149" s="172"/>
      <c r="EVN149" s="172"/>
      <c r="EVO149" s="172"/>
      <c r="EVP149" s="172"/>
      <c r="EVQ149" s="172"/>
      <c r="EVR149" s="172"/>
      <c r="EVS149" s="172"/>
      <c r="EVT149" s="172"/>
      <c r="EVU149" s="172"/>
      <c r="EVV149" s="172"/>
      <c r="EVW149" s="172"/>
      <c r="EVX149" s="172"/>
      <c r="EVY149" s="172"/>
      <c r="EVZ149" s="172"/>
      <c r="EWA149" s="172"/>
      <c r="EWB149" s="172"/>
      <c r="EWC149" s="172"/>
      <c r="EWD149" s="172"/>
      <c r="EWE149" s="172"/>
      <c r="EWF149" s="172"/>
      <c r="EWG149" s="172"/>
      <c r="EWH149" s="172"/>
      <c r="EWI149" s="172"/>
      <c r="EWJ149" s="172"/>
      <c r="EWK149" s="172"/>
      <c r="EWL149" s="172"/>
      <c r="EWM149" s="172"/>
      <c r="EWN149" s="172"/>
      <c r="EWO149" s="172"/>
      <c r="EWP149" s="172"/>
      <c r="EWQ149" s="172"/>
      <c r="EWR149" s="172"/>
      <c r="EWS149" s="172"/>
      <c r="EWT149" s="172"/>
      <c r="EWU149" s="172"/>
      <c r="EWV149" s="172"/>
      <c r="EWW149" s="172"/>
      <c r="EWX149" s="172"/>
      <c r="EWY149" s="172"/>
      <c r="EWZ149" s="172"/>
      <c r="EXA149" s="172"/>
      <c r="EXB149" s="172"/>
      <c r="EXC149" s="172"/>
      <c r="EXD149" s="172"/>
      <c r="EXE149" s="172"/>
      <c r="EXF149" s="172"/>
      <c r="EXG149" s="172"/>
      <c r="EXH149" s="172"/>
      <c r="EXI149" s="172"/>
      <c r="EXJ149" s="172"/>
      <c r="EXK149" s="172"/>
      <c r="EXL149" s="172"/>
      <c r="EXM149" s="172"/>
      <c r="EXN149" s="172"/>
      <c r="EXO149" s="172"/>
      <c r="EXP149" s="172"/>
      <c r="EXQ149" s="172"/>
      <c r="EXR149" s="172"/>
      <c r="EXS149" s="172"/>
      <c r="EXT149" s="172"/>
      <c r="EXU149" s="172"/>
      <c r="EXV149" s="172"/>
      <c r="EXW149" s="172"/>
      <c r="EXX149" s="172"/>
      <c r="EXY149" s="172"/>
      <c r="EXZ149" s="172"/>
      <c r="EYA149" s="172"/>
      <c r="EYB149" s="172"/>
      <c r="EYC149" s="172"/>
      <c r="EYD149" s="172"/>
      <c r="EYE149" s="172"/>
      <c r="EYF149" s="172"/>
      <c r="EYG149" s="172"/>
      <c r="EYH149" s="172"/>
      <c r="EYI149" s="172"/>
      <c r="EYJ149" s="172"/>
      <c r="EYK149" s="172"/>
      <c r="EYL149" s="172"/>
      <c r="EYM149" s="172"/>
      <c r="EYN149" s="172"/>
      <c r="EYO149" s="172"/>
      <c r="EYP149" s="172"/>
      <c r="EYQ149" s="172"/>
      <c r="EYR149" s="172"/>
      <c r="EYS149" s="172"/>
      <c r="EYT149" s="172"/>
      <c r="EYU149" s="172"/>
      <c r="EYV149" s="172"/>
      <c r="EYW149" s="172"/>
      <c r="EYX149" s="172"/>
      <c r="EYY149" s="172"/>
      <c r="EYZ149" s="172"/>
      <c r="EZA149" s="172"/>
      <c r="EZB149" s="172"/>
      <c r="EZC149" s="172"/>
      <c r="EZD149" s="172"/>
      <c r="EZE149" s="172"/>
      <c r="EZF149" s="172"/>
      <c r="EZG149" s="172"/>
      <c r="EZH149" s="172"/>
      <c r="EZI149" s="172"/>
      <c r="EZJ149" s="172"/>
      <c r="EZK149" s="172"/>
      <c r="EZL149" s="172"/>
      <c r="EZM149" s="172"/>
      <c r="EZN149" s="172"/>
      <c r="EZO149" s="172"/>
      <c r="EZP149" s="172"/>
      <c r="EZQ149" s="172"/>
      <c r="EZR149" s="172"/>
      <c r="EZS149" s="172"/>
      <c r="EZT149" s="172"/>
      <c r="EZU149" s="172"/>
      <c r="EZV149" s="172"/>
      <c r="EZW149" s="172"/>
      <c r="EZX149" s="172"/>
      <c r="EZY149" s="172"/>
      <c r="EZZ149" s="172"/>
      <c r="FAA149" s="172"/>
      <c r="FAB149" s="172"/>
      <c r="FAC149" s="172"/>
      <c r="FAD149" s="172"/>
      <c r="FAE149" s="172"/>
      <c r="FAF149" s="172"/>
      <c r="FAG149" s="172"/>
      <c r="FAH149" s="172"/>
      <c r="FAI149" s="172"/>
      <c r="FAJ149" s="172"/>
      <c r="FAK149" s="172"/>
      <c r="FAL149" s="172"/>
      <c r="FAM149" s="172"/>
      <c r="FAN149" s="172"/>
      <c r="FAO149" s="172"/>
      <c r="FAP149" s="172"/>
      <c r="FAQ149" s="172"/>
      <c r="FAR149" s="172"/>
      <c r="FAS149" s="172"/>
      <c r="FAT149" s="172"/>
      <c r="FAU149" s="172"/>
      <c r="FAV149" s="172"/>
      <c r="FAW149" s="172"/>
      <c r="FAX149" s="172"/>
      <c r="FAY149" s="172"/>
      <c r="FAZ149" s="172"/>
      <c r="FBA149" s="172"/>
      <c r="FBB149" s="172"/>
      <c r="FBC149" s="172"/>
      <c r="FBD149" s="172"/>
      <c r="FBE149" s="172"/>
      <c r="FBF149" s="172"/>
      <c r="FBG149" s="172"/>
      <c r="FBH149" s="172"/>
      <c r="FBI149" s="172"/>
      <c r="FBJ149" s="172"/>
      <c r="FBK149" s="172"/>
      <c r="FBL149" s="172"/>
      <c r="FBM149" s="172"/>
      <c r="FBN149" s="172"/>
      <c r="FBO149" s="172"/>
      <c r="FBP149" s="172"/>
      <c r="FBQ149" s="172"/>
      <c r="FBR149" s="172"/>
      <c r="FBS149" s="172"/>
      <c r="FBT149" s="172"/>
      <c r="FBU149" s="172"/>
      <c r="FBV149" s="172"/>
      <c r="FBW149" s="172"/>
      <c r="FBX149" s="172"/>
      <c r="FBY149" s="172"/>
      <c r="FBZ149" s="172"/>
      <c r="FCA149" s="172"/>
      <c r="FCB149" s="172"/>
      <c r="FCC149" s="172"/>
      <c r="FCD149" s="172"/>
      <c r="FCE149" s="172"/>
      <c r="FCF149" s="172"/>
      <c r="FCG149" s="172"/>
      <c r="FCH149" s="172"/>
      <c r="FCI149" s="172"/>
      <c r="FCJ149" s="172"/>
      <c r="FCK149" s="172"/>
      <c r="FCL149" s="172"/>
      <c r="FCM149" s="172"/>
      <c r="FCN149" s="172"/>
      <c r="FCO149" s="172"/>
      <c r="FCP149" s="172"/>
      <c r="FCQ149" s="172"/>
      <c r="FCR149" s="172"/>
      <c r="FCS149" s="172"/>
      <c r="FCT149" s="172"/>
      <c r="FCU149" s="172"/>
      <c r="FCV149" s="172"/>
      <c r="FCW149" s="172"/>
      <c r="FCX149" s="172"/>
      <c r="FCY149" s="172"/>
      <c r="FCZ149" s="172"/>
      <c r="FDA149" s="172"/>
      <c r="FDB149" s="172"/>
      <c r="FDC149" s="172"/>
      <c r="FDD149" s="172"/>
      <c r="FDE149" s="172"/>
      <c r="FDF149" s="172"/>
      <c r="FDG149" s="172"/>
      <c r="FDH149" s="172"/>
      <c r="FDI149" s="172"/>
      <c r="FDJ149" s="172"/>
      <c r="FDK149" s="172"/>
      <c r="FDL149" s="172"/>
      <c r="FDM149" s="172"/>
      <c r="FDN149" s="172"/>
      <c r="FDO149" s="172"/>
      <c r="FDP149" s="172"/>
      <c r="FDQ149" s="172"/>
      <c r="FDR149" s="172"/>
      <c r="FDS149" s="172"/>
      <c r="FDT149" s="172"/>
      <c r="FDU149" s="172"/>
      <c r="FDV149" s="172"/>
      <c r="FDW149" s="172"/>
      <c r="FDX149" s="172"/>
      <c r="FDY149" s="172"/>
      <c r="FDZ149" s="172"/>
      <c r="FEA149" s="172"/>
      <c r="FEB149" s="172"/>
      <c r="FEC149" s="172"/>
      <c r="FED149" s="172"/>
      <c r="FEE149" s="172"/>
      <c r="FEF149" s="172"/>
      <c r="FEG149" s="172"/>
      <c r="FEH149" s="172"/>
      <c r="FEI149" s="172"/>
      <c r="FEJ149" s="172"/>
      <c r="FEK149" s="172"/>
      <c r="FEL149" s="172"/>
      <c r="FEM149" s="172"/>
      <c r="FEN149" s="172"/>
      <c r="FEO149" s="172"/>
      <c r="FEP149" s="172"/>
      <c r="FEQ149" s="172"/>
      <c r="FER149" s="172"/>
      <c r="FES149" s="172"/>
      <c r="FET149" s="172"/>
      <c r="FEU149" s="172"/>
      <c r="FEV149" s="172"/>
      <c r="FEW149" s="172"/>
      <c r="FEX149" s="172"/>
      <c r="FEY149" s="172"/>
      <c r="FEZ149" s="172"/>
      <c r="FFA149" s="172"/>
      <c r="FFB149" s="172"/>
      <c r="FFC149" s="172"/>
      <c r="FFD149" s="172"/>
      <c r="FFE149" s="172"/>
      <c r="FFF149" s="172"/>
      <c r="FFG149" s="172"/>
      <c r="FFH149" s="172"/>
      <c r="FFI149" s="172"/>
      <c r="FFJ149" s="172"/>
      <c r="FFK149" s="172"/>
      <c r="FFL149" s="172"/>
      <c r="FFM149" s="172"/>
      <c r="FFN149" s="172"/>
      <c r="FFO149" s="172"/>
      <c r="FFP149" s="172"/>
      <c r="FFQ149" s="172"/>
      <c r="FFR149" s="172"/>
      <c r="FFS149" s="172"/>
      <c r="FFT149" s="172"/>
      <c r="FFU149" s="172"/>
      <c r="FFV149" s="172"/>
      <c r="FFW149" s="172"/>
      <c r="FFX149" s="172"/>
      <c r="FFY149" s="172"/>
      <c r="FFZ149" s="172"/>
      <c r="FGA149" s="172"/>
      <c r="FGB149" s="172"/>
      <c r="FGC149" s="172"/>
      <c r="FGD149" s="172"/>
      <c r="FGE149" s="172"/>
      <c r="FGF149" s="172"/>
      <c r="FGG149" s="172"/>
      <c r="FGH149" s="172"/>
      <c r="FGI149" s="172"/>
      <c r="FGJ149" s="172"/>
      <c r="FGK149" s="172"/>
      <c r="FGL149" s="172"/>
      <c r="FGM149" s="172"/>
      <c r="FGN149" s="172"/>
      <c r="FGO149" s="172"/>
      <c r="FGP149" s="172"/>
      <c r="FGQ149" s="172"/>
      <c r="FGR149" s="172"/>
      <c r="FGS149" s="172"/>
      <c r="FGT149" s="172"/>
      <c r="FGU149" s="172"/>
      <c r="FGV149" s="172"/>
      <c r="FGW149" s="172"/>
      <c r="FGX149" s="172"/>
      <c r="FGY149" s="172"/>
      <c r="FGZ149" s="172"/>
      <c r="FHA149" s="172"/>
      <c r="FHB149" s="172"/>
      <c r="FHC149" s="172"/>
      <c r="FHD149" s="172"/>
      <c r="FHE149" s="172"/>
      <c r="FHF149" s="172"/>
      <c r="FHG149" s="172"/>
      <c r="FHH149" s="172"/>
      <c r="FHI149" s="172"/>
      <c r="FHJ149" s="172"/>
      <c r="FHK149" s="172"/>
      <c r="FHL149" s="172"/>
      <c r="FHM149" s="172"/>
      <c r="FHN149" s="172"/>
      <c r="FHO149" s="172"/>
      <c r="FHP149" s="172"/>
      <c r="FHQ149" s="172"/>
      <c r="FHR149" s="172"/>
      <c r="FHS149" s="172"/>
      <c r="FHT149" s="172"/>
      <c r="FHU149" s="172"/>
      <c r="FHV149" s="172"/>
      <c r="FHW149" s="172"/>
      <c r="FHX149" s="172"/>
      <c r="FHY149" s="172"/>
      <c r="FHZ149" s="172"/>
      <c r="FIA149" s="172"/>
      <c r="FIB149" s="172"/>
      <c r="FIC149" s="172"/>
      <c r="FID149" s="172"/>
      <c r="FIE149" s="172"/>
      <c r="FIF149" s="172"/>
      <c r="FIG149" s="172"/>
      <c r="FIH149" s="172"/>
      <c r="FII149" s="172"/>
      <c r="FIJ149" s="172"/>
      <c r="FIK149" s="172"/>
      <c r="FIL149" s="172"/>
      <c r="FIM149" s="172"/>
      <c r="FIN149" s="172"/>
      <c r="FIO149" s="172"/>
      <c r="FIP149" s="172"/>
      <c r="FIQ149" s="172"/>
      <c r="FIR149" s="172"/>
      <c r="FIS149" s="172"/>
      <c r="FIT149" s="172"/>
      <c r="FIU149" s="172"/>
      <c r="FIV149" s="172"/>
      <c r="FIW149" s="172"/>
      <c r="FIX149" s="172"/>
      <c r="FIY149" s="172"/>
      <c r="FIZ149" s="172"/>
      <c r="FJA149" s="172"/>
      <c r="FJB149" s="172"/>
      <c r="FJC149" s="172"/>
      <c r="FJD149" s="172"/>
      <c r="FJE149" s="172"/>
      <c r="FJF149" s="172"/>
      <c r="FJG149" s="172"/>
      <c r="FJH149" s="172"/>
      <c r="FJI149" s="172"/>
      <c r="FJJ149" s="172"/>
      <c r="FJK149" s="172"/>
      <c r="FJL149" s="172"/>
      <c r="FJM149" s="172"/>
      <c r="FJN149" s="172"/>
      <c r="FJO149" s="172"/>
      <c r="FJP149" s="172"/>
      <c r="FJQ149" s="172"/>
      <c r="FJR149" s="172"/>
      <c r="FJS149" s="172"/>
      <c r="FJT149" s="172"/>
      <c r="FJU149" s="172"/>
      <c r="FJV149" s="172"/>
      <c r="FJW149" s="172"/>
      <c r="FJX149" s="172"/>
      <c r="FJY149" s="172"/>
      <c r="FJZ149" s="172"/>
      <c r="FKA149" s="172"/>
      <c r="FKB149" s="172"/>
      <c r="FKC149" s="172"/>
      <c r="FKD149" s="172"/>
      <c r="FKE149" s="172"/>
      <c r="FKF149" s="172"/>
      <c r="FKG149" s="172"/>
      <c r="FKH149" s="172"/>
      <c r="FKI149" s="172"/>
      <c r="FKJ149" s="172"/>
      <c r="FKK149" s="172"/>
      <c r="FKL149" s="172"/>
      <c r="FKM149" s="172"/>
      <c r="FKN149" s="172"/>
      <c r="FKO149" s="172"/>
      <c r="FKP149" s="172"/>
      <c r="FKQ149" s="172"/>
      <c r="FKR149" s="172"/>
      <c r="FKS149" s="172"/>
      <c r="FKT149" s="172"/>
      <c r="FKU149" s="172"/>
      <c r="FKV149" s="172"/>
      <c r="FKW149" s="172"/>
      <c r="FKX149" s="172"/>
      <c r="FKY149" s="172"/>
      <c r="FKZ149" s="172"/>
      <c r="FLA149" s="172"/>
      <c r="FLB149" s="172"/>
      <c r="FLC149" s="172"/>
      <c r="FLD149" s="172"/>
      <c r="FLE149" s="172"/>
      <c r="FLF149" s="172"/>
      <c r="FLG149" s="172"/>
      <c r="FLH149" s="172"/>
      <c r="FLI149" s="172"/>
      <c r="FLJ149" s="172"/>
      <c r="FLK149" s="172"/>
      <c r="FLL149" s="172"/>
      <c r="FLM149" s="172"/>
      <c r="FLN149" s="172"/>
      <c r="FLO149" s="172"/>
      <c r="FLP149" s="172"/>
      <c r="FLQ149" s="172"/>
      <c r="FLR149" s="172"/>
      <c r="FLS149" s="172"/>
      <c r="FLT149" s="172"/>
      <c r="FLU149" s="172"/>
      <c r="FLV149" s="172"/>
      <c r="FLW149" s="172"/>
      <c r="FLX149" s="172"/>
      <c r="FLY149" s="172"/>
      <c r="FLZ149" s="172"/>
      <c r="FMA149" s="172"/>
      <c r="FMB149" s="172"/>
      <c r="FMC149" s="172"/>
      <c r="FMD149" s="172"/>
      <c r="FME149" s="172"/>
      <c r="FMF149" s="172"/>
      <c r="FMG149" s="172"/>
      <c r="FMH149" s="172"/>
      <c r="FMI149" s="172"/>
      <c r="FMJ149" s="172"/>
      <c r="FMK149" s="172"/>
      <c r="FML149" s="172"/>
      <c r="FMM149" s="172"/>
      <c r="FMN149" s="172"/>
      <c r="FMO149" s="172"/>
      <c r="FMP149" s="172"/>
      <c r="FMQ149" s="172"/>
      <c r="FMR149" s="172"/>
      <c r="FMS149" s="172"/>
      <c r="FMT149" s="172"/>
      <c r="FMU149" s="172"/>
      <c r="FMV149" s="172"/>
      <c r="FMW149" s="172"/>
      <c r="FMX149" s="172"/>
      <c r="FMY149" s="172"/>
      <c r="FMZ149" s="172"/>
      <c r="FNA149" s="172"/>
      <c r="FNB149" s="172"/>
      <c r="FNC149" s="172"/>
      <c r="FND149" s="172"/>
      <c r="FNE149" s="172"/>
      <c r="FNF149" s="172"/>
      <c r="FNG149" s="172"/>
      <c r="FNH149" s="172"/>
      <c r="FNI149" s="172"/>
      <c r="FNJ149" s="172"/>
      <c r="FNK149" s="172"/>
      <c r="FNL149" s="172"/>
      <c r="FNM149" s="172"/>
      <c r="FNN149" s="172"/>
      <c r="FNO149" s="172"/>
      <c r="FNP149" s="172"/>
      <c r="FNQ149" s="172"/>
      <c r="FNR149" s="172"/>
      <c r="FNS149" s="172"/>
      <c r="FNT149" s="172"/>
      <c r="FNU149" s="172"/>
      <c r="FNV149" s="172"/>
      <c r="FNW149" s="172"/>
      <c r="FNX149" s="172"/>
      <c r="FNY149" s="172"/>
      <c r="FNZ149" s="172"/>
      <c r="FOA149" s="172"/>
      <c r="FOB149" s="172"/>
      <c r="FOC149" s="172"/>
      <c r="FOD149" s="172"/>
      <c r="FOE149" s="172"/>
      <c r="FOF149" s="172"/>
      <c r="FOG149" s="172"/>
      <c r="FOH149" s="172"/>
      <c r="FOI149" s="172"/>
      <c r="FOJ149" s="172"/>
      <c r="FOK149" s="172"/>
      <c r="FOL149" s="172"/>
      <c r="FOM149" s="172"/>
      <c r="FON149" s="172"/>
      <c r="FOO149" s="172"/>
      <c r="FOP149" s="172"/>
      <c r="FOQ149" s="172"/>
      <c r="FOR149" s="172"/>
      <c r="FOS149" s="172"/>
      <c r="FOT149" s="172"/>
      <c r="FOU149" s="172"/>
      <c r="FOV149" s="172"/>
      <c r="FOW149" s="172"/>
      <c r="FOX149" s="172"/>
      <c r="FOY149" s="172"/>
      <c r="FOZ149" s="172"/>
      <c r="FPA149" s="172"/>
      <c r="FPB149" s="172"/>
      <c r="FPC149" s="172"/>
      <c r="FPD149" s="172"/>
      <c r="FPE149" s="172"/>
      <c r="FPF149" s="172"/>
      <c r="FPG149" s="172"/>
      <c r="FPH149" s="172"/>
      <c r="FPI149" s="172"/>
      <c r="FPJ149" s="172"/>
      <c r="FPK149" s="172"/>
      <c r="FPL149" s="172"/>
      <c r="FPM149" s="172"/>
      <c r="FPN149" s="172"/>
      <c r="FPO149" s="172"/>
      <c r="FPP149" s="172"/>
      <c r="FPQ149" s="172"/>
      <c r="FPR149" s="172"/>
      <c r="FPS149" s="172"/>
      <c r="FPT149" s="172"/>
      <c r="FPU149" s="172"/>
      <c r="FPV149" s="172"/>
      <c r="FPW149" s="172"/>
      <c r="FPX149" s="172"/>
      <c r="FPY149" s="172"/>
      <c r="FPZ149" s="172"/>
      <c r="FQA149" s="172"/>
      <c r="FQB149" s="172"/>
      <c r="FQC149" s="172"/>
      <c r="FQD149" s="172"/>
      <c r="FQE149" s="172"/>
      <c r="FQF149" s="172"/>
      <c r="FQG149" s="172"/>
      <c r="FQH149" s="172"/>
      <c r="FQI149" s="172"/>
      <c r="FQJ149" s="172"/>
      <c r="FQK149" s="172"/>
      <c r="FQL149" s="172"/>
      <c r="FQM149" s="172"/>
      <c r="FQN149" s="172"/>
      <c r="FQO149" s="172"/>
      <c r="FQP149" s="172"/>
      <c r="FQQ149" s="172"/>
      <c r="FQR149" s="172"/>
      <c r="FQS149" s="172"/>
      <c r="FQT149" s="172"/>
      <c r="FQU149" s="172"/>
      <c r="FQV149" s="172"/>
      <c r="FQW149" s="172"/>
      <c r="FQX149" s="172"/>
      <c r="FQY149" s="172"/>
      <c r="FQZ149" s="172"/>
      <c r="FRA149" s="172"/>
      <c r="FRB149" s="172"/>
      <c r="FRC149" s="172"/>
      <c r="FRD149" s="172"/>
      <c r="FRE149" s="172"/>
      <c r="FRF149" s="172"/>
      <c r="FRG149" s="172"/>
      <c r="FRH149" s="172"/>
      <c r="FRI149" s="172"/>
      <c r="FRJ149" s="172"/>
      <c r="FRK149" s="172"/>
      <c r="FRL149" s="172"/>
      <c r="FRM149" s="172"/>
      <c r="FRN149" s="172"/>
      <c r="FRO149" s="172"/>
      <c r="FRP149" s="172"/>
      <c r="FRQ149" s="172"/>
      <c r="FRR149" s="172"/>
      <c r="FRS149" s="172"/>
      <c r="FRT149" s="172"/>
      <c r="FRU149" s="172"/>
      <c r="FRV149" s="172"/>
      <c r="FRW149" s="172"/>
      <c r="FRX149" s="172"/>
      <c r="FRY149" s="172"/>
      <c r="FRZ149" s="172"/>
      <c r="FSA149" s="172"/>
      <c r="FSB149" s="172"/>
      <c r="FSC149" s="172"/>
      <c r="FSD149" s="172"/>
      <c r="FSE149" s="172"/>
      <c r="FSF149" s="172"/>
      <c r="FSG149" s="172"/>
      <c r="FSH149" s="172"/>
      <c r="FSI149" s="172"/>
      <c r="FSJ149" s="172"/>
      <c r="FSK149" s="172"/>
      <c r="FSL149" s="172"/>
      <c r="FSM149" s="172"/>
      <c r="FSN149" s="172"/>
      <c r="FSO149" s="172"/>
      <c r="FSP149" s="172"/>
      <c r="FSQ149" s="172"/>
      <c r="FSR149" s="172"/>
      <c r="FSS149" s="172"/>
      <c r="FST149" s="172"/>
      <c r="FSU149" s="172"/>
      <c r="FSV149" s="172"/>
      <c r="FSW149" s="172"/>
      <c r="FSX149" s="172"/>
      <c r="FSY149" s="172"/>
      <c r="FSZ149" s="172"/>
      <c r="FTA149" s="172"/>
      <c r="FTB149" s="172"/>
      <c r="FTC149" s="172"/>
      <c r="FTD149" s="172"/>
      <c r="FTE149" s="172"/>
      <c r="FTF149" s="172"/>
      <c r="FTG149" s="172"/>
      <c r="FTH149" s="172"/>
      <c r="FTI149" s="172"/>
      <c r="FTJ149" s="172"/>
      <c r="FTK149" s="172"/>
      <c r="FTL149" s="172"/>
      <c r="FTM149" s="172"/>
      <c r="FTN149" s="172"/>
      <c r="FTO149" s="172"/>
      <c r="FTP149" s="172"/>
      <c r="FTQ149" s="172"/>
      <c r="FTR149" s="172"/>
      <c r="FTS149" s="172"/>
      <c r="FTT149" s="172"/>
      <c r="FTU149" s="172"/>
      <c r="FTV149" s="172"/>
      <c r="FTW149" s="172"/>
      <c r="FTX149" s="172"/>
      <c r="FTY149" s="172"/>
      <c r="FTZ149" s="172"/>
      <c r="FUA149" s="172"/>
      <c r="FUB149" s="172"/>
      <c r="FUC149" s="172"/>
      <c r="FUD149" s="172"/>
      <c r="FUE149" s="172"/>
      <c r="FUF149" s="172"/>
      <c r="FUG149" s="172"/>
      <c r="FUH149" s="172"/>
      <c r="FUI149" s="172"/>
      <c r="FUJ149" s="172"/>
      <c r="FUK149" s="172"/>
      <c r="FUL149" s="172"/>
      <c r="FUM149" s="172"/>
      <c r="FUN149" s="172"/>
      <c r="FUO149" s="172"/>
      <c r="FUP149" s="172"/>
      <c r="FUQ149" s="172"/>
      <c r="FUR149" s="172"/>
      <c r="FUS149" s="172"/>
      <c r="FUT149" s="172"/>
      <c r="FUU149" s="172"/>
      <c r="FUV149" s="172"/>
      <c r="FUW149" s="172"/>
      <c r="FUX149" s="172"/>
      <c r="FUY149" s="172"/>
      <c r="FUZ149" s="172"/>
      <c r="FVA149" s="172"/>
      <c r="FVB149" s="172"/>
      <c r="FVC149" s="172"/>
      <c r="FVD149" s="172"/>
      <c r="FVE149" s="172"/>
      <c r="FVF149" s="172"/>
      <c r="FVG149" s="172"/>
      <c r="FVH149" s="172"/>
      <c r="FVI149" s="172"/>
      <c r="FVJ149" s="172"/>
      <c r="FVK149" s="172"/>
      <c r="FVL149" s="172"/>
      <c r="FVM149" s="172"/>
      <c r="FVN149" s="172"/>
      <c r="FVO149" s="172"/>
      <c r="FVP149" s="172"/>
      <c r="FVQ149" s="172"/>
      <c r="FVR149" s="172"/>
      <c r="FVS149" s="172"/>
      <c r="FVT149" s="172"/>
      <c r="FVU149" s="172"/>
      <c r="FVV149" s="172"/>
      <c r="FVW149" s="172"/>
      <c r="FVX149" s="172"/>
      <c r="FVY149" s="172"/>
      <c r="FVZ149" s="172"/>
      <c r="FWA149" s="172"/>
      <c r="FWB149" s="172"/>
      <c r="FWC149" s="172"/>
      <c r="FWD149" s="172"/>
      <c r="FWE149" s="172"/>
      <c r="FWF149" s="172"/>
      <c r="FWG149" s="172"/>
      <c r="FWH149" s="172"/>
      <c r="FWI149" s="172"/>
      <c r="FWJ149" s="172"/>
      <c r="FWK149" s="172"/>
      <c r="FWL149" s="172"/>
      <c r="FWM149" s="172"/>
      <c r="FWN149" s="172"/>
      <c r="FWO149" s="172"/>
      <c r="FWP149" s="172"/>
      <c r="FWQ149" s="172"/>
      <c r="FWR149" s="172"/>
      <c r="FWS149" s="172"/>
      <c r="FWT149" s="172"/>
      <c r="FWU149" s="172"/>
      <c r="FWV149" s="172"/>
      <c r="FWW149" s="172"/>
      <c r="FWX149" s="172"/>
      <c r="FWY149" s="172"/>
      <c r="FWZ149" s="172"/>
      <c r="FXA149" s="172"/>
      <c r="FXB149" s="172"/>
      <c r="FXC149" s="172"/>
      <c r="FXD149" s="172"/>
      <c r="FXE149" s="172"/>
      <c r="FXF149" s="172"/>
      <c r="FXG149" s="172"/>
      <c r="FXH149" s="172"/>
      <c r="FXI149" s="172"/>
      <c r="FXJ149" s="172"/>
      <c r="FXK149" s="172"/>
      <c r="FXL149" s="172"/>
      <c r="FXM149" s="172"/>
      <c r="FXN149" s="172"/>
      <c r="FXO149" s="172"/>
      <c r="FXP149" s="172"/>
      <c r="FXQ149" s="172"/>
      <c r="FXR149" s="172"/>
      <c r="FXS149" s="172"/>
      <c r="FXT149" s="172"/>
      <c r="FXU149" s="172"/>
      <c r="FXV149" s="172"/>
      <c r="FXW149" s="172"/>
      <c r="FXX149" s="172"/>
      <c r="FXY149" s="172"/>
      <c r="FXZ149" s="172"/>
      <c r="FYA149" s="172"/>
      <c r="FYB149" s="172"/>
      <c r="FYC149" s="172"/>
      <c r="FYD149" s="172"/>
      <c r="FYE149" s="172"/>
      <c r="FYF149" s="172"/>
      <c r="FYG149" s="172"/>
      <c r="FYH149" s="172"/>
      <c r="FYI149" s="172"/>
      <c r="FYJ149" s="172"/>
      <c r="FYK149" s="172"/>
      <c r="FYL149" s="172"/>
      <c r="FYM149" s="172"/>
      <c r="FYN149" s="172"/>
      <c r="FYO149" s="172"/>
      <c r="FYP149" s="172"/>
      <c r="FYQ149" s="172"/>
      <c r="FYR149" s="172"/>
      <c r="FYS149" s="172"/>
      <c r="FYT149" s="172"/>
      <c r="FYU149" s="172"/>
      <c r="FYV149" s="172"/>
      <c r="FYW149" s="172"/>
      <c r="FYX149" s="172"/>
      <c r="FYY149" s="172"/>
      <c r="FYZ149" s="172"/>
      <c r="FZA149" s="172"/>
      <c r="FZB149" s="172"/>
      <c r="FZC149" s="172"/>
      <c r="FZD149" s="172"/>
      <c r="FZE149" s="172"/>
      <c r="FZF149" s="172"/>
      <c r="FZG149" s="172"/>
      <c r="FZH149" s="172"/>
      <c r="FZI149" s="172"/>
      <c r="FZJ149" s="172"/>
      <c r="FZK149" s="172"/>
      <c r="FZL149" s="172"/>
      <c r="FZM149" s="172"/>
      <c r="FZN149" s="172"/>
      <c r="FZO149" s="172"/>
      <c r="FZP149" s="172"/>
      <c r="FZQ149" s="172"/>
      <c r="FZR149" s="172"/>
      <c r="FZS149" s="172"/>
      <c r="FZT149" s="172"/>
      <c r="FZU149" s="172"/>
      <c r="FZV149" s="172"/>
      <c r="FZW149" s="172"/>
      <c r="FZX149" s="172"/>
      <c r="FZY149" s="172"/>
      <c r="FZZ149" s="172"/>
      <c r="GAA149" s="172"/>
      <c r="GAB149" s="172"/>
      <c r="GAC149" s="172"/>
      <c r="GAD149" s="172"/>
      <c r="GAE149" s="172"/>
      <c r="GAF149" s="172"/>
      <c r="GAG149" s="172"/>
      <c r="GAH149" s="172"/>
      <c r="GAI149" s="172"/>
      <c r="GAJ149" s="172"/>
      <c r="GAK149" s="172"/>
      <c r="GAL149" s="172"/>
      <c r="GAM149" s="172"/>
      <c r="GAN149" s="172"/>
      <c r="GAO149" s="172"/>
      <c r="GAP149" s="172"/>
      <c r="GAQ149" s="172"/>
      <c r="GAR149" s="172"/>
      <c r="GAS149" s="172"/>
      <c r="GAT149" s="172"/>
      <c r="GAU149" s="172"/>
      <c r="GAV149" s="172"/>
      <c r="GAW149" s="172"/>
      <c r="GAX149" s="172"/>
      <c r="GAY149" s="172"/>
      <c r="GAZ149" s="172"/>
      <c r="GBA149" s="172"/>
      <c r="GBB149" s="172"/>
      <c r="GBC149" s="172"/>
      <c r="GBD149" s="172"/>
      <c r="GBE149" s="172"/>
      <c r="GBF149" s="172"/>
      <c r="GBG149" s="172"/>
      <c r="GBH149" s="172"/>
      <c r="GBI149" s="172"/>
      <c r="GBJ149" s="172"/>
      <c r="GBK149" s="172"/>
      <c r="GBL149" s="172"/>
      <c r="GBM149" s="172"/>
      <c r="GBN149" s="172"/>
      <c r="GBO149" s="172"/>
      <c r="GBP149" s="172"/>
      <c r="GBQ149" s="172"/>
      <c r="GBR149" s="172"/>
      <c r="GBS149" s="172"/>
      <c r="GBT149" s="172"/>
      <c r="GBU149" s="172"/>
      <c r="GBV149" s="172"/>
      <c r="GBW149" s="172"/>
      <c r="GBX149" s="172"/>
      <c r="GBY149" s="172"/>
      <c r="GBZ149" s="172"/>
      <c r="GCA149" s="172"/>
      <c r="GCB149" s="172"/>
      <c r="GCC149" s="172"/>
      <c r="GCD149" s="172"/>
      <c r="GCE149" s="172"/>
      <c r="GCF149" s="172"/>
      <c r="GCG149" s="172"/>
      <c r="GCH149" s="172"/>
      <c r="GCI149" s="172"/>
      <c r="GCJ149" s="172"/>
      <c r="GCK149" s="172"/>
      <c r="GCL149" s="172"/>
      <c r="GCM149" s="172"/>
      <c r="GCN149" s="172"/>
      <c r="GCO149" s="172"/>
      <c r="GCP149" s="172"/>
      <c r="GCQ149" s="172"/>
      <c r="GCR149" s="172"/>
      <c r="GCS149" s="172"/>
      <c r="GCT149" s="172"/>
      <c r="GCU149" s="172"/>
      <c r="GCV149" s="172"/>
      <c r="GCW149" s="172"/>
      <c r="GCX149" s="172"/>
      <c r="GCY149" s="172"/>
      <c r="GCZ149" s="172"/>
      <c r="GDA149" s="172"/>
      <c r="GDB149" s="172"/>
      <c r="GDC149" s="172"/>
      <c r="GDD149" s="172"/>
      <c r="GDE149" s="172"/>
      <c r="GDF149" s="172"/>
      <c r="GDG149" s="172"/>
      <c r="GDH149" s="172"/>
      <c r="GDI149" s="172"/>
      <c r="GDJ149" s="172"/>
      <c r="GDK149" s="172"/>
      <c r="GDL149" s="172"/>
      <c r="GDM149" s="172"/>
      <c r="GDN149" s="172"/>
      <c r="GDO149" s="172"/>
      <c r="GDP149" s="172"/>
      <c r="GDQ149" s="172"/>
      <c r="GDR149" s="172"/>
      <c r="GDS149" s="172"/>
      <c r="GDT149" s="172"/>
      <c r="GDU149" s="172"/>
      <c r="GDV149" s="172"/>
      <c r="GDW149" s="172"/>
      <c r="GDX149" s="172"/>
      <c r="GDY149" s="172"/>
      <c r="GDZ149" s="172"/>
      <c r="GEA149" s="172"/>
      <c r="GEB149" s="172"/>
      <c r="GEC149" s="172"/>
      <c r="GED149" s="172"/>
      <c r="GEE149" s="172"/>
      <c r="GEF149" s="172"/>
      <c r="GEG149" s="172"/>
      <c r="GEH149" s="172"/>
      <c r="GEI149" s="172"/>
      <c r="GEJ149" s="172"/>
      <c r="GEK149" s="172"/>
      <c r="GEL149" s="172"/>
      <c r="GEM149" s="172"/>
      <c r="GEN149" s="172"/>
      <c r="GEO149" s="172"/>
      <c r="GEP149" s="172"/>
      <c r="GEQ149" s="172"/>
      <c r="GER149" s="172"/>
      <c r="GES149" s="172"/>
      <c r="GET149" s="172"/>
      <c r="GEU149" s="172"/>
      <c r="GEV149" s="172"/>
      <c r="GEW149" s="172"/>
      <c r="GEX149" s="172"/>
      <c r="GEY149" s="172"/>
      <c r="GEZ149" s="172"/>
      <c r="GFA149" s="172"/>
      <c r="GFB149" s="172"/>
      <c r="GFC149" s="172"/>
      <c r="GFD149" s="172"/>
      <c r="GFE149" s="172"/>
      <c r="GFF149" s="172"/>
      <c r="GFG149" s="172"/>
      <c r="GFH149" s="172"/>
      <c r="GFI149" s="172"/>
      <c r="GFJ149" s="172"/>
      <c r="GFK149" s="172"/>
      <c r="GFL149" s="172"/>
      <c r="GFM149" s="172"/>
      <c r="GFN149" s="172"/>
      <c r="GFO149" s="172"/>
      <c r="GFP149" s="172"/>
      <c r="GFQ149" s="172"/>
      <c r="GFR149" s="172"/>
      <c r="GFS149" s="172"/>
      <c r="GFT149" s="172"/>
      <c r="GFU149" s="172"/>
      <c r="GFV149" s="172"/>
      <c r="GFW149" s="172"/>
      <c r="GFX149" s="172"/>
      <c r="GFY149" s="172"/>
      <c r="GFZ149" s="172"/>
      <c r="GGA149" s="172"/>
      <c r="GGB149" s="172"/>
      <c r="GGC149" s="172"/>
      <c r="GGD149" s="172"/>
      <c r="GGE149" s="172"/>
      <c r="GGF149" s="172"/>
      <c r="GGG149" s="172"/>
      <c r="GGH149" s="172"/>
      <c r="GGI149" s="172"/>
      <c r="GGJ149" s="172"/>
      <c r="GGK149" s="172"/>
      <c r="GGL149" s="172"/>
      <c r="GGM149" s="172"/>
      <c r="GGN149" s="172"/>
      <c r="GGO149" s="172"/>
      <c r="GGP149" s="172"/>
      <c r="GGQ149" s="172"/>
      <c r="GGR149" s="172"/>
      <c r="GGS149" s="172"/>
      <c r="GGT149" s="172"/>
      <c r="GGU149" s="172"/>
      <c r="GGV149" s="172"/>
      <c r="GGW149" s="172"/>
      <c r="GGX149" s="172"/>
      <c r="GGY149" s="172"/>
      <c r="GGZ149" s="172"/>
      <c r="GHA149" s="172"/>
      <c r="GHB149" s="172"/>
      <c r="GHC149" s="172"/>
      <c r="GHD149" s="172"/>
      <c r="GHE149" s="172"/>
      <c r="GHF149" s="172"/>
      <c r="GHG149" s="172"/>
      <c r="GHH149" s="172"/>
      <c r="GHI149" s="172"/>
      <c r="GHJ149" s="172"/>
      <c r="GHK149" s="172"/>
      <c r="GHL149" s="172"/>
      <c r="GHM149" s="172"/>
      <c r="GHN149" s="172"/>
      <c r="GHO149" s="172"/>
      <c r="GHP149" s="172"/>
      <c r="GHQ149" s="172"/>
      <c r="GHR149" s="172"/>
      <c r="GHS149" s="172"/>
      <c r="GHT149" s="172"/>
      <c r="GHU149" s="172"/>
      <c r="GHV149" s="172"/>
      <c r="GHW149" s="172"/>
      <c r="GHX149" s="172"/>
      <c r="GHY149" s="172"/>
      <c r="GHZ149" s="172"/>
      <c r="GIA149" s="172"/>
      <c r="GIB149" s="172"/>
      <c r="GIC149" s="172"/>
      <c r="GID149" s="172"/>
      <c r="GIE149" s="172"/>
      <c r="GIF149" s="172"/>
      <c r="GIG149" s="172"/>
      <c r="GIH149" s="172"/>
      <c r="GII149" s="172"/>
      <c r="GIJ149" s="172"/>
      <c r="GIK149" s="172"/>
      <c r="GIL149" s="172"/>
      <c r="GIM149" s="172"/>
      <c r="GIN149" s="172"/>
      <c r="GIO149" s="172"/>
      <c r="GIP149" s="172"/>
      <c r="GIQ149" s="172"/>
      <c r="GIR149" s="172"/>
      <c r="GIS149" s="172"/>
      <c r="GIT149" s="172"/>
      <c r="GIU149" s="172"/>
      <c r="GIV149" s="172"/>
      <c r="GIW149" s="172"/>
      <c r="GIX149" s="172"/>
      <c r="GIY149" s="172"/>
      <c r="GIZ149" s="172"/>
      <c r="GJA149" s="172"/>
      <c r="GJB149" s="172"/>
      <c r="GJC149" s="172"/>
      <c r="GJD149" s="172"/>
      <c r="GJE149" s="172"/>
      <c r="GJF149" s="172"/>
      <c r="GJG149" s="172"/>
      <c r="GJH149" s="172"/>
      <c r="GJI149" s="172"/>
      <c r="GJJ149" s="172"/>
      <c r="GJK149" s="172"/>
      <c r="GJL149" s="172"/>
      <c r="GJM149" s="172"/>
      <c r="GJN149" s="172"/>
      <c r="GJO149" s="172"/>
      <c r="GJP149" s="172"/>
      <c r="GJQ149" s="172"/>
      <c r="GJR149" s="172"/>
      <c r="GJS149" s="172"/>
      <c r="GJT149" s="172"/>
      <c r="GJU149" s="172"/>
      <c r="GJV149" s="172"/>
      <c r="GJW149" s="172"/>
      <c r="GJX149" s="172"/>
      <c r="GJY149" s="172"/>
      <c r="GJZ149" s="172"/>
      <c r="GKA149" s="172"/>
      <c r="GKB149" s="172"/>
      <c r="GKC149" s="172"/>
      <c r="GKD149" s="172"/>
      <c r="GKE149" s="172"/>
      <c r="GKF149" s="172"/>
      <c r="GKG149" s="172"/>
      <c r="GKH149" s="172"/>
      <c r="GKI149" s="172"/>
      <c r="GKJ149" s="172"/>
      <c r="GKK149" s="172"/>
      <c r="GKL149" s="172"/>
      <c r="GKM149" s="172"/>
      <c r="GKN149" s="172"/>
      <c r="GKO149" s="172"/>
      <c r="GKP149" s="172"/>
      <c r="GKQ149" s="172"/>
      <c r="GKR149" s="172"/>
      <c r="GKS149" s="172"/>
      <c r="GKT149" s="172"/>
      <c r="GKU149" s="172"/>
      <c r="GKV149" s="172"/>
      <c r="GKW149" s="172"/>
      <c r="GKX149" s="172"/>
      <c r="GKY149" s="172"/>
      <c r="GKZ149" s="172"/>
      <c r="GLA149" s="172"/>
      <c r="GLB149" s="172"/>
      <c r="GLC149" s="172"/>
      <c r="GLD149" s="172"/>
      <c r="GLE149" s="172"/>
      <c r="GLF149" s="172"/>
      <c r="GLG149" s="172"/>
      <c r="GLH149" s="172"/>
      <c r="GLI149" s="172"/>
      <c r="GLJ149" s="172"/>
      <c r="GLK149" s="172"/>
      <c r="GLL149" s="172"/>
      <c r="GLM149" s="172"/>
      <c r="GLN149" s="172"/>
      <c r="GLO149" s="172"/>
      <c r="GLP149" s="172"/>
      <c r="GLQ149" s="172"/>
      <c r="GLR149" s="172"/>
      <c r="GLS149" s="172"/>
      <c r="GLT149" s="172"/>
      <c r="GLU149" s="172"/>
      <c r="GLV149" s="172"/>
      <c r="GLW149" s="172"/>
      <c r="GLX149" s="172"/>
      <c r="GLY149" s="172"/>
      <c r="GLZ149" s="172"/>
      <c r="GMA149" s="172"/>
      <c r="GMB149" s="172"/>
      <c r="GMC149" s="172"/>
      <c r="GMD149" s="172"/>
      <c r="GME149" s="172"/>
      <c r="GMF149" s="172"/>
      <c r="GMG149" s="172"/>
      <c r="GMH149" s="172"/>
      <c r="GMI149" s="172"/>
      <c r="GMJ149" s="172"/>
      <c r="GMK149" s="172"/>
      <c r="GML149" s="172"/>
      <c r="GMM149" s="172"/>
      <c r="GMN149" s="172"/>
      <c r="GMO149" s="172"/>
      <c r="GMP149" s="172"/>
      <c r="GMQ149" s="172"/>
      <c r="GMR149" s="172"/>
      <c r="GMS149" s="172"/>
      <c r="GMT149" s="172"/>
      <c r="GMU149" s="172"/>
      <c r="GMV149" s="172"/>
      <c r="GMW149" s="172"/>
      <c r="GMX149" s="172"/>
      <c r="GMY149" s="172"/>
      <c r="GMZ149" s="172"/>
      <c r="GNA149" s="172"/>
      <c r="GNB149" s="172"/>
      <c r="GNC149" s="172"/>
      <c r="GND149" s="172"/>
      <c r="GNE149" s="172"/>
      <c r="GNF149" s="172"/>
      <c r="GNG149" s="172"/>
      <c r="GNH149" s="172"/>
      <c r="GNI149" s="172"/>
      <c r="GNJ149" s="172"/>
      <c r="GNK149" s="172"/>
      <c r="GNL149" s="172"/>
      <c r="GNM149" s="172"/>
      <c r="GNN149" s="172"/>
      <c r="GNO149" s="172"/>
      <c r="GNP149" s="172"/>
      <c r="GNQ149" s="172"/>
      <c r="GNR149" s="172"/>
      <c r="GNS149" s="172"/>
      <c r="GNT149" s="172"/>
      <c r="GNU149" s="172"/>
      <c r="GNV149" s="172"/>
      <c r="GNW149" s="172"/>
      <c r="GNX149" s="172"/>
      <c r="GNY149" s="172"/>
      <c r="GNZ149" s="172"/>
      <c r="GOA149" s="172"/>
      <c r="GOB149" s="172"/>
      <c r="GOC149" s="172"/>
      <c r="GOD149" s="172"/>
      <c r="GOE149" s="172"/>
      <c r="GOF149" s="172"/>
      <c r="GOG149" s="172"/>
      <c r="GOH149" s="172"/>
      <c r="GOI149" s="172"/>
      <c r="GOJ149" s="172"/>
      <c r="GOK149" s="172"/>
      <c r="GOL149" s="172"/>
      <c r="GOM149" s="172"/>
      <c r="GON149" s="172"/>
      <c r="GOO149" s="172"/>
      <c r="GOP149" s="172"/>
      <c r="GOQ149" s="172"/>
      <c r="GOR149" s="172"/>
      <c r="GOS149" s="172"/>
      <c r="GOT149" s="172"/>
      <c r="GOU149" s="172"/>
      <c r="GOV149" s="172"/>
      <c r="GOW149" s="172"/>
      <c r="GOX149" s="172"/>
      <c r="GOY149" s="172"/>
      <c r="GOZ149" s="172"/>
      <c r="GPA149" s="172"/>
      <c r="GPB149" s="172"/>
      <c r="GPC149" s="172"/>
      <c r="GPD149" s="172"/>
      <c r="GPE149" s="172"/>
      <c r="GPF149" s="172"/>
      <c r="GPG149" s="172"/>
      <c r="GPH149" s="172"/>
      <c r="GPI149" s="172"/>
      <c r="GPJ149" s="172"/>
      <c r="GPK149" s="172"/>
      <c r="GPL149" s="172"/>
      <c r="GPM149" s="172"/>
      <c r="GPN149" s="172"/>
      <c r="GPO149" s="172"/>
      <c r="GPP149" s="172"/>
      <c r="GPQ149" s="172"/>
      <c r="GPR149" s="172"/>
      <c r="GPS149" s="172"/>
      <c r="GPT149" s="172"/>
      <c r="GPU149" s="172"/>
      <c r="GPV149" s="172"/>
      <c r="GPW149" s="172"/>
      <c r="GPX149" s="172"/>
      <c r="GPY149" s="172"/>
      <c r="GPZ149" s="172"/>
      <c r="GQA149" s="172"/>
      <c r="GQB149" s="172"/>
      <c r="GQC149" s="172"/>
      <c r="GQD149" s="172"/>
      <c r="GQE149" s="172"/>
      <c r="GQF149" s="172"/>
      <c r="GQG149" s="172"/>
      <c r="GQH149" s="172"/>
      <c r="GQI149" s="172"/>
      <c r="GQJ149" s="172"/>
      <c r="GQK149" s="172"/>
      <c r="GQL149" s="172"/>
      <c r="GQM149" s="172"/>
      <c r="GQN149" s="172"/>
      <c r="GQO149" s="172"/>
      <c r="GQP149" s="172"/>
      <c r="GQQ149" s="172"/>
      <c r="GQR149" s="172"/>
      <c r="GQS149" s="172"/>
      <c r="GQT149" s="172"/>
      <c r="GQU149" s="172"/>
      <c r="GQV149" s="172"/>
      <c r="GQW149" s="172"/>
      <c r="GQX149" s="172"/>
      <c r="GQY149" s="172"/>
      <c r="GQZ149" s="172"/>
      <c r="GRA149" s="172"/>
      <c r="GRB149" s="172"/>
      <c r="GRC149" s="172"/>
      <c r="GRD149" s="172"/>
      <c r="GRE149" s="172"/>
      <c r="GRF149" s="172"/>
      <c r="GRG149" s="172"/>
      <c r="GRH149" s="172"/>
      <c r="GRI149" s="172"/>
      <c r="GRJ149" s="172"/>
      <c r="GRK149" s="172"/>
      <c r="GRL149" s="172"/>
      <c r="GRM149" s="172"/>
      <c r="GRN149" s="172"/>
      <c r="GRO149" s="172"/>
      <c r="GRP149" s="172"/>
      <c r="GRQ149" s="172"/>
      <c r="GRR149" s="172"/>
      <c r="GRS149" s="172"/>
      <c r="GRT149" s="172"/>
      <c r="GRU149" s="172"/>
      <c r="GRV149" s="172"/>
      <c r="GRW149" s="172"/>
      <c r="GRX149" s="172"/>
      <c r="GRY149" s="172"/>
      <c r="GRZ149" s="172"/>
      <c r="GSA149" s="172"/>
      <c r="GSB149" s="172"/>
      <c r="GSC149" s="172"/>
      <c r="GSD149" s="172"/>
      <c r="GSE149" s="172"/>
      <c r="GSF149" s="172"/>
      <c r="GSG149" s="172"/>
      <c r="GSH149" s="172"/>
      <c r="GSI149" s="172"/>
      <c r="GSJ149" s="172"/>
      <c r="GSK149" s="172"/>
      <c r="GSL149" s="172"/>
      <c r="GSM149" s="172"/>
      <c r="GSN149" s="172"/>
      <c r="GSO149" s="172"/>
      <c r="GSP149" s="172"/>
      <c r="GSQ149" s="172"/>
      <c r="GSR149" s="172"/>
      <c r="GSS149" s="172"/>
      <c r="GST149" s="172"/>
      <c r="GSU149" s="172"/>
      <c r="GSV149" s="172"/>
      <c r="GSW149" s="172"/>
      <c r="GSX149" s="172"/>
      <c r="GSY149" s="172"/>
      <c r="GSZ149" s="172"/>
      <c r="GTA149" s="172"/>
      <c r="GTB149" s="172"/>
      <c r="GTC149" s="172"/>
      <c r="GTD149" s="172"/>
      <c r="GTE149" s="172"/>
      <c r="GTF149" s="172"/>
      <c r="GTG149" s="172"/>
      <c r="GTH149" s="172"/>
      <c r="GTI149" s="172"/>
      <c r="GTJ149" s="172"/>
      <c r="GTK149" s="172"/>
      <c r="GTL149" s="172"/>
      <c r="GTM149" s="172"/>
      <c r="GTN149" s="172"/>
      <c r="GTO149" s="172"/>
      <c r="GTP149" s="172"/>
      <c r="GTQ149" s="172"/>
      <c r="GTR149" s="172"/>
      <c r="GTS149" s="172"/>
      <c r="GTT149" s="172"/>
      <c r="GTU149" s="172"/>
      <c r="GTV149" s="172"/>
      <c r="GTW149" s="172"/>
      <c r="GTX149" s="172"/>
      <c r="GTY149" s="172"/>
      <c r="GTZ149" s="172"/>
      <c r="GUA149" s="172"/>
      <c r="GUB149" s="172"/>
      <c r="GUC149" s="172"/>
      <c r="GUD149" s="172"/>
      <c r="GUE149" s="172"/>
      <c r="GUF149" s="172"/>
      <c r="GUG149" s="172"/>
      <c r="GUH149" s="172"/>
      <c r="GUI149" s="172"/>
      <c r="GUJ149" s="172"/>
      <c r="GUK149" s="172"/>
      <c r="GUL149" s="172"/>
      <c r="GUM149" s="172"/>
      <c r="GUN149" s="172"/>
      <c r="GUO149" s="172"/>
      <c r="GUP149" s="172"/>
      <c r="GUQ149" s="172"/>
      <c r="GUR149" s="172"/>
      <c r="GUS149" s="172"/>
      <c r="GUT149" s="172"/>
      <c r="GUU149" s="172"/>
      <c r="GUV149" s="172"/>
      <c r="GUW149" s="172"/>
      <c r="GUX149" s="172"/>
      <c r="GUY149" s="172"/>
      <c r="GUZ149" s="172"/>
      <c r="GVA149" s="172"/>
      <c r="GVB149" s="172"/>
      <c r="GVC149" s="172"/>
      <c r="GVD149" s="172"/>
      <c r="GVE149" s="172"/>
      <c r="GVF149" s="172"/>
      <c r="GVG149" s="172"/>
      <c r="GVH149" s="172"/>
      <c r="GVI149" s="172"/>
      <c r="GVJ149" s="172"/>
      <c r="GVK149" s="172"/>
      <c r="GVL149" s="172"/>
      <c r="GVM149" s="172"/>
      <c r="GVN149" s="172"/>
      <c r="GVO149" s="172"/>
      <c r="GVP149" s="172"/>
      <c r="GVQ149" s="172"/>
      <c r="GVR149" s="172"/>
      <c r="GVS149" s="172"/>
      <c r="GVT149" s="172"/>
      <c r="GVU149" s="172"/>
      <c r="GVV149" s="172"/>
      <c r="GVW149" s="172"/>
      <c r="GVX149" s="172"/>
      <c r="GVY149" s="172"/>
      <c r="GVZ149" s="172"/>
      <c r="GWA149" s="172"/>
      <c r="GWB149" s="172"/>
      <c r="GWC149" s="172"/>
      <c r="GWD149" s="172"/>
      <c r="GWE149" s="172"/>
      <c r="GWF149" s="172"/>
      <c r="GWG149" s="172"/>
      <c r="GWH149" s="172"/>
      <c r="GWI149" s="172"/>
      <c r="GWJ149" s="172"/>
      <c r="GWK149" s="172"/>
      <c r="GWL149" s="172"/>
      <c r="GWM149" s="172"/>
      <c r="GWN149" s="172"/>
      <c r="GWO149" s="172"/>
      <c r="GWP149" s="172"/>
      <c r="GWQ149" s="172"/>
      <c r="GWR149" s="172"/>
      <c r="GWS149" s="172"/>
      <c r="GWT149" s="172"/>
      <c r="GWU149" s="172"/>
      <c r="GWV149" s="172"/>
      <c r="GWW149" s="172"/>
      <c r="GWX149" s="172"/>
      <c r="GWY149" s="172"/>
      <c r="GWZ149" s="172"/>
      <c r="GXA149" s="172"/>
      <c r="GXB149" s="172"/>
      <c r="GXC149" s="172"/>
      <c r="GXD149" s="172"/>
      <c r="GXE149" s="172"/>
      <c r="GXF149" s="172"/>
      <c r="GXG149" s="172"/>
      <c r="GXH149" s="172"/>
      <c r="GXI149" s="172"/>
      <c r="GXJ149" s="172"/>
      <c r="GXK149" s="172"/>
      <c r="GXL149" s="172"/>
      <c r="GXM149" s="172"/>
      <c r="GXN149" s="172"/>
      <c r="GXO149" s="172"/>
      <c r="GXP149" s="172"/>
      <c r="GXQ149" s="172"/>
      <c r="GXR149" s="172"/>
      <c r="GXS149" s="172"/>
      <c r="GXT149" s="172"/>
      <c r="GXU149" s="172"/>
      <c r="GXV149" s="172"/>
      <c r="GXW149" s="172"/>
      <c r="GXX149" s="172"/>
      <c r="GXY149" s="172"/>
      <c r="GXZ149" s="172"/>
      <c r="GYA149" s="172"/>
      <c r="GYB149" s="172"/>
      <c r="GYC149" s="172"/>
      <c r="GYD149" s="172"/>
      <c r="GYE149" s="172"/>
      <c r="GYF149" s="172"/>
      <c r="GYG149" s="172"/>
      <c r="GYH149" s="172"/>
      <c r="GYI149" s="172"/>
      <c r="GYJ149" s="172"/>
      <c r="GYK149" s="172"/>
      <c r="GYL149" s="172"/>
      <c r="GYM149" s="172"/>
      <c r="GYN149" s="172"/>
      <c r="GYO149" s="172"/>
      <c r="GYP149" s="172"/>
      <c r="GYQ149" s="172"/>
      <c r="GYR149" s="172"/>
      <c r="GYS149" s="172"/>
      <c r="GYT149" s="172"/>
      <c r="GYU149" s="172"/>
      <c r="GYV149" s="172"/>
      <c r="GYW149" s="172"/>
      <c r="GYX149" s="172"/>
      <c r="GYY149" s="172"/>
      <c r="GYZ149" s="172"/>
      <c r="GZA149" s="172"/>
      <c r="GZB149" s="172"/>
      <c r="GZC149" s="172"/>
      <c r="GZD149" s="172"/>
      <c r="GZE149" s="172"/>
      <c r="GZF149" s="172"/>
      <c r="GZG149" s="172"/>
      <c r="GZH149" s="172"/>
      <c r="GZI149" s="172"/>
      <c r="GZJ149" s="172"/>
      <c r="GZK149" s="172"/>
      <c r="GZL149" s="172"/>
      <c r="GZM149" s="172"/>
      <c r="GZN149" s="172"/>
      <c r="GZO149" s="172"/>
      <c r="GZP149" s="172"/>
      <c r="GZQ149" s="172"/>
      <c r="GZR149" s="172"/>
      <c r="GZS149" s="172"/>
      <c r="GZT149" s="172"/>
      <c r="GZU149" s="172"/>
      <c r="GZV149" s="172"/>
      <c r="GZW149" s="172"/>
      <c r="GZX149" s="172"/>
      <c r="GZY149" s="172"/>
      <c r="GZZ149" s="172"/>
      <c r="HAA149" s="172"/>
      <c r="HAB149" s="172"/>
      <c r="HAC149" s="172"/>
      <c r="HAD149" s="172"/>
      <c r="HAE149" s="172"/>
      <c r="HAF149" s="172"/>
      <c r="HAG149" s="172"/>
      <c r="HAH149" s="172"/>
      <c r="HAI149" s="172"/>
      <c r="HAJ149" s="172"/>
      <c r="HAK149" s="172"/>
      <c r="HAL149" s="172"/>
      <c r="HAM149" s="172"/>
      <c r="HAN149" s="172"/>
      <c r="HAO149" s="172"/>
      <c r="HAP149" s="172"/>
      <c r="HAQ149" s="172"/>
      <c r="HAR149" s="172"/>
      <c r="HAS149" s="172"/>
      <c r="HAT149" s="172"/>
      <c r="HAU149" s="172"/>
      <c r="HAV149" s="172"/>
      <c r="HAW149" s="172"/>
      <c r="HAX149" s="172"/>
      <c r="HAY149" s="172"/>
      <c r="HAZ149" s="172"/>
      <c r="HBA149" s="172"/>
      <c r="HBB149" s="172"/>
      <c r="HBC149" s="172"/>
      <c r="HBD149" s="172"/>
      <c r="HBE149" s="172"/>
      <c r="HBF149" s="172"/>
      <c r="HBG149" s="172"/>
      <c r="HBH149" s="172"/>
      <c r="HBI149" s="172"/>
      <c r="HBJ149" s="172"/>
      <c r="HBK149" s="172"/>
      <c r="HBL149" s="172"/>
      <c r="HBM149" s="172"/>
      <c r="HBN149" s="172"/>
      <c r="HBO149" s="172"/>
      <c r="HBP149" s="172"/>
      <c r="HBQ149" s="172"/>
      <c r="HBR149" s="172"/>
      <c r="HBS149" s="172"/>
      <c r="HBT149" s="172"/>
      <c r="HBU149" s="172"/>
      <c r="HBV149" s="172"/>
      <c r="HBW149" s="172"/>
      <c r="HBX149" s="172"/>
      <c r="HBY149" s="172"/>
      <c r="HBZ149" s="172"/>
      <c r="HCA149" s="172"/>
      <c r="HCB149" s="172"/>
      <c r="HCC149" s="172"/>
      <c r="HCD149" s="172"/>
      <c r="HCE149" s="172"/>
      <c r="HCF149" s="172"/>
      <c r="HCG149" s="172"/>
      <c r="HCH149" s="172"/>
      <c r="HCI149" s="172"/>
      <c r="HCJ149" s="172"/>
      <c r="HCK149" s="172"/>
      <c r="HCL149" s="172"/>
      <c r="HCM149" s="172"/>
      <c r="HCN149" s="172"/>
      <c r="HCO149" s="172"/>
      <c r="HCP149" s="172"/>
      <c r="HCQ149" s="172"/>
      <c r="HCR149" s="172"/>
      <c r="HCS149" s="172"/>
      <c r="HCT149" s="172"/>
      <c r="HCU149" s="172"/>
      <c r="HCV149" s="172"/>
      <c r="HCW149" s="172"/>
      <c r="HCX149" s="172"/>
      <c r="HCY149" s="172"/>
      <c r="HCZ149" s="172"/>
      <c r="HDA149" s="172"/>
      <c r="HDB149" s="172"/>
      <c r="HDC149" s="172"/>
      <c r="HDD149" s="172"/>
      <c r="HDE149" s="172"/>
      <c r="HDF149" s="172"/>
      <c r="HDG149" s="172"/>
      <c r="HDH149" s="172"/>
      <c r="HDI149" s="172"/>
      <c r="HDJ149" s="172"/>
      <c r="HDK149" s="172"/>
      <c r="HDL149" s="172"/>
      <c r="HDM149" s="172"/>
      <c r="HDN149" s="172"/>
      <c r="HDO149" s="172"/>
      <c r="HDP149" s="172"/>
      <c r="HDQ149" s="172"/>
      <c r="HDR149" s="172"/>
      <c r="HDS149" s="172"/>
      <c r="HDT149" s="172"/>
      <c r="HDU149" s="172"/>
      <c r="HDV149" s="172"/>
      <c r="HDW149" s="172"/>
      <c r="HDX149" s="172"/>
      <c r="HDY149" s="172"/>
      <c r="HDZ149" s="172"/>
      <c r="HEA149" s="172"/>
      <c r="HEB149" s="172"/>
      <c r="HEC149" s="172"/>
      <c r="HED149" s="172"/>
      <c r="HEE149" s="172"/>
      <c r="HEF149" s="172"/>
      <c r="HEG149" s="172"/>
      <c r="HEH149" s="172"/>
      <c r="HEI149" s="172"/>
      <c r="HEJ149" s="172"/>
      <c r="HEK149" s="172"/>
      <c r="HEL149" s="172"/>
      <c r="HEM149" s="172"/>
      <c r="HEN149" s="172"/>
      <c r="HEO149" s="172"/>
      <c r="HEP149" s="172"/>
      <c r="HEQ149" s="172"/>
      <c r="HER149" s="172"/>
      <c r="HES149" s="172"/>
      <c r="HET149" s="172"/>
      <c r="HEU149" s="172"/>
      <c r="HEV149" s="172"/>
      <c r="HEW149" s="172"/>
      <c r="HEX149" s="172"/>
      <c r="HEY149" s="172"/>
      <c r="HEZ149" s="172"/>
      <c r="HFA149" s="172"/>
      <c r="HFB149" s="172"/>
      <c r="HFC149" s="172"/>
      <c r="HFD149" s="172"/>
      <c r="HFE149" s="172"/>
      <c r="HFF149" s="172"/>
      <c r="HFG149" s="172"/>
      <c r="HFH149" s="172"/>
      <c r="HFI149" s="172"/>
      <c r="HFJ149" s="172"/>
      <c r="HFK149" s="172"/>
      <c r="HFL149" s="172"/>
      <c r="HFM149" s="172"/>
      <c r="HFN149" s="172"/>
      <c r="HFO149" s="172"/>
      <c r="HFP149" s="172"/>
      <c r="HFQ149" s="172"/>
      <c r="HFR149" s="172"/>
      <c r="HFS149" s="172"/>
      <c r="HFT149" s="172"/>
      <c r="HFU149" s="172"/>
      <c r="HFV149" s="172"/>
      <c r="HFW149" s="172"/>
      <c r="HFX149" s="172"/>
      <c r="HFY149" s="172"/>
      <c r="HFZ149" s="172"/>
      <c r="HGA149" s="172"/>
      <c r="HGB149" s="172"/>
      <c r="HGC149" s="172"/>
      <c r="HGD149" s="172"/>
      <c r="HGE149" s="172"/>
      <c r="HGF149" s="172"/>
      <c r="HGG149" s="172"/>
      <c r="HGH149" s="172"/>
      <c r="HGI149" s="172"/>
      <c r="HGJ149" s="172"/>
      <c r="HGK149" s="172"/>
      <c r="HGL149" s="172"/>
      <c r="HGM149" s="172"/>
      <c r="HGN149" s="172"/>
      <c r="HGO149" s="172"/>
      <c r="HGP149" s="172"/>
      <c r="HGQ149" s="172"/>
      <c r="HGR149" s="172"/>
      <c r="HGS149" s="172"/>
      <c r="HGT149" s="172"/>
      <c r="HGU149" s="172"/>
      <c r="HGV149" s="172"/>
      <c r="HGW149" s="172"/>
      <c r="HGX149" s="172"/>
      <c r="HGY149" s="172"/>
      <c r="HGZ149" s="172"/>
      <c r="HHA149" s="172"/>
      <c r="HHB149" s="172"/>
      <c r="HHC149" s="172"/>
      <c r="HHD149" s="172"/>
      <c r="HHE149" s="172"/>
      <c r="HHF149" s="172"/>
      <c r="HHG149" s="172"/>
      <c r="HHH149" s="172"/>
      <c r="HHI149" s="172"/>
      <c r="HHJ149" s="172"/>
      <c r="HHK149" s="172"/>
      <c r="HHL149" s="172"/>
      <c r="HHM149" s="172"/>
      <c r="HHN149" s="172"/>
      <c r="HHO149" s="172"/>
      <c r="HHP149" s="172"/>
      <c r="HHQ149" s="172"/>
      <c r="HHR149" s="172"/>
      <c r="HHS149" s="172"/>
      <c r="HHT149" s="172"/>
      <c r="HHU149" s="172"/>
      <c r="HHV149" s="172"/>
      <c r="HHW149" s="172"/>
      <c r="HHX149" s="172"/>
      <c r="HHY149" s="172"/>
      <c r="HHZ149" s="172"/>
      <c r="HIA149" s="172"/>
      <c r="HIB149" s="172"/>
      <c r="HIC149" s="172"/>
      <c r="HID149" s="172"/>
      <c r="HIE149" s="172"/>
      <c r="HIF149" s="172"/>
      <c r="HIG149" s="172"/>
      <c r="HIH149" s="172"/>
      <c r="HII149" s="172"/>
      <c r="HIJ149" s="172"/>
      <c r="HIK149" s="172"/>
      <c r="HIL149" s="172"/>
      <c r="HIM149" s="172"/>
      <c r="HIN149" s="172"/>
      <c r="HIO149" s="172"/>
      <c r="HIP149" s="172"/>
      <c r="HIQ149" s="172"/>
      <c r="HIR149" s="172"/>
      <c r="HIS149" s="172"/>
      <c r="HIT149" s="172"/>
      <c r="HIU149" s="172"/>
      <c r="HIV149" s="172"/>
      <c r="HIW149" s="172"/>
      <c r="HIX149" s="172"/>
      <c r="HIY149" s="172"/>
      <c r="HIZ149" s="172"/>
      <c r="HJA149" s="172"/>
      <c r="HJB149" s="172"/>
      <c r="HJC149" s="172"/>
      <c r="HJD149" s="172"/>
      <c r="HJE149" s="172"/>
      <c r="HJF149" s="172"/>
      <c r="HJG149" s="172"/>
      <c r="HJH149" s="172"/>
      <c r="HJI149" s="172"/>
      <c r="HJJ149" s="172"/>
      <c r="HJK149" s="172"/>
      <c r="HJL149" s="172"/>
      <c r="HJM149" s="172"/>
      <c r="HJN149" s="172"/>
      <c r="HJO149" s="172"/>
      <c r="HJP149" s="172"/>
      <c r="HJQ149" s="172"/>
      <c r="HJR149" s="172"/>
      <c r="HJS149" s="172"/>
      <c r="HJT149" s="172"/>
      <c r="HJU149" s="172"/>
      <c r="HJV149" s="172"/>
      <c r="HJW149" s="172"/>
      <c r="HJX149" s="172"/>
      <c r="HJY149" s="172"/>
      <c r="HJZ149" s="172"/>
      <c r="HKA149" s="172"/>
      <c r="HKB149" s="172"/>
      <c r="HKC149" s="172"/>
      <c r="HKD149" s="172"/>
      <c r="HKE149" s="172"/>
      <c r="HKF149" s="172"/>
      <c r="HKG149" s="172"/>
      <c r="HKH149" s="172"/>
      <c r="HKI149" s="172"/>
      <c r="HKJ149" s="172"/>
      <c r="HKK149" s="172"/>
      <c r="HKL149" s="172"/>
      <c r="HKM149" s="172"/>
      <c r="HKN149" s="172"/>
      <c r="HKO149" s="172"/>
      <c r="HKP149" s="172"/>
      <c r="HKQ149" s="172"/>
      <c r="HKR149" s="172"/>
      <c r="HKS149" s="172"/>
      <c r="HKT149" s="172"/>
      <c r="HKU149" s="172"/>
      <c r="HKV149" s="172"/>
      <c r="HKW149" s="172"/>
      <c r="HKX149" s="172"/>
      <c r="HKY149" s="172"/>
      <c r="HKZ149" s="172"/>
      <c r="HLA149" s="172"/>
      <c r="HLB149" s="172"/>
      <c r="HLC149" s="172"/>
      <c r="HLD149" s="172"/>
      <c r="HLE149" s="172"/>
      <c r="HLF149" s="172"/>
      <c r="HLG149" s="172"/>
      <c r="HLH149" s="172"/>
      <c r="HLI149" s="172"/>
      <c r="HLJ149" s="172"/>
      <c r="HLK149" s="172"/>
      <c r="HLL149" s="172"/>
      <c r="HLM149" s="172"/>
      <c r="HLN149" s="172"/>
      <c r="HLO149" s="172"/>
      <c r="HLP149" s="172"/>
      <c r="HLQ149" s="172"/>
      <c r="HLR149" s="172"/>
      <c r="HLS149" s="172"/>
      <c r="HLT149" s="172"/>
      <c r="HLU149" s="172"/>
      <c r="HLV149" s="172"/>
      <c r="HLW149" s="172"/>
      <c r="HLX149" s="172"/>
      <c r="HLY149" s="172"/>
      <c r="HLZ149" s="172"/>
      <c r="HMA149" s="172"/>
      <c r="HMB149" s="172"/>
      <c r="HMC149" s="172"/>
      <c r="HMD149" s="172"/>
      <c r="HME149" s="172"/>
      <c r="HMF149" s="172"/>
      <c r="HMG149" s="172"/>
      <c r="HMH149" s="172"/>
      <c r="HMI149" s="172"/>
      <c r="HMJ149" s="172"/>
      <c r="HMK149" s="172"/>
      <c r="HML149" s="172"/>
      <c r="HMM149" s="172"/>
      <c r="HMN149" s="172"/>
      <c r="HMO149" s="172"/>
      <c r="HMP149" s="172"/>
      <c r="HMQ149" s="172"/>
      <c r="HMR149" s="172"/>
      <c r="HMS149" s="172"/>
      <c r="HMT149" s="172"/>
      <c r="HMU149" s="172"/>
      <c r="HMV149" s="172"/>
      <c r="HMW149" s="172"/>
      <c r="HMX149" s="172"/>
      <c r="HMY149" s="172"/>
      <c r="HMZ149" s="172"/>
      <c r="HNA149" s="172"/>
      <c r="HNB149" s="172"/>
      <c r="HNC149" s="172"/>
      <c r="HND149" s="172"/>
      <c r="HNE149" s="172"/>
      <c r="HNF149" s="172"/>
      <c r="HNG149" s="172"/>
      <c r="HNH149" s="172"/>
      <c r="HNI149" s="172"/>
      <c r="HNJ149" s="172"/>
      <c r="HNK149" s="172"/>
      <c r="HNL149" s="172"/>
      <c r="HNM149" s="172"/>
      <c r="HNN149" s="172"/>
      <c r="HNO149" s="172"/>
      <c r="HNP149" s="172"/>
      <c r="HNQ149" s="172"/>
      <c r="HNR149" s="172"/>
      <c r="HNS149" s="172"/>
      <c r="HNT149" s="172"/>
      <c r="HNU149" s="172"/>
      <c r="HNV149" s="172"/>
      <c r="HNW149" s="172"/>
      <c r="HNX149" s="172"/>
      <c r="HNY149" s="172"/>
      <c r="HNZ149" s="172"/>
      <c r="HOA149" s="172"/>
      <c r="HOB149" s="172"/>
      <c r="HOC149" s="172"/>
      <c r="HOD149" s="172"/>
      <c r="HOE149" s="172"/>
      <c r="HOF149" s="172"/>
      <c r="HOG149" s="172"/>
      <c r="HOH149" s="172"/>
      <c r="HOI149" s="172"/>
      <c r="HOJ149" s="172"/>
      <c r="HOK149" s="172"/>
      <c r="HOL149" s="172"/>
      <c r="HOM149" s="172"/>
      <c r="HON149" s="172"/>
      <c r="HOO149" s="172"/>
      <c r="HOP149" s="172"/>
      <c r="HOQ149" s="172"/>
      <c r="HOR149" s="172"/>
      <c r="HOS149" s="172"/>
      <c r="HOT149" s="172"/>
      <c r="HOU149" s="172"/>
      <c r="HOV149" s="172"/>
      <c r="HOW149" s="172"/>
      <c r="HOX149" s="172"/>
      <c r="HOY149" s="172"/>
      <c r="HOZ149" s="172"/>
      <c r="HPA149" s="172"/>
      <c r="HPB149" s="172"/>
      <c r="HPC149" s="172"/>
      <c r="HPD149" s="172"/>
      <c r="HPE149" s="172"/>
      <c r="HPF149" s="172"/>
      <c r="HPG149" s="172"/>
      <c r="HPH149" s="172"/>
      <c r="HPI149" s="172"/>
      <c r="HPJ149" s="172"/>
      <c r="HPK149" s="172"/>
      <c r="HPL149" s="172"/>
      <c r="HPM149" s="172"/>
      <c r="HPN149" s="172"/>
      <c r="HPO149" s="172"/>
      <c r="HPP149" s="172"/>
      <c r="HPQ149" s="172"/>
      <c r="HPR149" s="172"/>
      <c r="HPS149" s="172"/>
      <c r="HPT149" s="172"/>
      <c r="HPU149" s="172"/>
      <c r="HPV149" s="172"/>
      <c r="HPW149" s="172"/>
      <c r="HPX149" s="172"/>
      <c r="HPY149" s="172"/>
      <c r="HPZ149" s="172"/>
      <c r="HQA149" s="172"/>
      <c r="HQB149" s="172"/>
      <c r="HQC149" s="172"/>
      <c r="HQD149" s="172"/>
      <c r="HQE149" s="172"/>
      <c r="HQF149" s="172"/>
      <c r="HQG149" s="172"/>
      <c r="HQH149" s="172"/>
      <c r="HQI149" s="172"/>
      <c r="HQJ149" s="172"/>
      <c r="HQK149" s="172"/>
      <c r="HQL149" s="172"/>
      <c r="HQM149" s="172"/>
      <c r="HQN149" s="172"/>
      <c r="HQO149" s="172"/>
      <c r="HQP149" s="172"/>
      <c r="HQQ149" s="172"/>
      <c r="HQR149" s="172"/>
      <c r="HQS149" s="172"/>
      <c r="HQT149" s="172"/>
      <c r="HQU149" s="172"/>
      <c r="HQV149" s="172"/>
      <c r="HQW149" s="172"/>
      <c r="HQX149" s="172"/>
      <c r="HQY149" s="172"/>
      <c r="HQZ149" s="172"/>
      <c r="HRA149" s="172"/>
      <c r="HRB149" s="172"/>
      <c r="HRC149" s="172"/>
      <c r="HRD149" s="172"/>
      <c r="HRE149" s="172"/>
      <c r="HRF149" s="172"/>
      <c r="HRG149" s="172"/>
      <c r="HRH149" s="172"/>
      <c r="HRI149" s="172"/>
      <c r="HRJ149" s="172"/>
      <c r="HRK149" s="172"/>
      <c r="HRL149" s="172"/>
      <c r="HRM149" s="172"/>
      <c r="HRN149" s="172"/>
      <c r="HRO149" s="172"/>
      <c r="HRP149" s="172"/>
      <c r="HRQ149" s="172"/>
      <c r="HRR149" s="172"/>
      <c r="HRS149" s="172"/>
      <c r="HRT149" s="172"/>
      <c r="HRU149" s="172"/>
      <c r="HRV149" s="172"/>
      <c r="HRW149" s="172"/>
      <c r="HRX149" s="172"/>
      <c r="HRY149" s="172"/>
      <c r="HRZ149" s="172"/>
      <c r="HSA149" s="172"/>
      <c r="HSB149" s="172"/>
      <c r="HSC149" s="172"/>
      <c r="HSD149" s="172"/>
      <c r="HSE149" s="172"/>
      <c r="HSF149" s="172"/>
      <c r="HSG149" s="172"/>
      <c r="HSH149" s="172"/>
      <c r="HSI149" s="172"/>
      <c r="HSJ149" s="172"/>
      <c r="HSK149" s="172"/>
      <c r="HSL149" s="172"/>
      <c r="HSM149" s="172"/>
      <c r="HSN149" s="172"/>
      <c r="HSO149" s="172"/>
      <c r="HSP149" s="172"/>
      <c r="HSQ149" s="172"/>
      <c r="HSR149" s="172"/>
      <c r="HSS149" s="172"/>
      <c r="HST149" s="172"/>
      <c r="HSU149" s="172"/>
      <c r="HSV149" s="172"/>
      <c r="HSW149" s="172"/>
      <c r="HSX149" s="172"/>
      <c r="HSY149" s="172"/>
      <c r="HSZ149" s="172"/>
      <c r="HTA149" s="172"/>
      <c r="HTB149" s="172"/>
      <c r="HTC149" s="172"/>
      <c r="HTD149" s="172"/>
      <c r="HTE149" s="172"/>
      <c r="HTF149" s="172"/>
      <c r="HTG149" s="172"/>
      <c r="HTH149" s="172"/>
      <c r="HTI149" s="172"/>
      <c r="HTJ149" s="172"/>
      <c r="HTK149" s="172"/>
      <c r="HTL149" s="172"/>
      <c r="HTM149" s="172"/>
      <c r="HTN149" s="172"/>
      <c r="HTO149" s="172"/>
      <c r="HTP149" s="172"/>
      <c r="HTQ149" s="172"/>
      <c r="HTR149" s="172"/>
      <c r="HTS149" s="172"/>
      <c r="HTT149" s="172"/>
      <c r="HTU149" s="172"/>
      <c r="HTV149" s="172"/>
      <c r="HTW149" s="172"/>
      <c r="HTX149" s="172"/>
      <c r="HTY149" s="172"/>
      <c r="HTZ149" s="172"/>
      <c r="HUA149" s="172"/>
      <c r="HUB149" s="172"/>
      <c r="HUC149" s="172"/>
      <c r="HUD149" s="172"/>
      <c r="HUE149" s="172"/>
      <c r="HUF149" s="172"/>
      <c r="HUG149" s="172"/>
      <c r="HUH149" s="172"/>
      <c r="HUI149" s="172"/>
      <c r="HUJ149" s="172"/>
      <c r="HUK149" s="172"/>
      <c r="HUL149" s="172"/>
      <c r="HUM149" s="172"/>
      <c r="HUN149" s="172"/>
      <c r="HUO149" s="172"/>
      <c r="HUP149" s="172"/>
      <c r="HUQ149" s="172"/>
      <c r="HUR149" s="172"/>
      <c r="HUS149" s="172"/>
      <c r="HUT149" s="172"/>
      <c r="HUU149" s="172"/>
      <c r="HUV149" s="172"/>
      <c r="HUW149" s="172"/>
      <c r="HUX149" s="172"/>
      <c r="HUY149" s="172"/>
      <c r="HUZ149" s="172"/>
      <c r="HVA149" s="172"/>
      <c r="HVB149" s="172"/>
      <c r="HVC149" s="172"/>
      <c r="HVD149" s="172"/>
      <c r="HVE149" s="172"/>
      <c r="HVF149" s="172"/>
      <c r="HVG149" s="172"/>
      <c r="HVH149" s="172"/>
      <c r="HVI149" s="172"/>
      <c r="HVJ149" s="172"/>
      <c r="HVK149" s="172"/>
      <c r="HVL149" s="172"/>
      <c r="HVM149" s="172"/>
      <c r="HVN149" s="172"/>
      <c r="HVO149" s="172"/>
      <c r="HVP149" s="172"/>
      <c r="HVQ149" s="172"/>
      <c r="HVR149" s="172"/>
      <c r="HVS149" s="172"/>
      <c r="HVT149" s="172"/>
      <c r="HVU149" s="172"/>
      <c r="HVV149" s="172"/>
      <c r="HVW149" s="172"/>
      <c r="HVX149" s="172"/>
      <c r="HVY149" s="172"/>
      <c r="HVZ149" s="172"/>
      <c r="HWA149" s="172"/>
      <c r="HWB149" s="172"/>
      <c r="HWC149" s="172"/>
      <c r="HWD149" s="172"/>
      <c r="HWE149" s="172"/>
      <c r="HWF149" s="172"/>
      <c r="HWG149" s="172"/>
      <c r="HWH149" s="172"/>
      <c r="HWI149" s="172"/>
      <c r="HWJ149" s="172"/>
      <c r="HWK149" s="172"/>
      <c r="HWL149" s="172"/>
      <c r="HWM149" s="172"/>
      <c r="HWN149" s="172"/>
      <c r="HWO149" s="172"/>
      <c r="HWP149" s="172"/>
      <c r="HWQ149" s="172"/>
      <c r="HWR149" s="172"/>
      <c r="HWS149" s="172"/>
      <c r="HWT149" s="172"/>
      <c r="HWU149" s="172"/>
      <c r="HWV149" s="172"/>
      <c r="HWW149" s="172"/>
      <c r="HWX149" s="172"/>
      <c r="HWY149" s="172"/>
      <c r="HWZ149" s="172"/>
      <c r="HXA149" s="172"/>
      <c r="HXB149" s="172"/>
      <c r="HXC149" s="172"/>
      <c r="HXD149" s="172"/>
      <c r="HXE149" s="172"/>
      <c r="HXF149" s="172"/>
      <c r="HXG149" s="172"/>
      <c r="HXH149" s="172"/>
      <c r="HXI149" s="172"/>
      <c r="HXJ149" s="172"/>
      <c r="HXK149" s="172"/>
      <c r="HXL149" s="172"/>
      <c r="HXM149" s="172"/>
      <c r="HXN149" s="172"/>
      <c r="HXO149" s="172"/>
      <c r="HXP149" s="172"/>
      <c r="HXQ149" s="172"/>
      <c r="HXR149" s="172"/>
      <c r="HXS149" s="172"/>
      <c r="HXT149" s="172"/>
      <c r="HXU149" s="172"/>
      <c r="HXV149" s="172"/>
      <c r="HXW149" s="172"/>
      <c r="HXX149" s="172"/>
      <c r="HXY149" s="172"/>
      <c r="HXZ149" s="172"/>
      <c r="HYA149" s="172"/>
      <c r="HYB149" s="172"/>
      <c r="HYC149" s="172"/>
      <c r="HYD149" s="172"/>
      <c r="HYE149" s="172"/>
      <c r="HYF149" s="172"/>
      <c r="HYG149" s="172"/>
      <c r="HYH149" s="172"/>
      <c r="HYI149" s="172"/>
      <c r="HYJ149" s="172"/>
      <c r="HYK149" s="172"/>
      <c r="HYL149" s="172"/>
      <c r="HYM149" s="172"/>
      <c r="HYN149" s="172"/>
      <c r="HYO149" s="172"/>
      <c r="HYP149" s="172"/>
      <c r="HYQ149" s="172"/>
      <c r="HYR149" s="172"/>
      <c r="HYS149" s="172"/>
      <c r="HYT149" s="172"/>
      <c r="HYU149" s="172"/>
      <c r="HYV149" s="172"/>
      <c r="HYW149" s="172"/>
      <c r="HYX149" s="172"/>
      <c r="HYY149" s="172"/>
      <c r="HYZ149" s="172"/>
      <c r="HZA149" s="172"/>
      <c r="HZB149" s="172"/>
      <c r="HZC149" s="172"/>
      <c r="HZD149" s="172"/>
      <c r="HZE149" s="172"/>
      <c r="HZF149" s="172"/>
      <c r="HZG149" s="172"/>
      <c r="HZH149" s="172"/>
      <c r="HZI149" s="172"/>
      <c r="HZJ149" s="172"/>
      <c r="HZK149" s="172"/>
      <c r="HZL149" s="172"/>
      <c r="HZM149" s="172"/>
      <c r="HZN149" s="172"/>
      <c r="HZO149" s="172"/>
      <c r="HZP149" s="172"/>
      <c r="HZQ149" s="172"/>
      <c r="HZR149" s="172"/>
      <c r="HZS149" s="172"/>
      <c r="HZT149" s="172"/>
      <c r="HZU149" s="172"/>
      <c r="HZV149" s="172"/>
      <c r="HZW149" s="172"/>
      <c r="HZX149" s="172"/>
      <c r="HZY149" s="172"/>
      <c r="HZZ149" s="172"/>
      <c r="IAA149" s="172"/>
      <c r="IAB149" s="172"/>
      <c r="IAC149" s="172"/>
      <c r="IAD149" s="172"/>
      <c r="IAE149" s="172"/>
      <c r="IAF149" s="172"/>
      <c r="IAG149" s="172"/>
      <c r="IAH149" s="172"/>
      <c r="IAI149" s="172"/>
      <c r="IAJ149" s="172"/>
      <c r="IAK149" s="172"/>
      <c r="IAL149" s="172"/>
      <c r="IAM149" s="172"/>
      <c r="IAN149" s="172"/>
      <c r="IAO149" s="172"/>
      <c r="IAP149" s="172"/>
      <c r="IAQ149" s="172"/>
      <c r="IAR149" s="172"/>
      <c r="IAS149" s="172"/>
      <c r="IAT149" s="172"/>
      <c r="IAU149" s="172"/>
      <c r="IAV149" s="172"/>
      <c r="IAW149" s="172"/>
      <c r="IAX149" s="172"/>
      <c r="IAY149" s="172"/>
      <c r="IAZ149" s="172"/>
      <c r="IBA149" s="172"/>
      <c r="IBB149" s="172"/>
      <c r="IBC149" s="172"/>
      <c r="IBD149" s="172"/>
      <c r="IBE149" s="172"/>
      <c r="IBF149" s="172"/>
      <c r="IBG149" s="172"/>
      <c r="IBH149" s="172"/>
      <c r="IBI149" s="172"/>
      <c r="IBJ149" s="172"/>
      <c r="IBK149" s="172"/>
      <c r="IBL149" s="172"/>
      <c r="IBM149" s="172"/>
      <c r="IBN149" s="172"/>
      <c r="IBO149" s="172"/>
      <c r="IBP149" s="172"/>
      <c r="IBQ149" s="172"/>
      <c r="IBR149" s="172"/>
      <c r="IBS149" s="172"/>
      <c r="IBT149" s="172"/>
      <c r="IBU149" s="172"/>
      <c r="IBV149" s="172"/>
      <c r="IBW149" s="172"/>
      <c r="IBX149" s="172"/>
      <c r="IBY149" s="172"/>
      <c r="IBZ149" s="172"/>
      <c r="ICA149" s="172"/>
      <c r="ICB149" s="172"/>
      <c r="ICC149" s="172"/>
      <c r="ICD149" s="172"/>
      <c r="ICE149" s="172"/>
      <c r="ICF149" s="172"/>
      <c r="ICG149" s="172"/>
      <c r="ICH149" s="172"/>
      <c r="ICI149" s="172"/>
      <c r="ICJ149" s="172"/>
      <c r="ICK149" s="172"/>
      <c r="ICL149" s="172"/>
      <c r="ICM149" s="172"/>
      <c r="ICN149" s="172"/>
      <c r="ICO149" s="172"/>
      <c r="ICP149" s="172"/>
      <c r="ICQ149" s="172"/>
      <c r="ICR149" s="172"/>
      <c r="ICS149" s="172"/>
      <c r="ICT149" s="172"/>
      <c r="ICU149" s="172"/>
      <c r="ICV149" s="172"/>
      <c r="ICW149" s="172"/>
      <c r="ICX149" s="172"/>
      <c r="ICY149" s="172"/>
      <c r="ICZ149" s="172"/>
      <c r="IDA149" s="172"/>
      <c r="IDB149" s="172"/>
      <c r="IDC149" s="172"/>
      <c r="IDD149" s="172"/>
      <c r="IDE149" s="172"/>
      <c r="IDF149" s="172"/>
      <c r="IDG149" s="172"/>
      <c r="IDH149" s="172"/>
      <c r="IDI149" s="172"/>
      <c r="IDJ149" s="172"/>
      <c r="IDK149" s="172"/>
      <c r="IDL149" s="172"/>
      <c r="IDM149" s="172"/>
      <c r="IDN149" s="172"/>
      <c r="IDO149" s="172"/>
      <c r="IDP149" s="172"/>
      <c r="IDQ149" s="172"/>
      <c r="IDR149" s="172"/>
      <c r="IDS149" s="172"/>
      <c r="IDT149" s="172"/>
      <c r="IDU149" s="172"/>
      <c r="IDV149" s="172"/>
      <c r="IDW149" s="172"/>
      <c r="IDX149" s="172"/>
      <c r="IDY149" s="172"/>
      <c r="IDZ149" s="172"/>
      <c r="IEA149" s="172"/>
      <c r="IEB149" s="172"/>
      <c r="IEC149" s="172"/>
      <c r="IED149" s="172"/>
      <c r="IEE149" s="172"/>
      <c r="IEF149" s="172"/>
      <c r="IEG149" s="172"/>
      <c r="IEH149" s="172"/>
      <c r="IEI149" s="172"/>
      <c r="IEJ149" s="172"/>
      <c r="IEK149" s="172"/>
      <c r="IEL149" s="172"/>
      <c r="IEM149" s="172"/>
      <c r="IEN149" s="172"/>
      <c r="IEO149" s="172"/>
      <c r="IEP149" s="172"/>
      <c r="IEQ149" s="172"/>
      <c r="IER149" s="172"/>
      <c r="IES149" s="172"/>
      <c r="IET149" s="172"/>
      <c r="IEU149" s="172"/>
      <c r="IEV149" s="172"/>
      <c r="IEW149" s="172"/>
      <c r="IEX149" s="172"/>
      <c r="IEY149" s="172"/>
      <c r="IEZ149" s="172"/>
      <c r="IFA149" s="172"/>
      <c r="IFB149" s="172"/>
      <c r="IFC149" s="172"/>
      <c r="IFD149" s="172"/>
      <c r="IFE149" s="172"/>
      <c r="IFF149" s="172"/>
      <c r="IFG149" s="172"/>
      <c r="IFH149" s="172"/>
      <c r="IFI149" s="172"/>
      <c r="IFJ149" s="172"/>
      <c r="IFK149" s="172"/>
      <c r="IFL149" s="172"/>
      <c r="IFM149" s="172"/>
      <c r="IFN149" s="172"/>
      <c r="IFO149" s="172"/>
      <c r="IFP149" s="172"/>
      <c r="IFQ149" s="172"/>
      <c r="IFR149" s="172"/>
      <c r="IFS149" s="172"/>
      <c r="IFT149" s="172"/>
      <c r="IFU149" s="172"/>
      <c r="IFV149" s="172"/>
      <c r="IFW149" s="172"/>
      <c r="IFX149" s="172"/>
      <c r="IFY149" s="172"/>
      <c r="IFZ149" s="172"/>
      <c r="IGA149" s="172"/>
      <c r="IGB149" s="172"/>
      <c r="IGC149" s="172"/>
      <c r="IGD149" s="172"/>
      <c r="IGE149" s="172"/>
      <c r="IGF149" s="172"/>
      <c r="IGG149" s="172"/>
      <c r="IGH149" s="172"/>
      <c r="IGI149" s="172"/>
      <c r="IGJ149" s="172"/>
      <c r="IGK149" s="172"/>
      <c r="IGL149" s="172"/>
      <c r="IGM149" s="172"/>
      <c r="IGN149" s="172"/>
      <c r="IGO149" s="172"/>
      <c r="IGP149" s="172"/>
      <c r="IGQ149" s="172"/>
      <c r="IGR149" s="172"/>
      <c r="IGS149" s="172"/>
      <c r="IGT149" s="172"/>
      <c r="IGU149" s="172"/>
      <c r="IGV149" s="172"/>
      <c r="IGW149" s="172"/>
      <c r="IGX149" s="172"/>
      <c r="IGY149" s="172"/>
      <c r="IGZ149" s="172"/>
      <c r="IHA149" s="172"/>
      <c r="IHB149" s="172"/>
      <c r="IHC149" s="172"/>
      <c r="IHD149" s="172"/>
      <c r="IHE149" s="172"/>
      <c r="IHF149" s="172"/>
      <c r="IHG149" s="172"/>
      <c r="IHH149" s="172"/>
      <c r="IHI149" s="172"/>
      <c r="IHJ149" s="172"/>
      <c r="IHK149" s="172"/>
      <c r="IHL149" s="172"/>
      <c r="IHM149" s="172"/>
      <c r="IHN149" s="172"/>
      <c r="IHO149" s="172"/>
      <c r="IHP149" s="172"/>
      <c r="IHQ149" s="172"/>
      <c r="IHR149" s="172"/>
      <c r="IHS149" s="172"/>
      <c r="IHT149" s="172"/>
      <c r="IHU149" s="172"/>
      <c r="IHV149" s="172"/>
      <c r="IHW149" s="172"/>
      <c r="IHX149" s="172"/>
      <c r="IHY149" s="172"/>
      <c r="IHZ149" s="172"/>
      <c r="IIA149" s="172"/>
      <c r="IIB149" s="172"/>
      <c r="IIC149" s="172"/>
      <c r="IID149" s="172"/>
      <c r="IIE149" s="172"/>
      <c r="IIF149" s="172"/>
      <c r="IIG149" s="172"/>
      <c r="IIH149" s="172"/>
      <c r="III149" s="172"/>
      <c r="IIJ149" s="172"/>
      <c r="IIK149" s="172"/>
      <c r="IIL149" s="172"/>
      <c r="IIM149" s="172"/>
      <c r="IIN149" s="172"/>
      <c r="IIO149" s="172"/>
      <c r="IIP149" s="172"/>
      <c r="IIQ149" s="172"/>
      <c r="IIR149" s="172"/>
      <c r="IIS149" s="172"/>
      <c r="IIT149" s="172"/>
      <c r="IIU149" s="172"/>
      <c r="IIV149" s="172"/>
      <c r="IIW149" s="172"/>
      <c r="IIX149" s="172"/>
      <c r="IIY149" s="172"/>
      <c r="IIZ149" s="172"/>
      <c r="IJA149" s="172"/>
      <c r="IJB149" s="172"/>
      <c r="IJC149" s="172"/>
      <c r="IJD149" s="172"/>
      <c r="IJE149" s="172"/>
      <c r="IJF149" s="172"/>
      <c r="IJG149" s="172"/>
      <c r="IJH149" s="172"/>
      <c r="IJI149" s="172"/>
      <c r="IJJ149" s="172"/>
      <c r="IJK149" s="172"/>
      <c r="IJL149" s="172"/>
      <c r="IJM149" s="172"/>
      <c r="IJN149" s="172"/>
      <c r="IJO149" s="172"/>
      <c r="IJP149" s="172"/>
      <c r="IJQ149" s="172"/>
      <c r="IJR149" s="172"/>
      <c r="IJS149" s="172"/>
      <c r="IJT149" s="172"/>
      <c r="IJU149" s="172"/>
      <c r="IJV149" s="172"/>
      <c r="IJW149" s="172"/>
      <c r="IJX149" s="172"/>
      <c r="IJY149" s="172"/>
      <c r="IJZ149" s="172"/>
      <c r="IKA149" s="172"/>
      <c r="IKB149" s="172"/>
      <c r="IKC149" s="172"/>
      <c r="IKD149" s="172"/>
      <c r="IKE149" s="172"/>
      <c r="IKF149" s="172"/>
      <c r="IKG149" s="172"/>
      <c r="IKH149" s="172"/>
      <c r="IKI149" s="172"/>
      <c r="IKJ149" s="172"/>
      <c r="IKK149" s="172"/>
      <c r="IKL149" s="172"/>
      <c r="IKM149" s="172"/>
      <c r="IKN149" s="172"/>
      <c r="IKO149" s="172"/>
      <c r="IKP149" s="172"/>
      <c r="IKQ149" s="172"/>
      <c r="IKR149" s="172"/>
      <c r="IKS149" s="172"/>
      <c r="IKT149" s="172"/>
      <c r="IKU149" s="172"/>
      <c r="IKV149" s="172"/>
      <c r="IKW149" s="172"/>
      <c r="IKX149" s="172"/>
      <c r="IKY149" s="172"/>
      <c r="IKZ149" s="172"/>
      <c r="ILA149" s="172"/>
      <c r="ILB149" s="172"/>
      <c r="ILC149" s="172"/>
      <c r="ILD149" s="172"/>
      <c r="ILE149" s="172"/>
      <c r="ILF149" s="172"/>
      <c r="ILG149" s="172"/>
      <c r="ILH149" s="172"/>
      <c r="ILI149" s="172"/>
      <c r="ILJ149" s="172"/>
      <c r="ILK149" s="172"/>
      <c r="ILL149" s="172"/>
      <c r="ILM149" s="172"/>
      <c r="ILN149" s="172"/>
      <c r="ILO149" s="172"/>
      <c r="ILP149" s="172"/>
      <c r="ILQ149" s="172"/>
      <c r="ILR149" s="172"/>
      <c r="ILS149" s="172"/>
      <c r="ILT149" s="172"/>
      <c r="ILU149" s="172"/>
      <c r="ILV149" s="172"/>
      <c r="ILW149" s="172"/>
      <c r="ILX149" s="172"/>
      <c r="ILY149" s="172"/>
      <c r="ILZ149" s="172"/>
      <c r="IMA149" s="172"/>
      <c r="IMB149" s="172"/>
      <c r="IMC149" s="172"/>
      <c r="IMD149" s="172"/>
      <c r="IME149" s="172"/>
      <c r="IMF149" s="172"/>
      <c r="IMG149" s="172"/>
      <c r="IMH149" s="172"/>
      <c r="IMI149" s="172"/>
      <c r="IMJ149" s="172"/>
      <c r="IMK149" s="172"/>
      <c r="IML149" s="172"/>
      <c r="IMM149" s="172"/>
      <c r="IMN149" s="172"/>
      <c r="IMO149" s="172"/>
      <c r="IMP149" s="172"/>
      <c r="IMQ149" s="172"/>
      <c r="IMR149" s="172"/>
      <c r="IMS149" s="172"/>
      <c r="IMT149" s="172"/>
      <c r="IMU149" s="172"/>
      <c r="IMV149" s="172"/>
      <c r="IMW149" s="172"/>
      <c r="IMX149" s="172"/>
      <c r="IMY149" s="172"/>
      <c r="IMZ149" s="172"/>
      <c r="INA149" s="172"/>
      <c r="INB149" s="172"/>
      <c r="INC149" s="172"/>
      <c r="IND149" s="172"/>
      <c r="INE149" s="172"/>
      <c r="INF149" s="172"/>
      <c r="ING149" s="172"/>
      <c r="INH149" s="172"/>
      <c r="INI149" s="172"/>
      <c r="INJ149" s="172"/>
      <c r="INK149" s="172"/>
      <c r="INL149" s="172"/>
      <c r="INM149" s="172"/>
      <c r="INN149" s="172"/>
      <c r="INO149" s="172"/>
      <c r="INP149" s="172"/>
      <c r="INQ149" s="172"/>
      <c r="INR149" s="172"/>
      <c r="INS149" s="172"/>
      <c r="INT149" s="172"/>
      <c r="INU149" s="172"/>
      <c r="INV149" s="172"/>
      <c r="INW149" s="172"/>
      <c r="INX149" s="172"/>
      <c r="INY149" s="172"/>
      <c r="INZ149" s="172"/>
      <c r="IOA149" s="172"/>
      <c r="IOB149" s="172"/>
      <c r="IOC149" s="172"/>
      <c r="IOD149" s="172"/>
      <c r="IOE149" s="172"/>
      <c r="IOF149" s="172"/>
      <c r="IOG149" s="172"/>
      <c r="IOH149" s="172"/>
      <c r="IOI149" s="172"/>
      <c r="IOJ149" s="172"/>
      <c r="IOK149" s="172"/>
      <c r="IOL149" s="172"/>
      <c r="IOM149" s="172"/>
      <c r="ION149" s="172"/>
      <c r="IOO149" s="172"/>
      <c r="IOP149" s="172"/>
      <c r="IOQ149" s="172"/>
      <c r="IOR149" s="172"/>
      <c r="IOS149" s="172"/>
      <c r="IOT149" s="172"/>
      <c r="IOU149" s="172"/>
      <c r="IOV149" s="172"/>
      <c r="IOW149" s="172"/>
      <c r="IOX149" s="172"/>
      <c r="IOY149" s="172"/>
      <c r="IOZ149" s="172"/>
      <c r="IPA149" s="172"/>
      <c r="IPB149" s="172"/>
      <c r="IPC149" s="172"/>
      <c r="IPD149" s="172"/>
      <c r="IPE149" s="172"/>
      <c r="IPF149" s="172"/>
      <c r="IPG149" s="172"/>
      <c r="IPH149" s="172"/>
      <c r="IPI149" s="172"/>
      <c r="IPJ149" s="172"/>
      <c r="IPK149" s="172"/>
      <c r="IPL149" s="172"/>
      <c r="IPM149" s="172"/>
      <c r="IPN149" s="172"/>
      <c r="IPO149" s="172"/>
      <c r="IPP149" s="172"/>
      <c r="IPQ149" s="172"/>
      <c r="IPR149" s="172"/>
      <c r="IPS149" s="172"/>
      <c r="IPT149" s="172"/>
      <c r="IPU149" s="172"/>
      <c r="IPV149" s="172"/>
      <c r="IPW149" s="172"/>
      <c r="IPX149" s="172"/>
      <c r="IPY149" s="172"/>
      <c r="IPZ149" s="172"/>
      <c r="IQA149" s="172"/>
      <c r="IQB149" s="172"/>
      <c r="IQC149" s="172"/>
      <c r="IQD149" s="172"/>
      <c r="IQE149" s="172"/>
      <c r="IQF149" s="172"/>
      <c r="IQG149" s="172"/>
      <c r="IQH149" s="172"/>
      <c r="IQI149" s="172"/>
      <c r="IQJ149" s="172"/>
      <c r="IQK149" s="172"/>
      <c r="IQL149" s="172"/>
      <c r="IQM149" s="172"/>
      <c r="IQN149" s="172"/>
      <c r="IQO149" s="172"/>
      <c r="IQP149" s="172"/>
      <c r="IQQ149" s="172"/>
      <c r="IQR149" s="172"/>
      <c r="IQS149" s="172"/>
      <c r="IQT149" s="172"/>
      <c r="IQU149" s="172"/>
      <c r="IQV149" s="172"/>
      <c r="IQW149" s="172"/>
      <c r="IQX149" s="172"/>
      <c r="IQY149" s="172"/>
      <c r="IQZ149" s="172"/>
      <c r="IRA149" s="172"/>
      <c r="IRB149" s="172"/>
      <c r="IRC149" s="172"/>
      <c r="IRD149" s="172"/>
      <c r="IRE149" s="172"/>
      <c r="IRF149" s="172"/>
      <c r="IRG149" s="172"/>
      <c r="IRH149" s="172"/>
      <c r="IRI149" s="172"/>
      <c r="IRJ149" s="172"/>
      <c r="IRK149" s="172"/>
      <c r="IRL149" s="172"/>
      <c r="IRM149" s="172"/>
      <c r="IRN149" s="172"/>
      <c r="IRO149" s="172"/>
      <c r="IRP149" s="172"/>
      <c r="IRQ149" s="172"/>
      <c r="IRR149" s="172"/>
      <c r="IRS149" s="172"/>
      <c r="IRT149" s="172"/>
      <c r="IRU149" s="172"/>
      <c r="IRV149" s="172"/>
      <c r="IRW149" s="172"/>
      <c r="IRX149" s="172"/>
      <c r="IRY149" s="172"/>
      <c r="IRZ149" s="172"/>
      <c r="ISA149" s="172"/>
      <c r="ISB149" s="172"/>
      <c r="ISC149" s="172"/>
      <c r="ISD149" s="172"/>
      <c r="ISE149" s="172"/>
      <c r="ISF149" s="172"/>
      <c r="ISG149" s="172"/>
      <c r="ISH149" s="172"/>
      <c r="ISI149" s="172"/>
      <c r="ISJ149" s="172"/>
      <c r="ISK149" s="172"/>
      <c r="ISL149" s="172"/>
      <c r="ISM149" s="172"/>
      <c r="ISN149" s="172"/>
      <c r="ISO149" s="172"/>
      <c r="ISP149" s="172"/>
      <c r="ISQ149" s="172"/>
      <c r="ISR149" s="172"/>
      <c r="ISS149" s="172"/>
      <c r="IST149" s="172"/>
      <c r="ISU149" s="172"/>
      <c r="ISV149" s="172"/>
      <c r="ISW149" s="172"/>
      <c r="ISX149" s="172"/>
      <c r="ISY149" s="172"/>
      <c r="ISZ149" s="172"/>
      <c r="ITA149" s="172"/>
      <c r="ITB149" s="172"/>
      <c r="ITC149" s="172"/>
      <c r="ITD149" s="172"/>
      <c r="ITE149" s="172"/>
      <c r="ITF149" s="172"/>
      <c r="ITG149" s="172"/>
      <c r="ITH149" s="172"/>
      <c r="ITI149" s="172"/>
      <c r="ITJ149" s="172"/>
      <c r="ITK149" s="172"/>
      <c r="ITL149" s="172"/>
      <c r="ITM149" s="172"/>
      <c r="ITN149" s="172"/>
      <c r="ITO149" s="172"/>
      <c r="ITP149" s="172"/>
      <c r="ITQ149" s="172"/>
      <c r="ITR149" s="172"/>
      <c r="ITS149" s="172"/>
      <c r="ITT149" s="172"/>
      <c r="ITU149" s="172"/>
      <c r="ITV149" s="172"/>
      <c r="ITW149" s="172"/>
      <c r="ITX149" s="172"/>
      <c r="ITY149" s="172"/>
      <c r="ITZ149" s="172"/>
      <c r="IUA149" s="172"/>
      <c r="IUB149" s="172"/>
      <c r="IUC149" s="172"/>
      <c r="IUD149" s="172"/>
      <c r="IUE149" s="172"/>
      <c r="IUF149" s="172"/>
      <c r="IUG149" s="172"/>
      <c r="IUH149" s="172"/>
      <c r="IUI149" s="172"/>
      <c r="IUJ149" s="172"/>
      <c r="IUK149" s="172"/>
      <c r="IUL149" s="172"/>
      <c r="IUM149" s="172"/>
      <c r="IUN149" s="172"/>
      <c r="IUO149" s="172"/>
      <c r="IUP149" s="172"/>
      <c r="IUQ149" s="172"/>
      <c r="IUR149" s="172"/>
      <c r="IUS149" s="172"/>
      <c r="IUT149" s="172"/>
      <c r="IUU149" s="172"/>
      <c r="IUV149" s="172"/>
      <c r="IUW149" s="172"/>
      <c r="IUX149" s="172"/>
      <c r="IUY149" s="172"/>
      <c r="IUZ149" s="172"/>
      <c r="IVA149" s="172"/>
      <c r="IVB149" s="172"/>
      <c r="IVC149" s="172"/>
      <c r="IVD149" s="172"/>
      <c r="IVE149" s="172"/>
      <c r="IVF149" s="172"/>
      <c r="IVG149" s="172"/>
      <c r="IVH149" s="172"/>
      <c r="IVI149" s="172"/>
      <c r="IVJ149" s="172"/>
      <c r="IVK149" s="172"/>
      <c r="IVL149" s="172"/>
      <c r="IVM149" s="172"/>
      <c r="IVN149" s="172"/>
      <c r="IVO149" s="172"/>
      <c r="IVP149" s="172"/>
      <c r="IVQ149" s="172"/>
      <c r="IVR149" s="172"/>
      <c r="IVS149" s="172"/>
      <c r="IVT149" s="172"/>
      <c r="IVU149" s="172"/>
      <c r="IVV149" s="172"/>
      <c r="IVW149" s="172"/>
      <c r="IVX149" s="172"/>
      <c r="IVY149" s="172"/>
      <c r="IVZ149" s="172"/>
      <c r="IWA149" s="172"/>
      <c r="IWB149" s="172"/>
      <c r="IWC149" s="172"/>
      <c r="IWD149" s="172"/>
      <c r="IWE149" s="172"/>
      <c r="IWF149" s="172"/>
      <c r="IWG149" s="172"/>
      <c r="IWH149" s="172"/>
      <c r="IWI149" s="172"/>
      <c r="IWJ149" s="172"/>
      <c r="IWK149" s="172"/>
      <c r="IWL149" s="172"/>
      <c r="IWM149" s="172"/>
      <c r="IWN149" s="172"/>
      <c r="IWO149" s="172"/>
      <c r="IWP149" s="172"/>
      <c r="IWQ149" s="172"/>
      <c r="IWR149" s="172"/>
      <c r="IWS149" s="172"/>
      <c r="IWT149" s="172"/>
      <c r="IWU149" s="172"/>
      <c r="IWV149" s="172"/>
      <c r="IWW149" s="172"/>
      <c r="IWX149" s="172"/>
      <c r="IWY149" s="172"/>
      <c r="IWZ149" s="172"/>
      <c r="IXA149" s="172"/>
      <c r="IXB149" s="172"/>
      <c r="IXC149" s="172"/>
      <c r="IXD149" s="172"/>
      <c r="IXE149" s="172"/>
      <c r="IXF149" s="172"/>
      <c r="IXG149" s="172"/>
      <c r="IXH149" s="172"/>
      <c r="IXI149" s="172"/>
      <c r="IXJ149" s="172"/>
      <c r="IXK149" s="172"/>
      <c r="IXL149" s="172"/>
      <c r="IXM149" s="172"/>
      <c r="IXN149" s="172"/>
      <c r="IXO149" s="172"/>
      <c r="IXP149" s="172"/>
      <c r="IXQ149" s="172"/>
      <c r="IXR149" s="172"/>
      <c r="IXS149" s="172"/>
      <c r="IXT149" s="172"/>
      <c r="IXU149" s="172"/>
      <c r="IXV149" s="172"/>
      <c r="IXW149" s="172"/>
      <c r="IXX149" s="172"/>
      <c r="IXY149" s="172"/>
      <c r="IXZ149" s="172"/>
      <c r="IYA149" s="172"/>
      <c r="IYB149" s="172"/>
      <c r="IYC149" s="172"/>
      <c r="IYD149" s="172"/>
      <c r="IYE149" s="172"/>
      <c r="IYF149" s="172"/>
      <c r="IYG149" s="172"/>
      <c r="IYH149" s="172"/>
      <c r="IYI149" s="172"/>
      <c r="IYJ149" s="172"/>
      <c r="IYK149" s="172"/>
      <c r="IYL149" s="172"/>
      <c r="IYM149" s="172"/>
      <c r="IYN149" s="172"/>
      <c r="IYO149" s="172"/>
      <c r="IYP149" s="172"/>
      <c r="IYQ149" s="172"/>
      <c r="IYR149" s="172"/>
      <c r="IYS149" s="172"/>
      <c r="IYT149" s="172"/>
      <c r="IYU149" s="172"/>
      <c r="IYV149" s="172"/>
      <c r="IYW149" s="172"/>
      <c r="IYX149" s="172"/>
      <c r="IYY149" s="172"/>
      <c r="IYZ149" s="172"/>
      <c r="IZA149" s="172"/>
      <c r="IZB149" s="172"/>
      <c r="IZC149" s="172"/>
      <c r="IZD149" s="172"/>
      <c r="IZE149" s="172"/>
      <c r="IZF149" s="172"/>
      <c r="IZG149" s="172"/>
      <c r="IZH149" s="172"/>
      <c r="IZI149" s="172"/>
      <c r="IZJ149" s="172"/>
      <c r="IZK149" s="172"/>
      <c r="IZL149" s="172"/>
      <c r="IZM149" s="172"/>
      <c r="IZN149" s="172"/>
      <c r="IZO149" s="172"/>
      <c r="IZP149" s="172"/>
      <c r="IZQ149" s="172"/>
      <c r="IZR149" s="172"/>
      <c r="IZS149" s="172"/>
      <c r="IZT149" s="172"/>
      <c r="IZU149" s="172"/>
      <c r="IZV149" s="172"/>
      <c r="IZW149" s="172"/>
      <c r="IZX149" s="172"/>
      <c r="IZY149" s="172"/>
      <c r="IZZ149" s="172"/>
      <c r="JAA149" s="172"/>
      <c r="JAB149" s="172"/>
      <c r="JAC149" s="172"/>
      <c r="JAD149" s="172"/>
      <c r="JAE149" s="172"/>
      <c r="JAF149" s="172"/>
      <c r="JAG149" s="172"/>
      <c r="JAH149" s="172"/>
      <c r="JAI149" s="172"/>
      <c r="JAJ149" s="172"/>
      <c r="JAK149" s="172"/>
      <c r="JAL149" s="172"/>
      <c r="JAM149" s="172"/>
      <c r="JAN149" s="172"/>
      <c r="JAO149" s="172"/>
      <c r="JAP149" s="172"/>
      <c r="JAQ149" s="172"/>
      <c r="JAR149" s="172"/>
      <c r="JAS149" s="172"/>
      <c r="JAT149" s="172"/>
      <c r="JAU149" s="172"/>
      <c r="JAV149" s="172"/>
      <c r="JAW149" s="172"/>
      <c r="JAX149" s="172"/>
      <c r="JAY149" s="172"/>
      <c r="JAZ149" s="172"/>
      <c r="JBA149" s="172"/>
      <c r="JBB149" s="172"/>
      <c r="JBC149" s="172"/>
      <c r="JBD149" s="172"/>
      <c r="JBE149" s="172"/>
      <c r="JBF149" s="172"/>
      <c r="JBG149" s="172"/>
      <c r="JBH149" s="172"/>
      <c r="JBI149" s="172"/>
      <c r="JBJ149" s="172"/>
      <c r="JBK149" s="172"/>
      <c r="JBL149" s="172"/>
      <c r="JBM149" s="172"/>
      <c r="JBN149" s="172"/>
      <c r="JBO149" s="172"/>
      <c r="JBP149" s="172"/>
      <c r="JBQ149" s="172"/>
      <c r="JBR149" s="172"/>
      <c r="JBS149" s="172"/>
      <c r="JBT149" s="172"/>
      <c r="JBU149" s="172"/>
      <c r="JBV149" s="172"/>
      <c r="JBW149" s="172"/>
      <c r="JBX149" s="172"/>
      <c r="JBY149" s="172"/>
      <c r="JBZ149" s="172"/>
      <c r="JCA149" s="172"/>
      <c r="JCB149" s="172"/>
      <c r="JCC149" s="172"/>
      <c r="JCD149" s="172"/>
      <c r="JCE149" s="172"/>
      <c r="JCF149" s="172"/>
      <c r="JCG149" s="172"/>
      <c r="JCH149" s="172"/>
      <c r="JCI149" s="172"/>
      <c r="JCJ149" s="172"/>
      <c r="JCK149" s="172"/>
      <c r="JCL149" s="172"/>
      <c r="JCM149" s="172"/>
      <c r="JCN149" s="172"/>
      <c r="JCO149" s="172"/>
      <c r="JCP149" s="172"/>
      <c r="JCQ149" s="172"/>
      <c r="JCR149" s="172"/>
      <c r="JCS149" s="172"/>
      <c r="JCT149" s="172"/>
      <c r="JCU149" s="172"/>
      <c r="JCV149" s="172"/>
      <c r="JCW149" s="172"/>
      <c r="JCX149" s="172"/>
      <c r="JCY149" s="172"/>
      <c r="JCZ149" s="172"/>
      <c r="JDA149" s="172"/>
      <c r="JDB149" s="172"/>
      <c r="JDC149" s="172"/>
      <c r="JDD149" s="172"/>
      <c r="JDE149" s="172"/>
      <c r="JDF149" s="172"/>
      <c r="JDG149" s="172"/>
      <c r="JDH149" s="172"/>
      <c r="JDI149" s="172"/>
      <c r="JDJ149" s="172"/>
      <c r="JDK149" s="172"/>
      <c r="JDL149" s="172"/>
      <c r="JDM149" s="172"/>
      <c r="JDN149" s="172"/>
      <c r="JDO149" s="172"/>
      <c r="JDP149" s="172"/>
      <c r="JDQ149" s="172"/>
      <c r="JDR149" s="172"/>
      <c r="JDS149" s="172"/>
      <c r="JDT149" s="172"/>
      <c r="JDU149" s="172"/>
      <c r="JDV149" s="172"/>
      <c r="JDW149" s="172"/>
      <c r="JDX149" s="172"/>
      <c r="JDY149" s="172"/>
      <c r="JDZ149" s="172"/>
      <c r="JEA149" s="172"/>
      <c r="JEB149" s="172"/>
      <c r="JEC149" s="172"/>
      <c r="JED149" s="172"/>
      <c r="JEE149" s="172"/>
      <c r="JEF149" s="172"/>
      <c r="JEG149" s="172"/>
      <c r="JEH149" s="172"/>
      <c r="JEI149" s="172"/>
      <c r="JEJ149" s="172"/>
      <c r="JEK149" s="172"/>
      <c r="JEL149" s="172"/>
      <c r="JEM149" s="172"/>
      <c r="JEN149" s="172"/>
      <c r="JEO149" s="172"/>
      <c r="JEP149" s="172"/>
      <c r="JEQ149" s="172"/>
      <c r="JER149" s="172"/>
      <c r="JES149" s="172"/>
      <c r="JET149" s="172"/>
      <c r="JEU149" s="172"/>
      <c r="JEV149" s="172"/>
      <c r="JEW149" s="172"/>
      <c r="JEX149" s="172"/>
      <c r="JEY149" s="172"/>
      <c r="JEZ149" s="172"/>
      <c r="JFA149" s="172"/>
      <c r="JFB149" s="172"/>
      <c r="JFC149" s="172"/>
      <c r="JFD149" s="172"/>
      <c r="JFE149" s="172"/>
      <c r="JFF149" s="172"/>
      <c r="JFG149" s="172"/>
      <c r="JFH149" s="172"/>
      <c r="JFI149" s="172"/>
      <c r="JFJ149" s="172"/>
      <c r="JFK149" s="172"/>
      <c r="JFL149" s="172"/>
      <c r="JFM149" s="172"/>
      <c r="JFN149" s="172"/>
      <c r="JFO149" s="172"/>
      <c r="JFP149" s="172"/>
      <c r="JFQ149" s="172"/>
      <c r="JFR149" s="172"/>
      <c r="JFS149" s="172"/>
      <c r="JFT149" s="172"/>
      <c r="JFU149" s="172"/>
      <c r="JFV149" s="172"/>
      <c r="JFW149" s="172"/>
      <c r="JFX149" s="172"/>
      <c r="JFY149" s="172"/>
      <c r="JFZ149" s="172"/>
      <c r="JGA149" s="172"/>
      <c r="JGB149" s="172"/>
      <c r="JGC149" s="172"/>
      <c r="JGD149" s="172"/>
      <c r="JGE149" s="172"/>
      <c r="JGF149" s="172"/>
      <c r="JGG149" s="172"/>
      <c r="JGH149" s="172"/>
      <c r="JGI149" s="172"/>
      <c r="JGJ149" s="172"/>
      <c r="JGK149" s="172"/>
      <c r="JGL149" s="172"/>
      <c r="JGM149" s="172"/>
      <c r="JGN149" s="172"/>
      <c r="JGO149" s="172"/>
      <c r="JGP149" s="172"/>
      <c r="JGQ149" s="172"/>
      <c r="JGR149" s="172"/>
      <c r="JGS149" s="172"/>
      <c r="JGT149" s="172"/>
      <c r="JGU149" s="172"/>
      <c r="JGV149" s="172"/>
      <c r="JGW149" s="172"/>
      <c r="JGX149" s="172"/>
      <c r="JGY149" s="172"/>
      <c r="JGZ149" s="172"/>
      <c r="JHA149" s="172"/>
      <c r="JHB149" s="172"/>
      <c r="JHC149" s="172"/>
      <c r="JHD149" s="172"/>
      <c r="JHE149" s="172"/>
      <c r="JHF149" s="172"/>
      <c r="JHG149" s="172"/>
      <c r="JHH149" s="172"/>
      <c r="JHI149" s="172"/>
      <c r="JHJ149" s="172"/>
      <c r="JHK149" s="172"/>
      <c r="JHL149" s="172"/>
      <c r="JHM149" s="172"/>
      <c r="JHN149" s="172"/>
      <c r="JHO149" s="172"/>
      <c r="JHP149" s="172"/>
      <c r="JHQ149" s="172"/>
      <c r="JHR149" s="172"/>
      <c r="JHS149" s="172"/>
      <c r="JHT149" s="172"/>
      <c r="JHU149" s="172"/>
      <c r="JHV149" s="172"/>
      <c r="JHW149" s="172"/>
      <c r="JHX149" s="172"/>
      <c r="JHY149" s="172"/>
      <c r="JHZ149" s="172"/>
      <c r="JIA149" s="172"/>
      <c r="JIB149" s="172"/>
      <c r="JIC149" s="172"/>
      <c r="JID149" s="172"/>
      <c r="JIE149" s="172"/>
      <c r="JIF149" s="172"/>
      <c r="JIG149" s="172"/>
      <c r="JIH149" s="172"/>
      <c r="JII149" s="172"/>
      <c r="JIJ149" s="172"/>
      <c r="JIK149" s="172"/>
      <c r="JIL149" s="172"/>
      <c r="JIM149" s="172"/>
      <c r="JIN149" s="172"/>
      <c r="JIO149" s="172"/>
      <c r="JIP149" s="172"/>
      <c r="JIQ149" s="172"/>
      <c r="JIR149" s="172"/>
      <c r="JIS149" s="172"/>
      <c r="JIT149" s="172"/>
      <c r="JIU149" s="172"/>
      <c r="JIV149" s="172"/>
      <c r="JIW149" s="172"/>
      <c r="JIX149" s="172"/>
      <c r="JIY149" s="172"/>
      <c r="JIZ149" s="172"/>
      <c r="JJA149" s="172"/>
      <c r="JJB149" s="172"/>
      <c r="JJC149" s="172"/>
      <c r="JJD149" s="172"/>
      <c r="JJE149" s="172"/>
      <c r="JJF149" s="172"/>
      <c r="JJG149" s="172"/>
      <c r="JJH149" s="172"/>
      <c r="JJI149" s="172"/>
      <c r="JJJ149" s="172"/>
      <c r="JJK149" s="172"/>
      <c r="JJL149" s="172"/>
      <c r="JJM149" s="172"/>
      <c r="JJN149" s="172"/>
      <c r="JJO149" s="172"/>
      <c r="JJP149" s="172"/>
      <c r="JJQ149" s="172"/>
      <c r="JJR149" s="172"/>
      <c r="JJS149" s="172"/>
      <c r="JJT149" s="172"/>
      <c r="JJU149" s="172"/>
      <c r="JJV149" s="172"/>
      <c r="JJW149" s="172"/>
      <c r="JJX149" s="172"/>
      <c r="JJY149" s="172"/>
      <c r="JJZ149" s="172"/>
      <c r="JKA149" s="172"/>
      <c r="JKB149" s="172"/>
      <c r="JKC149" s="172"/>
      <c r="JKD149" s="172"/>
      <c r="JKE149" s="172"/>
      <c r="JKF149" s="172"/>
      <c r="JKG149" s="172"/>
      <c r="JKH149" s="172"/>
      <c r="JKI149" s="172"/>
      <c r="JKJ149" s="172"/>
      <c r="JKK149" s="172"/>
      <c r="JKL149" s="172"/>
      <c r="JKM149" s="172"/>
      <c r="JKN149" s="172"/>
      <c r="JKO149" s="172"/>
      <c r="JKP149" s="172"/>
      <c r="JKQ149" s="172"/>
      <c r="JKR149" s="172"/>
      <c r="JKS149" s="172"/>
      <c r="JKT149" s="172"/>
      <c r="JKU149" s="172"/>
      <c r="JKV149" s="172"/>
      <c r="JKW149" s="172"/>
      <c r="JKX149" s="172"/>
      <c r="JKY149" s="172"/>
      <c r="JKZ149" s="172"/>
      <c r="JLA149" s="172"/>
      <c r="JLB149" s="172"/>
      <c r="JLC149" s="172"/>
      <c r="JLD149" s="172"/>
      <c r="JLE149" s="172"/>
      <c r="JLF149" s="172"/>
      <c r="JLG149" s="172"/>
      <c r="JLH149" s="172"/>
      <c r="JLI149" s="172"/>
      <c r="JLJ149" s="172"/>
      <c r="JLK149" s="172"/>
      <c r="JLL149" s="172"/>
      <c r="JLM149" s="172"/>
      <c r="JLN149" s="172"/>
      <c r="JLO149" s="172"/>
      <c r="JLP149" s="172"/>
      <c r="JLQ149" s="172"/>
      <c r="JLR149" s="172"/>
      <c r="JLS149" s="172"/>
      <c r="JLT149" s="172"/>
      <c r="JLU149" s="172"/>
      <c r="JLV149" s="172"/>
      <c r="JLW149" s="172"/>
      <c r="JLX149" s="172"/>
      <c r="JLY149" s="172"/>
      <c r="JLZ149" s="172"/>
      <c r="JMA149" s="172"/>
      <c r="JMB149" s="172"/>
      <c r="JMC149" s="172"/>
      <c r="JMD149" s="172"/>
      <c r="JME149" s="172"/>
      <c r="JMF149" s="172"/>
      <c r="JMG149" s="172"/>
      <c r="JMH149" s="172"/>
      <c r="JMI149" s="172"/>
      <c r="JMJ149" s="172"/>
      <c r="JMK149" s="172"/>
      <c r="JML149" s="172"/>
      <c r="JMM149" s="172"/>
      <c r="JMN149" s="172"/>
      <c r="JMO149" s="172"/>
      <c r="JMP149" s="172"/>
      <c r="JMQ149" s="172"/>
      <c r="JMR149" s="172"/>
      <c r="JMS149" s="172"/>
      <c r="JMT149" s="172"/>
      <c r="JMU149" s="172"/>
      <c r="JMV149" s="172"/>
      <c r="JMW149" s="172"/>
      <c r="JMX149" s="172"/>
      <c r="JMY149" s="172"/>
      <c r="JMZ149" s="172"/>
      <c r="JNA149" s="172"/>
      <c r="JNB149" s="172"/>
      <c r="JNC149" s="172"/>
      <c r="JND149" s="172"/>
      <c r="JNE149" s="172"/>
      <c r="JNF149" s="172"/>
      <c r="JNG149" s="172"/>
      <c r="JNH149" s="172"/>
      <c r="JNI149" s="172"/>
      <c r="JNJ149" s="172"/>
      <c r="JNK149" s="172"/>
      <c r="JNL149" s="172"/>
      <c r="JNM149" s="172"/>
      <c r="JNN149" s="172"/>
      <c r="JNO149" s="172"/>
      <c r="JNP149" s="172"/>
      <c r="JNQ149" s="172"/>
      <c r="JNR149" s="172"/>
      <c r="JNS149" s="172"/>
      <c r="JNT149" s="172"/>
      <c r="JNU149" s="172"/>
      <c r="JNV149" s="172"/>
      <c r="JNW149" s="172"/>
      <c r="JNX149" s="172"/>
      <c r="JNY149" s="172"/>
      <c r="JNZ149" s="172"/>
      <c r="JOA149" s="172"/>
      <c r="JOB149" s="172"/>
      <c r="JOC149" s="172"/>
      <c r="JOD149" s="172"/>
      <c r="JOE149" s="172"/>
      <c r="JOF149" s="172"/>
      <c r="JOG149" s="172"/>
      <c r="JOH149" s="172"/>
      <c r="JOI149" s="172"/>
      <c r="JOJ149" s="172"/>
      <c r="JOK149" s="172"/>
      <c r="JOL149" s="172"/>
      <c r="JOM149" s="172"/>
      <c r="JON149" s="172"/>
      <c r="JOO149" s="172"/>
      <c r="JOP149" s="172"/>
      <c r="JOQ149" s="172"/>
      <c r="JOR149" s="172"/>
      <c r="JOS149" s="172"/>
      <c r="JOT149" s="172"/>
      <c r="JOU149" s="172"/>
      <c r="JOV149" s="172"/>
      <c r="JOW149" s="172"/>
      <c r="JOX149" s="172"/>
      <c r="JOY149" s="172"/>
      <c r="JOZ149" s="172"/>
      <c r="JPA149" s="172"/>
      <c r="JPB149" s="172"/>
      <c r="JPC149" s="172"/>
      <c r="JPD149" s="172"/>
      <c r="JPE149" s="172"/>
      <c r="JPF149" s="172"/>
      <c r="JPG149" s="172"/>
      <c r="JPH149" s="172"/>
      <c r="JPI149" s="172"/>
      <c r="JPJ149" s="172"/>
      <c r="JPK149" s="172"/>
      <c r="JPL149" s="172"/>
      <c r="JPM149" s="172"/>
      <c r="JPN149" s="172"/>
      <c r="JPO149" s="172"/>
      <c r="JPP149" s="172"/>
      <c r="JPQ149" s="172"/>
      <c r="JPR149" s="172"/>
      <c r="JPS149" s="172"/>
      <c r="JPT149" s="172"/>
      <c r="JPU149" s="172"/>
      <c r="JPV149" s="172"/>
      <c r="JPW149" s="172"/>
      <c r="JPX149" s="172"/>
      <c r="JPY149" s="172"/>
      <c r="JPZ149" s="172"/>
      <c r="JQA149" s="172"/>
      <c r="JQB149" s="172"/>
      <c r="JQC149" s="172"/>
      <c r="JQD149" s="172"/>
      <c r="JQE149" s="172"/>
      <c r="JQF149" s="172"/>
      <c r="JQG149" s="172"/>
      <c r="JQH149" s="172"/>
      <c r="JQI149" s="172"/>
      <c r="JQJ149" s="172"/>
      <c r="JQK149" s="172"/>
      <c r="JQL149" s="172"/>
      <c r="JQM149" s="172"/>
      <c r="JQN149" s="172"/>
      <c r="JQO149" s="172"/>
      <c r="JQP149" s="172"/>
      <c r="JQQ149" s="172"/>
      <c r="JQR149" s="172"/>
      <c r="JQS149" s="172"/>
      <c r="JQT149" s="172"/>
      <c r="JQU149" s="172"/>
      <c r="JQV149" s="172"/>
      <c r="JQW149" s="172"/>
      <c r="JQX149" s="172"/>
      <c r="JQY149" s="172"/>
      <c r="JQZ149" s="172"/>
      <c r="JRA149" s="172"/>
      <c r="JRB149" s="172"/>
      <c r="JRC149" s="172"/>
      <c r="JRD149" s="172"/>
      <c r="JRE149" s="172"/>
      <c r="JRF149" s="172"/>
      <c r="JRG149" s="172"/>
      <c r="JRH149" s="172"/>
      <c r="JRI149" s="172"/>
      <c r="JRJ149" s="172"/>
      <c r="JRK149" s="172"/>
      <c r="JRL149" s="172"/>
      <c r="JRM149" s="172"/>
      <c r="JRN149" s="172"/>
      <c r="JRO149" s="172"/>
      <c r="JRP149" s="172"/>
      <c r="JRQ149" s="172"/>
      <c r="JRR149" s="172"/>
      <c r="JRS149" s="172"/>
      <c r="JRT149" s="172"/>
      <c r="JRU149" s="172"/>
      <c r="JRV149" s="172"/>
      <c r="JRW149" s="172"/>
      <c r="JRX149" s="172"/>
      <c r="JRY149" s="172"/>
      <c r="JRZ149" s="172"/>
      <c r="JSA149" s="172"/>
      <c r="JSB149" s="172"/>
      <c r="JSC149" s="172"/>
      <c r="JSD149" s="172"/>
      <c r="JSE149" s="172"/>
      <c r="JSF149" s="172"/>
      <c r="JSG149" s="172"/>
      <c r="JSH149" s="172"/>
      <c r="JSI149" s="172"/>
      <c r="JSJ149" s="172"/>
      <c r="JSK149" s="172"/>
      <c r="JSL149" s="172"/>
      <c r="JSM149" s="172"/>
      <c r="JSN149" s="172"/>
      <c r="JSO149" s="172"/>
      <c r="JSP149" s="172"/>
      <c r="JSQ149" s="172"/>
      <c r="JSR149" s="172"/>
      <c r="JSS149" s="172"/>
      <c r="JST149" s="172"/>
      <c r="JSU149" s="172"/>
      <c r="JSV149" s="172"/>
      <c r="JSW149" s="172"/>
      <c r="JSX149" s="172"/>
      <c r="JSY149" s="172"/>
      <c r="JSZ149" s="172"/>
      <c r="JTA149" s="172"/>
      <c r="JTB149" s="172"/>
      <c r="JTC149" s="172"/>
      <c r="JTD149" s="172"/>
      <c r="JTE149" s="172"/>
      <c r="JTF149" s="172"/>
      <c r="JTG149" s="172"/>
      <c r="JTH149" s="172"/>
      <c r="JTI149" s="172"/>
      <c r="JTJ149" s="172"/>
      <c r="JTK149" s="172"/>
      <c r="JTL149" s="172"/>
      <c r="JTM149" s="172"/>
      <c r="JTN149" s="172"/>
      <c r="JTO149" s="172"/>
      <c r="JTP149" s="172"/>
      <c r="JTQ149" s="172"/>
      <c r="JTR149" s="172"/>
      <c r="JTS149" s="172"/>
      <c r="JTT149" s="172"/>
      <c r="JTU149" s="172"/>
      <c r="JTV149" s="172"/>
      <c r="JTW149" s="172"/>
      <c r="JTX149" s="172"/>
      <c r="JTY149" s="172"/>
      <c r="JTZ149" s="172"/>
      <c r="JUA149" s="172"/>
      <c r="JUB149" s="172"/>
      <c r="JUC149" s="172"/>
      <c r="JUD149" s="172"/>
      <c r="JUE149" s="172"/>
      <c r="JUF149" s="172"/>
      <c r="JUG149" s="172"/>
      <c r="JUH149" s="172"/>
      <c r="JUI149" s="172"/>
      <c r="JUJ149" s="172"/>
      <c r="JUK149" s="172"/>
      <c r="JUL149" s="172"/>
      <c r="JUM149" s="172"/>
      <c r="JUN149" s="172"/>
      <c r="JUO149" s="172"/>
      <c r="JUP149" s="172"/>
      <c r="JUQ149" s="172"/>
      <c r="JUR149" s="172"/>
      <c r="JUS149" s="172"/>
      <c r="JUT149" s="172"/>
      <c r="JUU149" s="172"/>
      <c r="JUV149" s="172"/>
      <c r="JUW149" s="172"/>
      <c r="JUX149" s="172"/>
      <c r="JUY149" s="172"/>
      <c r="JUZ149" s="172"/>
      <c r="JVA149" s="172"/>
      <c r="JVB149" s="172"/>
      <c r="JVC149" s="172"/>
      <c r="JVD149" s="172"/>
      <c r="JVE149" s="172"/>
      <c r="JVF149" s="172"/>
      <c r="JVG149" s="172"/>
      <c r="JVH149" s="172"/>
      <c r="JVI149" s="172"/>
      <c r="JVJ149" s="172"/>
      <c r="JVK149" s="172"/>
      <c r="JVL149" s="172"/>
      <c r="JVM149" s="172"/>
      <c r="JVN149" s="172"/>
      <c r="JVO149" s="172"/>
      <c r="JVP149" s="172"/>
      <c r="JVQ149" s="172"/>
      <c r="JVR149" s="172"/>
      <c r="JVS149" s="172"/>
      <c r="JVT149" s="172"/>
      <c r="JVU149" s="172"/>
      <c r="JVV149" s="172"/>
      <c r="JVW149" s="172"/>
      <c r="JVX149" s="172"/>
      <c r="JVY149" s="172"/>
      <c r="JVZ149" s="172"/>
      <c r="JWA149" s="172"/>
      <c r="JWB149" s="172"/>
      <c r="JWC149" s="172"/>
      <c r="JWD149" s="172"/>
      <c r="JWE149" s="172"/>
      <c r="JWF149" s="172"/>
      <c r="JWG149" s="172"/>
      <c r="JWH149" s="172"/>
      <c r="JWI149" s="172"/>
      <c r="JWJ149" s="172"/>
      <c r="JWK149" s="172"/>
      <c r="JWL149" s="172"/>
      <c r="JWM149" s="172"/>
      <c r="JWN149" s="172"/>
      <c r="JWO149" s="172"/>
      <c r="JWP149" s="172"/>
      <c r="JWQ149" s="172"/>
      <c r="JWR149" s="172"/>
      <c r="JWS149" s="172"/>
      <c r="JWT149" s="172"/>
      <c r="JWU149" s="172"/>
      <c r="JWV149" s="172"/>
      <c r="JWW149" s="172"/>
      <c r="JWX149" s="172"/>
      <c r="JWY149" s="172"/>
      <c r="JWZ149" s="172"/>
      <c r="JXA149" s="172"/>
      <c r="JXB149" s="172"/>
      <c r="JXC149" s="172"/>
      <c r="JXD149" s="172"/>
      <c r="JXE149" s="172"/>
      <c r="JXF149" s="172"/>
      <c r="JXG149" s="172"/>
      <c r="JXH149" s="172"/>
      <c r="JXI149" s="172"/>
      <c r="JXJ149" s="172"/>
      <c r="JXK149" s="172"/>
      <c r="JXL149" s="172"/>
      <c r="JXM149" s="172"/>
      <c r="JXN149" s="172"/>
      <c r="JXO149" s="172"/>
      <c r="JXP149" s="172"/>
      <c r="JXQ149" s="172"/>
      <c r="JXR149" s="172"/>
      <c r="JXS149" s="172"/>
      <c r="JXT149" s="172"/>
      <c r="JXU149" s="172"/>
      <c r="JXV149" s="172"/>
      <c r="JXW149" s="172"/>
      <c r="JXX149" s="172"/>
      <c r="JXY149" s="172"/>
      <c r="JXZ149" s="172"/>
      <c r="JYA149" s="172"/>
      <c r="JYB149" s="172"/>
      <c r="JYC149" s="172"/>
      <c r="JYD149" s="172"/>
      <c r="JYE149" s="172"/>
      <c r="JYF149" s="172"/>
      <c r="JYG149" s="172"/>
      <c r="JYH149" s="172"/>
      <c r="JYI149" s="172"/>
      <c r="JYJ149" s="172"/>
      <c r="JYK149" s="172"/>
      <c r="JYL149" s="172"/>
      <c r="JYM149" s="172"/>
      <c r="JYN149" s="172"/>
      <c r="JYO149" s="172"/>
      <c r="JYP149" s="172"/>
      <c r="JYQ149" s="172"/>
      <c r="JYR149" s="172"/>
      <c r="JYS149" s="172"/>
      <c r="JYT149" s="172"/>
      <c r="JYU149" s="172"/>
      <c r="JYV149" s="172"/>
      <c r="JYW149" s="172"/>
      <c r="JYX149" s="172"/>
      <c r="JYY149" s="172"/>
      <c r="JYZ149" s="172"/>
      <c r="JZA149" s="172"/>
      <c r="JZB149" s="172"/>
      <c r="JZC149" s="172"/>
      <c r="JZD149" s="172"/>
      <c r="JZE149" s="172"/>
      <c r="JZF149" s="172"/>
      <c r="JZG149" s="172"/>
      <c r="JZH149" s="172"/>
      <c r="JZI149" s="172"/>
      <c r="JZJ149" s="172"/>
      <c r="JZK149" s="172"/>
      <c r="JZL149" s="172"/>
      <c r="JZM149" s="172"/>
      <c r="JZN149" s="172"/>
      <c r="JZO149" s="172"/>
      <c r="JZP149" s="172"/>
      <c r="JZQ149" s="172"/>
      <c r="JZR149" s="172"/>
      <c r="JZS149" s="172"/>
      <c r="JZT149" s="172"/>
      <c r="JZU149" s="172"/>
      <c r="JZV149" s="172"/>
      <c r="JZW149" s="172"/>
      <c r="JZX149" s="172"/>
      <c r="JZY149" s="172"/>
      <c r="JZZ149" s="172"/>
      <c r="KAA149" s="172"/>
      <c r="KAB149" s="172"/>
      <c r="KAC149" s="172"/>
      <c r="KAD149" s="172"/>
      <c r="KAE149" s="172"/>
      <c r="KAF149" s="172"/>
      <c r="KAG149" s="172"/>
      <c r="KAH149" s="172"/>
      <c r="KAI149" s="172"/>
      <c r="KAJ149" s="172"/>
      <c r="KAK149" s="172"/>
      <c r="KAL149" s="172"/>
      <c r="KAM149" s="172"/>
      <c r="KAN149" s="172"/>
      <c r="KAO149" s="172"/>
      <c r="KAP149" s="172"/>
      <c r="KAQ149" s="172"/>
      <c r="KAR149" s="172"/>
      <c r="KAS149" s="172"/>
      <c r="KAT149" s="172"/>
      <c r="KAU149" s="172"/>
      <c r="KAV149" s="172"/>
      <c r="KAW149" s="172"/>
      <c r="KAX149" s="172"/>
      <c r="KAY149" s="172"/>
      <c r="KAZ149" s="172"/>
      <c r="KBA149" s="172"/>
      <c r="KBB149" s="172"/>
      <c r="KBC149" s="172"/>
      <c r="KBD149" s="172"/>
      <c r="KBE149" s="172"/>
      <c r="KBF149" s="172"/>
      <c r="KBG149" s="172"/>
      <c r="KBH149" s="172"/>
      <c r="KBI149" s="172"/>
      <c r="KBJ149" s="172"/>
      <c r="KBK149" s="172"/>
      <c r="KBL149" s="172"/>
      <c r="KBM149" s="172"/>
      <c r="KBN149" s="172"/>
      <c r="KBO149" s="172"/>
      <c r="KBP149" s="172"/>
      <c r="KBQ149" s="172"/>
      <c r="KBR149" s="172"/>
      <c r="KBS149" s="172"/>
      <c r="KBT149" s="172"/>
      <c r="KBU149" s="172"/>
      <c r="KBV149" s="172"/>
      <c r="KBW149" s="172"/>
      <c r="KBX149" s="172"/>
      <c r="KBY149" s="172"/>
      <c r="KBZ149" s="172"/>
      <c r="KCA149" s="172"/>
      <c r="KCB149" s="172"/>
      <c r="KCC149" s="172"/>
      <c r="KCD149" s="172"/>
      <c r="KCE149" s="172"/>
      <c r="KCF149" s="172"/>
      <c r="KCG149" s="172"/>
      <c r="KCH149" s="172"/>
      <c r="KCI149" s="172"/>
      <c r="KCJ149" s="172"/>
      <c r="KCK149" s="172"/>
      <c r="KCL149" s="172"/>
      <c r="KCM149" s="172"/>
      <c r="KCN149" s="172"/>
      <c r="KCO149" s="172"/>
      <c r="KCP149" s="172"/>
      <c r="KCQ149" s="172"/>
      <c r="KCR149" s="172"/>
      <c r="KCS149" s="172"/>
      <c r="KCT149" s="172"/>
      <c r="KCU149" s="172"/>
      <c r="KCV149" s="172"/>
      <c r="KCW149" s="172"/>
      <c r="KCX149" s="172"/>
      <c r="KCY149" s="172"/>
      <c r="KCZ149" s="172"/>
      <c r="KDA149" s="172"/>
      <c r="KDB149" s="172"/>
      <c r="KDC149" s="172"/>
      <c r="KDD149" s="172"/>
      <c r="KDE149" s="172"/>
      <c r="KDF149" s="172"/>
      <c r="KDG149" s="172"/>
      <c r="KDH149" s="172"/>
      <c r="KDI149" s="172"/>
      <c r="KDJ149" s="172"/>
      <c r="KDK149" s="172"/>
      <c r="KDL149" s="172"/>
      <c r="KDM149" s="172"/>
      <c r="KDN149" s="172"/>
      <c r="KDO149" s="172"/>
      <c r="KDP149" s="172"/>
      <c r="KDQ149" s="172"/>
      <c r="KDR149" s="172"/>
      <c r="KDS149" s="172"/>
      <c r="KDT149" s="172"/>
      <c r="KDU149" s="172"/>
      <c r="KDV149" s="172"/>
      <c r="KDW149" s="172"/>
      <c r="KDX149" s="172"/>
      <c r="KDY149" s="172"/>
      <c r="KDZ149" s="172"/>
      <c r="KEA149" s="172"/>
      <c r="KEB149" s="172"/>
      <c r="KEC149" s="172"/>
      <c r="KED149" s="172"/>
      <c r="KEE149" s="172"/>
      <c r="KEF149" s="172"/>
      <c r="KEG149" s="172"/>
      <c r="KEH149" s="172"/>
      <c r="KEI149" s="172"/>
      <c r="KEJ149" s="172"/>
      <c r="KEK149" s="172"/>
      <c r="KEL149" s="172"/>
      <c r="KEM149" s="172"/>
      <c r="KEN149" s="172"/>
      <c r="KEO149" s="172"/>
      <c r="KEP149" s="172"/>
      <c r="KEQ149" s="172"/>
      <c r="KER149" s="172"/>
      <c r="KES149" s="172"/>
      <c r="KET149" s="172"/>
      <c r="KEU149" s="172"/>
      <c r="KEV149" s="172"/>
      <c r="KEW149" s="172"/>
      <c r="KEX149" s="172"/>
      <c r="KEY149" s="172"/>
      <c r="KEZ149" s="172"/>
      <c r="KFA149" s="172"/>
      <c r="KFB149" s="172"/>
      <c r="KFC149" s="172"/>
      <c r="KFD149" s="172"/>
      <c r="KFE149" s="172"/>
      <c r="KFF149" s="172"/>
      <c r="KFG149" s="172"/>
      <c r="KFH149" s="172"/>
      <c r="KFI149" s="172"/>
      <c r="KFJ149" s="172"/>
      <c r="KFK149" s="172"/>
      <c r="KFL149" s="172"/>
      <c r="KFM149" s="172"/>
      <c r="KFN149" s="172"/>
      <c r="KFO149" s="172"/>
      <c r="KFP149" s="172"/>
      <c r="KFQ149" s="172"/>
      <c r="KFR149" s="172"/>
      <c r="KFS149" s="172"/>
      <c r="KFT149" s="172"/>
      <c r="KFU149" s="172"/>
      <c r="KFV149" s="172"/>
      <c r="KFW149" s="172"/>
      <c r="KFX149" s="172"/>
      <c r="KFY149" s="172"/>
      <c r="KFZ149" s="172"/>
      <c r="KGA149" s="172"/>
      <c r="KGB149" s="172"/>
      <c r="KGC149" s="172"/>
      <c r="KGD149" s="172"/>
      <c r="KGE149" s="172"/>
      <c r="KGF149" s="172"/>
      <c r="KGG149" s="172"/>
      <c r="KGH149" s="172"/>
      <c r="KGI149" s="172"/>
      <c r="KGJ149" s="172"/>
      <c r="KGK149" s="172"/>
      <c r="KGL149" s="172"/>
      <c r="KGM149" s="172"/>
      <c r="KGN149" s="172"/>
      <c r="KGO149" s="172"/>
      <c r="KGP149" s="172"/>
      <c r="KGQ149" s="172"/>
      <c r="KGR149" s="172"/>
      <c r="KGS149" s="172"/>
      <c r="KGT149" s="172"/>
      <c r="KGU149" s="172"/>
      <c r="KGV149" s="172"/>
      <c r="KGW149" s="172"/>
      <c r="KGX149" s="172"/>
      <c r="KGY149" s="172"/>
      <c r="KGZ149" s="172"/>
      <c r="KHA149" s="172"/>
      <c r="KHB149" s="172"/>
      <c r="KHC149" s="172"/>
      <c r="KHD149" s="172"/>
      <c r="KHE149" s="172"/>
      <c r="KHF149" s="172"/>
      <c r="KHG149" s="172"/>
      <c r="KHH149" s="172"/>
      <c r="KHI149" s="172"/>
      <c r="KHJ149" s="172"/>
      <c r="KHK149" s="172"/>
      <c r="KHL149" s="172"/>
      <c r="KHM149" s="172"/>
      <c r="KHN149" s="172"/>
      <c r="KHO149" s="172"/>
      <c r="KHP149" s="172"/>
      <c r="KHQ149" s="172"/>
      <c r="KHR149" s="172"/>
      <c r="KHS149" s="172"/>
      <c r="KHT149" s="172"/>
      <c r="KHU149" s="172"/>
      <c r="KHV149" s="172"/>
      <c r="KHW149" s="172"/>
      <c r="KHX149" s="172"/>
      <c r="KHY149" s="172"/>
      <c r="KHZ149" s="172"/>
      <c r="KIA149" s="172"/>
      <c r="KIB149" s="172"/>
      <c r="KIC149" s="172"/>
      <c r="KID149" s="172"/>
      <c r="KIE149" s="172"/>
      <c r="KIF149" s="172"/>
      <c r="KIG149" s="172"/>
      <c r="KIH149" s="172"/>
      <c r="KII149" s="172"/>
      <c r="KIJ149" s="172"/>
      <c r="KIK149" s="172"/>
      <c r="KIL149" s="172"/>
      <c r="KIM149" s="172"/>
      <c r="KIN149" s="172"/>
      <c r="KIO149" s="172"/>
      <c r="KIP149" s="172"/>
      <c r="KIQ149" s="172"/>
      <c r="KIR149" s="172"/>
      <c r="KIS149" s="172"/>
      <c r="KIT149" s="172"/>
      <c r="KIU149" s="172"/>
      <c r="KIV149" s="172"/>
      <c r="KIW149" s="172"/>
      <c r="KIX149" s="172"/>
      <c r="KIY149" s="172"/>
      <c r="KIZ149" s="172"/>
      <c r="KJA149" s="172"/>
      <c r="KJB149" s="172"/>
      <c r="KJC149" s="172"/>
      <c r="KJD149" s="172"/>
      <c r="KJE149" s="172"/>
      <c r="KJF149" s="172"/>
      <c r="KJG149" s="172"/>
      <c r="KJH149" s="172"/>
      <c r="KJI149" s="172"/>
      <c r="KJJ149" s="172"/>
      <c r="KJK149" s="172"/>
      <c r="KJL149" s="172"/>
      <c r="KJM149" s="172"/>
      <c r="KJN149" s="172"/>
      <c r="KJO149" s="172"/>
      <c r="KJP149" s="172"/>
      <c r="KJQ149" s="172"/>
      <c r="KJR149" s="172"/>
      <c r="KJS149" s="172"/>
      <c r="KJT149" s="172"/>
      <c r="KJU149" s="172"/>
      <c r="KJV149" s="172"/>
      <c r="KJW149" s="172"/>
      <c r="KJX149" s="172"/>
      <c r="KJY149" s="172"/>
      <c r="KJZ149" s="172"/>
      <c r="KKA149" s="172"/>
      <c r="KKB149" s="172"/>
      <c r="KKC149" s="172"/>
      <c r="KKD149" s="172"/>
      <c r="KKE149" s="172"/>
      <c r="KKF149" s="172"/>
      <c r="KKG149" s="172"/>
      <c r="KKH149" s="172"/>
      <c r="KKI149" s="172"/>
      <c r="KKJ149" s="172"/>
      <c r="KKK149" s="172"/>
      <c r="KKL149" s="172"/>
      <c r="KKM149" s="172"/>
      <c r="KKN149" s="172"/>
      <c r="KKO149" s="172"/>
      <c r="KKP149" s="172"/>
      <c r="KKQ149" s="172"/>
      <c r="KKR149" s="172"/>
      <c r="KKS149" s="172"/>
      <c r="KKT149" s="172"/>
      <c r="KKU149" s="172"/>
      <c r="KKV149" s="172"/>
      <c r="KKW149" s="172"/>
      <c r="KKX149" s="172"/>
      <c r="KKY149" s="172"/>
      <c r="KKZ149" s="172"/>
      <c r="KLA149" s="172"/>
      <c r="KLB149" s="172"/>
      <c r="KLC149" s="172"/>
      <c r="KLD149" s="172"/>
      <c r="KLE149" s="172"/>
      <c r="KLF149" s="172"/>
      <c r="KLG149" s="172"/>
      <c r="KLH149" s="172"/>
      <c r="KLI149" s="172"/>
      <c r="KLJ149" s="172"/>
      <c r="KLK149" s="172"/>
      <c r="KLL149" s="172"/>
      <c r="KLM149" s="172"/>
      <c r="KLN149" s="172"/>
      <c r="KLO149" s="172"/>
      <c r="KLP149" s="172"/>
      <c r="KLQ149" s="172"/>
      <c r="KLR149" s="172"/>
      <c r="KLS149" s="172"/>
      <c r="KLT149" s="172"/>
      <c r="KLU149" s="172"/>
      <c r="KLV149" s="172"/>
      <c r="KLW149" s="172"/>
      <c r="KLX149" s="172"/>
      <c r="KLY149" s="172"/>
      <c r="KLZ149" s="172"/>
      <c r="KMA149" s="172"/>
      <c r="KMB149" s="172"/>
      <c r="KMC149" s="172"/>
      <c r="KMD149" s="172"/>
      <c r="KME149" s="172"/>
      <c r="KMF149" s="172"/>
      <c r="KMG149" s="172"/>
      <c r="KMH149" s="172"/>
      <c r="KMI149" s="172"/>
      <c r="KMJ149" s="172"/>
      <c r="KMK149" s="172"/>
      <c r="KML149" s="172"/>
      <c r="KMM149" s="172"/>
      <c r="KMN149" s="172"/>
      <c r="KMO149" s="172"/>
      <c r="KMP149" s="172"/>
      <c r="KMQ149" s="172"/>
      <c r="KMR149" s="172"/>
      <c r="KMS149" s="172"/>
      <c r="KMT149" s="172"/>
      <c r="KMU149" s="172"/>
      <c r="KMV149" s="172"/>
      <c r="KMW149" s="172"/>
      <c r="KMX149" s="172"/>
      <c r="KMY149" s="172"/>
      <c r="KMZ149" s="172"/>
      <c r="KNA149" s="172"/>
      <c r="KNB149" s="172"/>
      <c r="KNC149" s="172"/>
      <c r="KND149" s="172"/>
      <c r="KNE149" s="172"/>
      <c r="KNF149" s="172"/>
      <c r="KNG149" s="172"/>
      <c r="KNH149" s="172"/>
      <c r="KNI149" s="172"/>
      <c r="KNJ149" s="172"/>
      <c r="KNK149" s="172"/>
      <c r="KNL149" s="172"/>
      <c r="KNM149" s="172"/>
      <c r="KNN149" s="172"/>
      <c r="KNO149" s="172"/>
      <c r="KNP149" s="172"/>
      <c r="KNQ149" s="172"/>
      <c r="KNR149" s="172"/>
      <c r="KNS149" s="172"/>
      <c r="KNT149" s="172"/>
      <c r="KNU149" s="172"/>
      <c r="KNV149" s="172"/>
      <c r="KNW149" s="172"/>
      <c r="KNX149" s="172"/>
      <c r="KNY149" s="172"/>
      <c r="KNZ149" s="172"/>
      <c r="KOA149" s="172"/>
      <c r="KOB149" s="172"/>
      <c r="KOC149" s="172"/>
      <c r="KOD149" s="172"/>
      <c r="KOE149" s="172"/>
      <c r="KOF149" s="172"/>
      <c r="KOG149" s="172"/>
      <c r="KOH149" s="172"/>
      <c r="KOI149" s="172"/>
      <c r="KOJ149" s="172"/>
      <c r="KOK149" s="172"/>
      <c r="KOL149" s="172"/>
      <c r="KOM149" s="172"/>
      <c r="KON149" s="172"/>
      <c r="KOO149" s="172"/>
      <c r="KOP149" s="172"/>
      <c r="KOQ149" s="172"/>
      <c r="KOR149" s="172"/>
      <c r="KOS149" s="172"/>
      <c r="KOT149" s="172"/>
      <c r="KOU149" s="172"/>
      <c r="KOV149" s="172"/>
      <c r="KOW149" s="172"/>
      <c r="KOX149" s="172"/>
      <c r="KOY149" s="172"/>
      <c r="KOZ149" s="172"/>
      <c r="KPA149" s="172"/>
      <c r="KPB149" s="172"/>
      <c r="KPC149" s="172"/>
      <c r="KPD149" s="172"/>
      <c r="KPE149" s="172"/>
      <c r="KPF149" s="172"/>
      <c r="KPG149" s="172"/>
      <c r="KPH149" s="172"/>
      <c r="KPI149" s="172"/>
      <c r="KPJ149" s="172"/>
      <c r="KPK149" s="172"/>
      <c r="KPL149" s="172"/>
      <c r="KPM149" s="172"/>
      <c r="KPN149" s="172"/>
      <c r="KPO149" s="172"/>
      <c r="KPP149" s="172"/>
      <c r="KPQ149" s="172"/>
      <c r="KPR149" s="172"/>
      <c r="KPS149" s="172"/>
      <c r="KPT149" s="172"/>
      <c r="KPU149" s="172"/>
      <c r="KPV149" s="172"/>
      <c r="KPW149" s="172"/>
      <c r="KPX149" s="172"/>
      <c r="KPY149" s="172"/>
      <c r="KPZ149" s="172"/>
      <c r="KQA149" s="172"/>
      <c r="KQB149" s="172"/>
      <c r="KQC149" s="172"/>
      <c r="KQD149" s="172"/>
      <c r="KQE149" s="172"/>
      <c r="KQF149" s="172"/>
      <c r="KQG149" s="172"/>
      <c r="KQH149" s="172"/>
      <c r="KQI149" s="172"/>
      <c r="KQJ149" s="172"/>
      <c r="KQK149" s="172"/>
      <c r="KQL149" s="172"/>
      <c r="KQM149" s="172"/>
      <c r="KQN149" s="172"/>
      <c r="KQO149" s="172"/>
      <c r="KQP149" s="172"/>
      <c r="KQQ149" s="172"/>
      <c r="KQR149" s="172"/>
      <c r="KQS149" s="172"/>
      <c r="KQT149" s="172"/>
      <c r="KQU149" s="172"/>
      <c r="KQV149" s="172"/>
      <c r="KQW149" s="172"/>
      <c r="KQX149" s="172"/>
      <c r="KQY149" s="172"/>
      <c r="KQZ149" s="172"/>
      <c r="KRA149" s="172"/>
      <c r="KRB149" s="172"/>
      <c r="KRC149" s="172"/>
      <c r="KRD149" s="172"/>
      <c r="KRE149" s="172"/>
      <c r="KRF149" s="172"/>
      <c r="KRG149" s="172"/>
      <c r="KRH149" s="172"/>
      <c r="KRI149" s="172"/>
      <c r="KRJ149" s="172"/>
      <c r="KRK149" s="172"/>
      <c r="KRL149" s="172"/>
      <c r="KRM149" s="172"/>
      <c r="KRN149" s="172"/>
      <c r="KRO149" s="172"/>
      <c r="KRP149" s="172"/>
      <c r="KRQ149" s="172"/>
      <c r="KRR149" s="172"/>
      <c r="KRS149" s="172"/>
      <c r="KRT149" s="172"/>
      <c r="KRU149" s="172"/>
      <c r="KRV149" s="172"/>
      <c r="KRW149" s="172"/>
      <c r="KRX149" s="172"/>
      <c r="KRY149" s="172"/>
      <c r="KRZ149" s="172"/>
      <c r="KSA149" s="172"/>
      <c r="KSB149" s="172"/>
      <c r="KSC149" s="172"/>
      <c r="KSD149" s="172"/>
      <c r="KSE149" s="172"/>
      <c r="KSF149" s="172"/>
      <c r="KSG149" s="172"/>
      <c r="KSH149" s="172"/>
      <c r="KSI149" s="172"/>
      <c r="KSJ149" s="172"/>
      <c r="KSK149" s="172"/>
      <c r="KSL149" s="172"/>
      <c r="KSM149" s="172"/>
      <c r="KSN149" s="172"/>
      <c r="KSO149" s="172"/>
      <c r="KSP149" s="172"/>
      <c r="KSQ149" s="172"/>
      <c r="KSR149" s="172"/>
      <c r="KSS149" s="172"/>
      <c r="KST149" s="172"/>
      <c r="KSU149" s="172"/>
      <c r="KSV149" s="172"/>
      <c r="KSW149" s="172"/>
      <c r="KSX149" s="172"/>
      <c r="KSY149" s="172"/>
      <c r="KSZ149" s="172"/>
      <c r="KTA149" s="172"/>
      <c r="KTB149" s="172"/>
      <c r="KTC149" s="172"/>
      <c r="KTD149" s="172"/>
      <c r="KTE149" s="172"/>
      <c r="KTF149" s="172"/>
      <c r="KTG149" s="172"/>
      <c r="KTH149" s="172"/>
      <c r="KTI149" s="172"/>
      <c r="KTJ149" s="172"/>
      <c r="KTK149" s="172"/>
      <c r="KTL149" s="172"/>
      <c r="KTM149" s="172"/>
      <c r="KTN149" s="172"/>
      <c r="KTO149" s="172"/>
      <c r="KTP149" s="172"/>
      <c r="KTQ149" s="172"/>
      <c r="KTR149" s="172"/>
      <c r="KTS149" s="172"/>
      <c r="KTT149" s="172"/>
      <c r="KTU149" s="172"/>
      <c r="KTV149" s="172"/>
      <c r="KTW149" s="172"/>
      <c r="KTX149" s="172"/>
      <c r="KTY149" s="172"/>
      <c r="KTZ149" s="172"/>
      <c r="KUA149" s="172"/>
      <c r="KUB149" s="172"/>
      <c r="KUC149" s="172"/>
      <c r="KUD149" s="172"/>
      <c r="KUE149" s="172"/>
      <c r="KUF149" s="172"/>
      <c r="KUG149" s="172"/>
      <c r="KUH149" s="172"/>
      <c r="KUI149" s="172"/>
      <c r="KUJ149" s="172"/>
      <c r="KUK149" s="172"/>
      <c r="KUL149" s="172"/>
      <c r="KUM149" s="172"/>
      <c r="KUN149" s="172"/>
      <c r="KUO149" s="172"/>
      <c r="KUP149" s="172"/>
      <c r="KUQ149" s="172"/>
      <c r="KUR149" s="172"/>
      <c r="KUS149" s="172"/>
      <c r="KUT149" s="172"/>
      <c r="KUU149" s="172"/>
      <c r="KUV149" s="172"/>
      <c r="KUW149" s="172"/>
      <c r="KUX149" s="172"/>
      <c r="KUY149" s="172"/>
      <c r="KUZ149" s="172"/>
      <c r="KVA149" s="172"/>
      <c r="KVB149" s="172"/>
      <c r="KVC149" s="172"/>
      <c r="KVD149" s="172"/>
      <c r="KVE149" s="172"/>
      <c r="KVF149" s="172"/>
      <c r="KVG149" s="172"/>
      <c r="KVH149" s="172"/>
      <c r="KVI149" s="172"/>
      <c r="KVJ149" s="172"/>
      <c r="KVK149" s="172"/>
      <c r="KVL149" s="172"/>
      <c r="KVM149" s="172"/>
      <c r="KVN149" s="172"/>
      <c r="KVO149" s="172"/>
      <c r="KVP149" s="172"/>
      <c r="KVQ149" s="172"/>
      <c r="KVR149" s="172"/>
      <c r="KVS149" s="172"/>
      <c r="KVT149" s="172"/>
      <c r="KVU149" s="172"/>
      <c r="KVV149" s="172"/>
      <c r="KVW149" s="172"/>
      <c r="KVX149" s="172"/>
      <c r="KVY149" s="172"/>
      <c r="KVZ149" s="172"/>
      <c r="KWA149" s="172"/>
      <c r="KWB149" s="172"/>
      <c r="KWC149" s="172"/>
      <c r="KWD149" s="172"/>
      <c r="KWE149" s="172"/>
      <c r="KWF149" s="172"/>
      <c r="KWG149" s="172"/>
      <c r="KWH149" s="172"/>
      <c r="KWI149" s="172"/>
      <c r="KWJ149" s="172"/>
      <c r="KWK149" s="172"/>
      <c r="KWL149" s="172"/>
      <c r="KWM149" s="172"/>
      <c r="KWN149" s="172"/>
      <c r="KWO149" s="172"/>
      <c r="KWP149" s="172"/>
      <c r="KWQ149" s="172"/>
      <c r="KWR149" s="172"/>
      <c r="KWS149" s="172"/>
      <c r="KWT149" s="172"/>
      <c r="KWU149" s="172"/>
      <c r="KWV149" s="172"/>
      <c r="KWW149" s="172"/>
      <c r="KWX149" s="172"/>
      <c r="KWY149" s="172"/>
      <c r="KWZ149" s="172"/>
      <c r="KXA149" s="172"/>
      <c r="KXB149" s="172"/>
      <c r="KXC149" s="172"/>
      <c r="KXD149" s="172"/>
      <c r="KXE149" s="172"/>
      <c r="KXF149" s="172"/>
      <c r="KXG149" s="172"/>
      <c r="KXH149" s="172"/>
      <c r="KXI149" s="172"/>
      <c r="KXJ149" s="172"/>
      <c r="KXK149" s="172"/>
      <c r="KXL149" s="172"/>
      <c r="KXM149" s="172"/>
      <c r="KXN149" s="172"/>
      <c r="KXO149" s="172"/>
      <c r="KXP149" s="172"/>
      <c r="KXQ149" s="172"/>
      <c r="KXR149" s="172"/>
      <c r="KXS149" s="172"/>
      <c r="KXT149" s="172"/>
      <c r="KXU149" s="172"/>
      <c r="KXV149" s="172"/>
      <c r="KXW149" s="172"/>
      <c r="KXX149" s="172"/>
      <c r="KXY149" s="172"/>
      <c r="KXZ149" s="172"/>
      <c r="KYA149" s="172"/>
      <c r="KYB149" s="172"/>
      <c r="KYC149" s="172"/>
      <c r="KYD149" s="172"/>
      <c r="KYE149" s="172"/>
      <c r="KYF149" s="172"/>
      <c r="KYG149" s="172"/>
      <c r="KYH149" s="172"/>
      <c r="KYI149" s="172"/>
      <c r="KYJ149" s="172"/>
      <c r="KYK149" s="172"/>
      <c r="KYL149" s="172"/>
      <c r="KYM149" s="172"/>
      <c r="KYN149" s="172"/>
      <c r="KYO149" s="172"/>
      <c r="KYP149" s="172"/>
      <c r="KYQ149" s="172"/>
      <c r="KYR149" s="172"/>
      <c r="KYS149" s="172"/>
      <c r="KYT149" s="172"/>
      <c r="KYU149" s="172"/>
      <c r="KYV149" s="172"/>
      <c r="KYW149" s="172"/>
      <c r="KYX149" s="172"/>
      <c r="KYY149" s="172"/>
      <c r="KYZ149" s="172"/>
      <c r="KZA149" s="172"/>
      <c r="KZB149" s="172"/>
      <c r="KZC149" s="172"/>
      <c r="KZD149" s="172"/>
      <c r="KZE149" s="172"/>
      <c r="KZF149" s="172"/>
      <c r="KZG149" s="172"/>
      <c r="KZH149" s="172"/>
      <c r="KZI149" s="172"/>
      <c r="KZJ149" s="172"/>
      <c r="KZK149" s="172"/>
      <c r="KZL149" s="172"/>
      <c r="KZM149" s="172"/>
      <c r="KZN149" s="172"/>
      <c r="KZO149" s="172"/>
      <c r="KZP149" s="172"/>
      <c r="KZQ149" s="172"/>
      <c r="KZR149" s="172"/>
      <c r="KZS149" s="172"/>
      <c r="KZT149" s="172"/>
      <c r="KZU149" s="172"/>
      <c r="KZV149" s="172"/>
      <c r="KZW149" s="172"/>
      <c r="KZX149" s="172"/>
      <c r="KZY149" s="172"/>
      <c r="KZZ149" s="172"/>
      <c r="LAA149" s="172"/>
      <c r="LAB149" s="172"/>
      <c r="LAC149" s="172"/>
      <c r="LAD149" s="172"/>
      <c r="LAE149" s="172"/>
      <c r="LAF149" s="172"/>
      <c r="LAG149" s="172"/>
      <c r="LAH149" s="172"/>
      <c r="LAI149" s="172"/>
      <c r="LAJ149" s="172"/>
      <c r="LAK149" s="172"/>
      <c r="LAL149" s="172"/>
      <c r="LAM149" s="172"/>
      <c r="LAN149" s="172"/>
      <c r="LAO149" s="172"/>
      <c r="LAP149" s="172"/>
      <c r="LAQ149" s="172"/>
      <c r="LAR149" s="172"/>
      <c r="LAS149" s="172"/>
      <c r="LAT149" s="172"/>
      <c r="LAU149" s="172"/>
      <c r="LAV149" s="172"/>
      <c r="LAW149" s="172"/>
      <c r="LAX149" s="172"/>
      <c r="LAY149" s="172"/>
      <c r="LAZ149" s="172"/>
      <c r="LBA149" s="172"/>
      <c r="LBB149" s="172"/>
      <c r="LBC149" s="172"/>
      <c r="LBD149" s="172"/>
      <c r="LBE149" s="172"/>
      <c r="LBF149" s="172"/>
      <c r="LBG149" s="172"/>
      <c r="LBH149" s="172"/>
      <c r="LBI149" s="172"/>
      <c r="LBJ149" s="172"/>
      <c r="LBK149" s="172"/>
      <c r="LBL149" s="172"/>
      <c r="LBM149" s="172"/>
      <c r="LBN149" s="172"/>
      <c r="LBO149" s="172"/>
      <c r="LBP149" s="172"/>
      <c r="LBQ149" s="172"/>
      <c r="LBR149" s="172"/>
      <c r="LBS149" s="172"/>
      <c r="LBT149" s="172"/>
      <c r="LBU149" s="172"/>
      <c r="LBV149" s="172"/>
      <c r="LBW149" s="172"/>
      <c r="LBX149" s="172"/>
      <c r="LBY149" s="172"/>
      <c r="LBZ149" s="172"/>
      <c r="LCA149" s="172"/>
      <c r="LCB149" s="172"/>
      <c r="LCC149" s="172"/>
      <c r="LCD149" s="172"/>
      <c r="LCE149" s="172"/>
      <c r="LCF149" s="172"/>
      <c r="LCG149" s="172"/>
      <c r="LCH149" s="172"/>
      <c r="LCI149" s="172"/>
      <c r="LCJ149" s="172"/>
      <c r="LCK149" s="172"/>
      <c r="LCL149" s="172"/>
      <c r="LCM149" s="172"/>
      <c r="LCN149" s="172"/>
      <c r="LCO149" s="172"/>
      <c r="LCP149" s="172"/>
      <c r="LCQ149" s="172"/>
      <c r="LCR149" s="172"/>
      <c r="LCS149" s="172"/>
      <c r="LCT149" s="172"/>
      <c r="LCU149" s="172"/>
      <c r="LCV149" s="172"/>
      <c r="LCW149" s="172"/>
      <c r="LCX149" s="172"/>
      <c r="LCY149" s="172"/>
      <c r="LCZ149" s="172"/>
      <c r="LDA149" s="172"/>
      <c r="LDB149" s="172"/>
      <c r="LDC149" s="172"/>
      <c r="LDD149" s="172"/>
      <c r="LDE149" s="172"/>
      <c r="LDF149" s="172"/>
      <c r="LDG149" s="172"/>
      <c r="LDH149" s="172"/>
      <c r="LDI149" s="172"/>
      <c r="LDJ149" s="172"/>
      <c r="LDK149" s="172"/>
      <c r="LDL149" s="172"/>
      <c r="LDM149" s="172"/>
      <c r="LDN149" s="172"/>
      <c r="LDO149" s="172"/>
      <c r="LDP149" s="172"/>
      <c r="LDQ149" s="172"/>
      <c r="LDR149" s="172"/>
      <c r="LDS149" s="172"/>
      <c r="LDT149" s="172"/>
      <c r="LDU149" s="172"/>
      <c r="LDV149" s="172"/>
      <c r="LDW149" s="172"/>
      <c r="LDX149" s="172"/>
      <c r="LDY149" s="172"/>
      <c r="LDZ149" s="172"/>
      <c r="LEA149" s="172"/>
      <c r="LEB149" s="172"/>
      <c r="LEC149" s="172"/>
      <c r="LED149" s="172"/>
      <c r="LEE149" s="172"/>
      <c r="LEF149" s="172"/>
      <c r="LEG149" s="172"/>
      <c r="LEH149" s="172"/>
      <c r="LEI149" s="172"/>
      <c r="LEJ149" s="172"/>
      <c r="LEK149" s="172"/>
      <c r="LEL149" s="172"/>
      <c r="LEM149" s="172"/>
      <c r="LEN149" s="172"/>
      <c r="LEO149" s="172"/>
      <c r="LEP149" s="172"/>
      <c r="LEQ149" s="172"/>
      <c r="LER149" s="172"/>
      <c r="LES149" s="172"/>
      <c r="LET149" s="172"/>
      <c r="LEU149" s="172"/>
      <c r="LEV149" s="172"/>
      <c r="LEW149" s="172"/>
      <c r="LEX149" s="172"/>
      <c r="LEY149" s="172"/>
      <c r="LEZ149" s="172"/>
      <c r="LFA149" s="172"/>
      <c r="LFB149" s="172"/>
      <c r="LFC149" s="172"/>
      <c r="LFD149" s="172"/>
      <c r="LFE149" s="172"/>
      <c r="LFF149" s="172"/>
      <c r="LFG149" s="172"/>
      <c r="LFH149" s="172"/>
      <c r="LFI149" s="172"/>
      <c r="LFJ149" s="172"/>
      <c r="LFK149" s="172"/>
      <c r="LFL149" s="172"/>
      <c r="LFM149" s="172"/>
      <c r="LFN149" s="172"/>
      <c r="LFO149" s="172"/>
      <c r="LFP149" s="172"/>
      <c r="LFQ149" s="172"/>
      <c r="LFR149" s="172"/>
      <c r="LFS149" s="172"/>
      <c r="LFT149" s="172"/>
      <c r="LFU149" s="172"/>
      <c r="LFV149" s="172"/>
      <c r="LFW149" s="172"/>
      <c r="LFX149" s="172"/>
      <c r="LFY149" s="172"/>
      <c r="LFZ149" s="172"/>
      <c r="LGA149" s="172"/>
      <c r="LGB149" s="172"/>
      <c r="LGC149" s="172"/>
      <c r="LGD149" s="172"/>
      <c r="LGE149" s="172"/>
      <c r="LGF149" s="172"/>
      <c r="LGG149" s="172"/>
      <c r="LGH149" s="172"/>
      <c r="LGI149" s="172"/>
      <c r="LGJ149" s="172"/>
      <c r="LGK149" s="172"/>
      <c r="LGL149" s="172"/>
      <c r="LGM149" s="172"/>
      <c r="LGN149" s="172"/>
      <c r="LGO149" s="172"/>
      <c r="LGP149" s="172"/>
      <c r="LGQ149" s="172"/>
      <c r="LGR149" s="172"/>
      <c r="LGS149" s="172"/>
      <c r="LGT149" s="172"/>
      <c r="LGU149" s="172"/>
      <c r="LGV149" s="172"/>
      <c r="LGW149" s="172"/>
      <c r="LGX149" s="172"/>
      <c r="LGY149" s="172"/>
      <c r="LGZ149" s="172"/>
      <c r="LHA149" s="172"/>
      <c r="LHB149" s="172"/>
      <c r="LHC149" s="172"/>
      <c r="LHD149" s="172"/>
      <c r="LHE149" s="172"/>
      <c r="LHF149" s="172"/>
      <c r="LHG149" s="172"/>
      <c r="LHH149" s="172"/>
      <c r="LHI149" s="172"/>
      <c r="LHJ149" s="172"/>
      <c r="LHK149" s="172"/>
      <c r="LHL149" s="172"/>
      <c r="LHM149" s="172"/>
      <c r="LHN149" s="172"/>
      <c r="LHO149" s="172"/>
      <c r="LHP149" s="172"/>
      <c r="LHQ149" s="172"/>
      <c r="LHR149" s="172"/>
      <c r="LHS149" s="172"/>
      <c r="LHT149" s="172"/>
      <c r="LHU149" s="172"/>
      <c r="LHV149" s="172"/>
      <c r="LHW149" s="172"/>
      <c r="LHX149" s="172"/>
      <c r="LHY149" s="172"/>
      <c r="LHZ149" s="172"/>
      <c r="LIA149" s="172"/>
      <c r="LIB149" s="172"/>
      <c r="LIC149" s="172"/>
      <c r="LID149" s="172"/>
      <c r="LIE149" s="172"/>
      <c r="LIF149" s="172"/>
      <c r="LIG149" s="172"/>
      <c r="LIH149" s="172"/>
      <c r="LII149" s="172"/>
      <c r="LIJ149" s="172"/>
      <c r="LIK149" s="172"/>
      <c r="LIL149" s="172"/>
      <c r="LIM149" s="172"/>
      <c r="LIN149" s="172"/>
      <c r="LIO149" s="172"/>
      <c r="LIP149" s="172"/>
      <c r="LIQ149" s="172"/>
      <c r="LIR149" s="172"/>
      <c r="LIS149" s="172"/>
      <c r="LIT149" s="172"/>
      <c r="LIU149" s="172"/>
      <c r="LIV149" s="172"/>
      <c r="LIW149" s="172"/>
      <c r="LIX149" s="172"/>
      <c r="LIY149" s="172"/>
      <c r="LIZ149" s="172"/>
      <c r="LJA149" s="172"/>
      <c r="LJB149" s="172"/>
      <c r="LJC149" s="172"/>
      <c r="LJD149" s="172"/>
      <c r="LJE149" s="172"/>
      <c r="LJF149" s="172"/>
      <c r="LJG149" s="172"/>
      <c r="LJH149" s="172"/>
      <c r="LJI149" s="172"/>
      <c r="LJJ149" s="172"/>
      <c r="LJK149" s="172"/>
      <c r="LJL149" s="172"/>
      <c r="LJM149" s="172"/>
      <c r="LJN149" s="172"/>
      <c r="LJO149" s="172"/>
      <c r="LJP149" s="172"/>
      <c r="LJQ149" s="172"/>
      <c r="LJR149" s="172"/>
      <c r="LJS149" s="172"/>
      <c r="LJT149" s="172"/>
      <c r="LJU149" s="172"/>
      <c r="LJV149" s="172"/>
      <c r="LJW149" s="172"/>
      <c r="LJX149" s="172"/>
      <c r="LJY149" s="172"/>
      <c r="LJZ149" s="172"/>
      <c r="LKA149" s="172"/>
      <c r="LKB149" s="172"/>
      <c r="LKC149" s="172"/>
      <c r="LKD149" s="172"/>
      <c r="LKE149" s="172"/>
      <c r="LKF149" s="172"/>
      <c r="LKG149" s="172"/>
      <c r="LKH149" s="172"/>
      <c r="LKI149" s="172"/>
      <c r="LKJ149" s="172"/>
      <c r="LKK149" s="172"/>
      <c r="LKL149" s="172"/>
      <c r="LKM149" s="172"/>
      <c r="LKN149" s="172"/>
      <c r="LKO149" s="172"/>
      <c r="LKP149" s="172"/>
      <c r="LKQ149" s="172"/>
      <c r="LKR149" s="172"/>
      <c r="LKS149" s="172"/>
      <c r="LKT149" s="172"/>
      <c r="LKU149" s="172"/>
      <c r="LKV149" s="172"/>
      <c r="LKW149" s="172"/>
      <c r="LKX149" s="172"/>
      <c r="LKY149" s="172"/>
      <c r="LKZ149" s="172"/>
      <c r="LLA149" s="172"/>
      <c r="LLB149" s="172"/>
      <c r="LLC149" s="172"/>
      <c r="LLD149" s="172"/>
      <c r="LLE149" s="172"/>
      <c r="LLF149" s="172"/>
      <c r="LLG149" s="172"/>
      <c r="LLH149" s="172"/>
      <c r="LLI149" s="172"/>
      <c r="LLJ149" s="172"/>
      <c r="LLK149" s="172"/>
      <c r="LLL149" s="172"/>
      <c r="LLM149" s="172"/>
      <c r="LLN149" s="172"/>
      <c r="LLO149" s="172"/>
      <c r="LLP149" s="172"/>
      <c r="LLQ149" s="172"/>
      <c r="LLR149" s="172"/>
      <c r="LLS149" s="172"/>
      <c r="LLT149" s="172"/>
      <c r="LLU149" s="172"/>
      <c r="LLV149" s="172"/>
      <c r="LLW149" s="172"/>
      <c r="LLX149" s="172"/>
      <c r="LLY149" s="172"/>
      <c r="LLZ149" s="172"/>
      <c r="LMA149" s="172"/>
      <c r="LMB149" s="172"/>
      <c r="LMC149" s="172"/>
      <c r="LMD149" s="172"/>
      <c r="LME149" s="172"/>
      <c r="LMF149" s="172"/>
      <c r="LMG149" s="172"/>
      <c r="LMH149" s="172"/>
      <c r="LMI149" s="172"/>
      <c r="LMJ149" s="172"/>
      <c r="LMK149" s="172"/>
      <c r="LML149" s="172"/>
      <c r="LMM149" s="172"/>
      <c r="LMN149" s="172"/>
      <c r="LMO149" s="172"/>
      <c r="LMP149" s="172"/>
      <c r="LMQ149" s="172"/>
      <c r="LMR149" s="172"/>
      <c r="LMS149" s="172"/>
      <c r="LMT149" s="172"/>
      <c r="LMU149" s="172"/>
      <c r="LMV149" s="172"/>
      <c r="LMW149" s="172"/>
      <c r="LMX149" s="172"/>
      <c r="LMY149" s="172"/>
      <c r="LMZ149" s="172"/>
      <c r="LNA149" s="172"/>
      <c r="LNB149" s="172"/>
      <c r="LNC149" s="172"/>
      <c r="LND149" s="172"/>
      <c r="LNE149" s="172"/>
      <c r="LNF149" s="172"/>
      <c r="LNG149" s="172"/>
      <c r="LNH149" s="172"/>
      <c r="LNI149" s="172"/>
      <c r="LNJ149" s="172"/>
      <c r="LNK149" s="172"/>
      <c r="LNL149" s="172"/>
      <c r="LNM149" s="172"/>
      <c r="LNN149" s="172"/>
      <c r="LNO149" s="172"/>
      <c r="LNP149" s="172"/>
      <c r="LNQ149" s="172"/>
      <c r="LNR149" s="172"/>
      <c r="LNS149" s="172"/>
      <c r="LNT149" s="172"/>
      <c r="LNU149" s="172"/>
      <c r="LNV149" s="172"/>
      <c r="LNW149" s="172"/>
      <c r="LNX149" s="172"/>
      <c r="LNY149" s="172"/>
      <c r="LNZ149" s="172"/>
      <c r="LOA149" s="172"/>
      <c r="LOB149" s="172"/>
      <c r="LOC149" s="172"/>
      <c r="LOD149" s="172"/>
      <c r="LOE149" s="172"/>
      <c r="LOF149" s="172"/>
      <c r="LOG149" s="172"/>
      <c r="LOH149" s="172"/>
      <c r="LOI149" s="172"/>
      <c r="LOJ149" s="172"/>
      <c r="LOK149" s="172"/>
      <c r="LOL149" s="172"/>
      <c r="LOM149" s="172"/>
      <c r="LON149" s="172"/>
      <c r="LOO149" s="172"/>
      <c r="LOP149" s="172"/>
      <c r="LOQ149" s="172"/>
      <c r="LOR149" s="172"/>
      <c r="LOS149" s="172"/>
      <c r="LOT149" s="172"/>
      <c r="LOU149" s="172"/>
      <c r="LOV149" s="172"/>
      <c r="LOW149" s="172"/>
      <c r="LOX149" s="172"/>
      <c r="LOY149" s="172"/>
      <c r="LOZ149" s="172"/>
      <c r="LPA149" s="172"/>
      <c r="LPB149" s="172"/>
      <c r="LPC149" s="172"/>
      <c r="LPD149" s="172"/>
      <c r="LPE149" s="172"/>
      <c r="LPF149" s="172"/>
      <c r="LPG149" s="172"/>
      <c r="LPH149" s="172"/>
      <c r="LPI149" s="172"/>
      <c r="LPJ149" s="172"/>
      <c r="LPK149" s="172"/>
      <c r="LPL149" s="172"/>
      <c r="LPM149" s="172"/>
      <c r="LPN149" s="172"/>
      <c r="LPO149" s="172"/>
      <c r="LPP149" s="172"/>
      <c r="LPQ149" s="172"/>
      <c r="LPR149" s="172"/>
      <c r="LPS149" s="172"/>
      <c r="LPT149" s="172"/>
      <c r="LPU149" s="172"/>
      <c r="LPV149" s="172"/>
      <c r="LPW149" s="172"/>
      <c r="LPX149" s="172"/>
      <c r="LPY149" s="172"/>
      <c r="LPZ149" s="172"/>
      <c r="LQA149" s="172"/>
      <c r="LQB149" s="172"/>
      <c r="LQC149" s="172"/>
      <c r="LQD149" s="172"/>
      <c r="LQE149" s="172"/>
      <c r="LQF149" s="172"/>
      <c r="LQG149" s="172"/>
      <c r="LQH149" s="172"/>
      <c r="LQI149" s="172"/>
      <c r="LQJ149" s="172"/>
      <c r="LQK149" s="172"/>
      <c r="LQL149" s="172"/>
      <c r="LQM149" s="172"/>
      <c r="LQN149" s="172"/>
      <c r="LQO149" s="172"/>
      <c r="LQP149" s="172"/>
      <c r="LQQ149" s="172"/>
      <c r="LQR149" s="172"/>
      <c r="LQS149" s="172"/>
      <c r="LQT149" s="172"/>
      <c r="LQU149" s="172"/>
      <c r="LQV149" s="172"/>
      <c r="LQW149" s="172"/>
      <c r="LQX149" s="172"/>
      <c r="LQY149" s="172"/>
      <c r="LQZ149" s="172"/>
      <c r="LRA149" s="172"/>
      <c r="LRB149" s="172"/>
      <c r="LRC149" s="172"/>
      <c r="LRD149" s="172"/>
      <c r="LRE149" s="172"/>
      <c r="LRF149" s="172"/>
      <c r="LRG149" s="172"/>
      <c r="LRH149" s="172"/>
      <c r="LRI149" s="172"/>
      <c r="LRJ149" s="172"/>
      <c r="LRK149" s="172"/>
      <c r="LRL149" s="172"/>
      <c r="LRM149" s="172"/>
      <c r="LRN149" s="172"/>
      <c r="LRO149" s="172"/>
      <c r="LRP149" s="172"/>
      <c r="LRQ149" s="172"/>
      <c r="LRR149" s="172"/>
      <c r="LRS149" s="172"/>
      <c r="LRT149" s="172"/>
      <c r="LRU149" s="172"/>
      <c r="LRV149" s="172"/>
      <c r="LRW149" s="172"/>
      <c r="LRX149" s="172"/>
      <c r="LRY149" s="172"/>
      <c r="LRZ149" s="172"/>
      <c r="LSA149" s="172"/>
      <c r="LSB149" s="172"/>
      <c r="LSC149" s="172"/>
      <c r="LSD149" s="172"/>
      <c r="LSE149" s="172"/>
      <c r="LSF149" s="172"/>
      <c r="LSG149" s="172"/>
      <c r="LSH149" s="172"/>
      <c r="LSI149" s="172"/>
      <c r="LSJ149" s="172"/>
      <c r="LSK149" s="172"/>
      <c r="LSL149" s="172"/>
      <c r="LSM149" s="172"/>
      <c r="LSN149" s="172"/>
      <c r="LSO149" s="172"/>
      <c r="LSP149" s="172"/>
      <c r="LSQ149" s="172"/>
      <c r="LSR149" s="172"/>
      <c r="LSS149" s="172"/>
      <c r="LST149" s="172"/>
      <c r="LSU149" s="172"/>
      <c r="LSV149" s="172"/>
      <c r="LSW149" s="172"/>
      <c r="LSX149" s="172"/>
      <c r="LSY149" s="172"/>
      <c r="LSZ149" s="172"/>
      <c r="LTA149" s="172"/>
      <c r="LTB149" s="172"/>
      <c r="LTC149" s="172"/>
      <c r="LTD149" s="172"/>
      <c r="LTE149" s="172"/>
      <c r="LTF149" s="172"/>
      <c r="LTG149" s="172"/>
      <c r="LTH149" s="172"/>
      <c r="LTI149" s="172"/>
      <c r="LTJ149" s="172"/>
      <c r="LTK149" s="172"/>
      <c r="LTL149" s="172"/>
      <c r="LTM149" s="172"/>
      <c r="LTN149" s="172"/>
      <c r="LTO149" s="172"/>
      <c r="LTP149" s="172"/>
      <c r="LTQ149" s="172"/>
      <c r="LTR149" s="172"/>
      <c r="LTS149" s="172"/>
      <c r="LTT149" s="172"/>
      <c r="LTU149" s="172"/>
      <c r="LTV149" s="172"/>
      <c r="LTW149" s="172"/>
      <c r="LTX149" s="172"/>
      <c r="LTY149" s="172"/>
      <c r="LTZ149" s="172"/>
      <c r="LUA149" s="172"/>
      <c r="LUB149" s="172"/>
      <c r="LUC149" s="172"/>
      <c r="LUD149" s="172"/>
      <c r="LUE149" s="172"/>
      <c r="LUF149" s="172"/>
      <c r="LUG149" s="172"/>
      <c r="LUH149" s="172"/>
      <c r="LUI149" s="172"/>
      <c r="LUJ149" s="172"/>
      <c r="LUK149" s="172"/>
      <c r="LUL149" s="172"/>
      <c r="LUM149" s="172"/>
      <c r="LUN149" s="172"/>
      <c r="LUO149" s="172"/>
      <c r="LUP149" s="172"/>
      <c r="LUQ149" s="172"/>
      <c r="LUR149" s="172"/>
      <c r="LUS149" s="172"/>
      <c r="LUT149" s="172"/>
      <c r="LUU149" s="172"/>
      <c r="LUV149" s="172"/>
      <c r="LUW149" s="172"/>
      <c r="LUX149" s="172"/>
      <c r="LUY149" s="172"/>
      <c r="LUZ149" s="172"/>
      <c r="LVA149" s="172"/>
      <c r="LVB149" s="172"/>
      <c r="LVC149" s="172"/>
      <c r="LVD149" s="172"/>
      <c r="LVE149" s="172"/>
      <c r="LVF149" s="172"/>
      <c r="LVG149" s="172"/>
      <c r="LVH149" s="172"/>
      <c r="LVI149" s="172"/>
      <c r="LVJ149" s="172"/>
      <c r="LVK149" s="172"/>
      <c r="LVL149" s="172"/>
      <c r="LVM149" s="172"/>
      <c r="LVN149" s="172"/>
      <c r="LVO149" s="172"/>
      <c r="LVP149" s="172"/>
      <c r="LVQ149" s="172"/>
      <c r="LVR149" s="172"/>
      <c r="LVS149" s="172"/>
      <c r="LVT149" s="172"/>
      <c r="LVU149" s="172"/>
      <c r="LVV149" s="172"/>
      <c r="LVW149" s="172"/>
      <c r="LVX149" s="172"/>
      <c r="LVY149" s="172"/>
      <c r="LVZ149" s="172"/>
      <c r="LWA149" s="172"/>
      <c r="LWB149" s="172"/>
      <c r="LWC149" s="172"/>
      <c r="LWD149" s="172"/>
      <c r="LWE149" s="172"/>
      <c r="LWF149" s="172"/>
      <c r="LWG149" s="172"/>
      <c r="LWH149" s="172"/>
      <c r="LWI149" s="172"/>
      <c r="LWJ149" s="172"/>
      <c r="LWK149" s="172"/>
      <c r="LWL149" s="172"/>
      <c r="LWM149" s="172"/>
      <c r="LWN149" s="172"/>
      <c r="LWO149" s="172"/>
      <c r="LWP149" s="172"/>
      <c r="LWQ149" s="172"/>
      <c r="LWR149" s="172"/>
      <c r="LWS149" s="172"/>
      <c r="LWT149" s="172"/>
      <c r="LWU149" s="172"/>
      <c r="LWV149" s="172"/>
      <c r="LWW149" s="172"/>
      <c r="LWX149" s="172"/>
      <c r="LWY149" s="172"/>
      <c r="LWZ149" s="172"/>
      <c r="LXA149" s="172"/>
      <c r="LXB149" s="172"/>
      <c r="LXC149" s="172"/>
      <c r="LXD149" s="172"/>
      <c r="LXE149" s="172"/>
      <c r="LXF149" s="172"/>
      <c r="LXG149" s="172"/>
      <c r="LXH149" s="172"/>
      <c r="LXI149" s="172"/>
      <c r="LXJ149" s="172"/>
      <c r="LXK149" s="172"/>
      <c r="LXL149" s="172"/>
      <c r="LXM149" s="172"/>
      <c r="LXN149" s="172"/>
      <c r="LXO149" s="172"/>
      <c r="LXP149" s="172"/>
      <c r="LXQ149" s="172"/>
      <c r="LXR149" s="172"/>
      <c r="LXS149" s="172"/>
      <c r="LXT149" s="172"/>
      <c r="LXU149" s="172"/>
      <c r="LXV149" s="172"/>
      <c r="LXW149" s="172"/>
      <c r="LXX149" s="172"/>
      <c r="LXY149" s="172"/>
      <c r="LXZ149" s="172"/>
      <c r="LYA149" s="172"/>
      <c r="LYB149" s="172"/>
      <c r="LYC149" s="172"/>
      <c r="LYD149" s="172"/>
      <c r="LYE149" s="172"/>
      <c r="LYF149" s="172"/>
      <c r="LYG149" s="172"/>
      <c r="LYH149" s="172"/>
      <c r="LYI149" s="172"/>
      <c r="LYJ149" s="172"/>
      <c r="LYK149" s="172"/>
      <c r="LYL149" s="172"/>
      <c r="LYM149" s="172"/>
      <c r="LYN149" s="172"/>
      <c r="LYO149" s="172"/>
      <c r="LYP149" s="172"/>
      <c r="LYQ149" s="172"/>
      <c r="LYR149" s="172"/>
      <c r="LYS149" s="172"/>
      <c r="LYT149" s="172"/>
      <c r="LYU149" s="172"/>
      <c r="LYV149" s="172"/>
      <c r="LYW149" s="172"/>
      <c r="LYX149" s="172"/>
      <c r="LYY149" s="172"/>
      <c r="LYZ149" s="172"/>
      <c r="LZA149" s="172"/>
      <c r="LZB149" s="172"/>
      <c r="LZC149" s="172"/>
      <c r="LZD149" s="172"/>
      <c r="LZE149" s="172"/>
      <c r="LZF149" s="172"/>
      <c r="LZG149" s="172"/>
      <c r="LZH149" s="172"/>
      <c r="LZI149" s="172"/>
      <c r="LZJ149" s="172"/>
      <c r="LZK149" s="172"/>
      <c r="LZL149" s="172"/>
      <c r="LZM149" s="172"/>
      <c r="LZN149" s="172"/>
      <c r="LZO149" s="172"/>
      <c r="LZP149" s="172"/>
      <c r="LZQ149" s="172"/>
      <c r="LZR149" s="172"/>
      <c r="LZS149" s="172"/>
      <c r="LZT149" s="172"/>
      <c r="LZU149" s="172"/>
      <c r="LZV149" s="172"/>
      <c r="LZW149" s="172"/>
      <c r="LZX149" s="172"/>
      <c r="LZY149" s="172"/>
      <c r="LZZ149" s="172"/>
      <c r="MAA149" s="172"/>
      <c r="MAB149" s="172"/>
      <c r="MAC149" s="172"/>
      <c r="MAD149" s="172"/>
      <c r="MAE149" s="172"/>
      <c r="MAF149" s="172"/>
      <c r="MAG149" s="172"/>
      <c r="MAH149" s="172"/>
      <c r="MAI149" s="172"/>
      <c r="MAJ149" s="172"/>
      <c r="MAK149" s="172"/>
      <c r="MAL149" s="172"/>
      <c r="MAM149" s="172"/>
      <c r="MAN149" s="172"/>
      <c r="MAO149" s="172"/>
      <c r="MAP149" s="172"/>
      <c r="MAQ149" s="172"/>
      <c r="MAR149" s="172"/>
      <c r="MAS149" s="172"/>
      <c r="MAT149" s="172"/>
      <c r="MAU149" s="172"/>
      <c r="MAV149" s="172"/>
      <c r="MAW149" s="172"/>
      <c r="MAX149" s="172"/>
      <c r="MAY149" s="172"/>
      <c r="MAZ149" s="172"/>
      <c r="MBA149" s="172"/>
      <c r="MBB149" s="172"/>
      <c r="MBC149" s="172"/>
      <c r="MBD149" s="172"/>
      <c r="MBE149" s="172"/>
      <c r="MBF149" s="172"/>
      <c r="MBG149" s="172"/>
      <c r="MBH149" s="172"/>
      <c r="MBI149" s="172"/>
      <c r="MBJ149" s="172"/>
      <c r="MBK149" s="172"/>
      <c r="MBL149" s="172"/>
      <c r="MBM149" s="172"/>
      <c r="MBN149" s="172"/>
      <c r="MBO149" s="172"/>
      <c r="MBP149" s="172"/>
      <c r="MBQ149" s="172"/>
      <c r="MBR149" s="172"/>
      <c r="MBS149" s="172"/>
      <c r="MBT149" s="172"/>
      <c r="MBU149" s="172"/>
      <c r="MBV149" s="172"/>
      <c r="MBW149" s="172"/>
      <c r="MBX149" s="172"/>
      <c r="MBY149" s="172"/>
      <c r="MBZ149" s="172"/>
      <c r="MCA149" s="172"/>
      <c r="MCB149" s="172"/>
      <c r="MCC149" s="172"/>
      <c r="MCD149" s="172"/>
      <c r="MCE149" s="172"/>
      <c r="MCF149" s="172"/>
      <c r="MCG149" s="172"/>
      <c r="MCH149" s="172"/>
      <c r="MCI149" s="172"/>
      <c r="MCJ149" s="172"/>
      <c r="MCK149" s="172"/>
      <c r="MCL149" s="172"/>
      <c r="MCM149" s="172"/>
      <c r="MCN149" s="172"/>
      <c r="MCO149" s="172"/>
      <c r="MCP149" s="172"/>
      <c r="MCQ149" s="172"/>
      <c r="MCR149" s="172"/>
      <c r="MCS149" s="172"/>
      <c r="MCT149" s="172"/>
      <c r="MCU149" s="172"/>
      <c r="MCV149" s="172"/>
      <c r="MCW149" s="172"/>
      <c r="MCX149" s="172"/>
      <c r="MCY149" s="172"/>
      <c r="MCZ149" s="172"/>
      <c r="MDA149" s="172"/>
      <c r="MDB149" s="172"/>
      <c r="MDC149" s="172"/>
      <c r="MDD149" s="172"/>
      <c r="MDE149" s="172"/>
      <c r="MDF149" s="172"/>
      <c r="MDG149" s="172"/>
      <c r="MDH149" s="172"/>
      <c r="MDI149" s="172"/>
      <c r="MDJ149" s="172"/>
      <c r="MDK149" s="172"/>
      <c r="MDL149" s="172"/>
      <c r="MDM149" s="172"/>
      <c r="MDN149" s="172"/>
      <c r="MDO149" s="172"/>
      <c r="MDP149" s="172"/>
      <c r="MDQ149" s="172"/>
      <c r="MDR149" s="172"/>
      <c r="MDS149" s="172"/>
      <c r="MDT149" s="172"/>
      <c r="MDU149" s="172"/>
      <c r="MDV149" s="172"/>
      <c r="MDW149" s="172"/>
      <c r="MDX149" s="172"/>
      <c r="MDY149" s="172"/>
      <c r="MDZ149" s="172"/>
      <c r="MEA149" s="172"/>
      <c r="MEB149" s="172"/>
      <c r="MEC149" s="172"/>
      <c r="MED149" s="172"/>
      <c r="MEE149" s="172"/>
      <c r="MEF149" s="172"/>
      <c r="MEG149" s="172"/>
      <c r="MEH149" s="172"/>
      <c r="MEI149" s="172"/>
      <c r="MEJ149" s="172"/>
      <c r="MEK149" s="172"/>
      <c r="MEL149" s="172"/>
      <c r="MEM149" s="172"/>
      <c r="MEN149" s="172"/>
      <c r="MEO149" s="172"/>
      <c r="MEP149" s="172"/>
      <c r="MEQ149" s="172"/>
      <c r="MER149" s="172"/>
      <c r="MES149" s="172"/>
      <c r="MET149" s="172"/>
      <c r="MEU149" s="172"/>
      <c r="MEV149" s="172"/>
      <c r="MEW149" s="172"/>
      <c r="MEX149" s="172"/>
      <c r="MEY149" s="172"/>
      <c r="MEZ149" s="172"/>
      <c r="MFA149" s="172"/>
      <c r="MFB149" s="172"/>
      <c r="MFC149" s="172"/>
      <c r="MFD149" s="172"/>
      <c r="MFE149" s="172"/>
      <c r="MFF149" s="172"/>
      <c r="MFG149" s="172"/>
      <c r="MFH149" s="172"/>
      <c r="MFI149" s="172"/>
      <c r="MFJ149" s="172"/>
      <c r="MFK149" s="172"/>
      <c r="MFL149" s="172"/>
      <c r="MFM149" s="172"/>
      <c r="MFN149" s="172"/>
      <c r="MFO149" s="172"/>
      <c r="MFP149" s="172"/>
      <c r="MFQ149" s="172"/>
      <c r="MFR149" s="172"/>
      <c r="MFS149" s="172"/>
      <c r="MFT149" s="172"/>
      <c r="MFU149" s="172"/>
      <c r="MFV149" s="172"/>
      <c r="MFW149" s="172"/>
      <c r="MFX149" s="172"/>
      <c r="MFY149" s="172"/>
      <c r="MFZ149" s="172"/>
      <c r="MGA149" s="172"/>
      <c r="MGB149" s="172"/>
      <c r="MGC149" s="172"/>
      <c r="MGD149" s="172"/>
      <c r="MGE149" s="172"/>
      <c r="MGF149" s="172"/>
      <c r="MGG149" s="172"/>
      <c r="MGH149" s="172"/>
      <c r="MGI149" s="172"/>
      <c r="MGJ149" s="172"/>
      <c r="MGK149" s="172"/>
      <c r="MGL149" s="172"/>
      <c r="MGM149" s="172"/>
      <c r="MGN149" s="172"/>
      <c r="MGO149" s="172"/>
      <c r="MGP149" s="172"/>
      <c r="MGQ149" s="172"/>
      <c r="MGR149" s="172"/>
      <c r="MGS149" s="172"/>
      <c r="MGT149" s="172"/>
      <c r="MGU149" s="172"/>
      <c r="MGV149" s="172"/>
      <c r="MGW149" s="172"/>
      <c r="MGX149" s="172"/>
      <c r="MGY149" s="172"/>
      <c r="MGZ149" s="172"/>
      <c r="MHA149" s="172"/>
      <c r="MHB149" s="172"/>
      <c r="MHC149" s="172"/>
      <c r="MHD149" s="172"/>
      <c r="MHE149" s="172"/>
      <c r="MHF149" s="172"/>
      <c r="MHG149" s="172"/>
      <c r="MHH149" s="172"/>
      <c r="MHI149" s="172"/>
      <c r="MHJ149" s="172"/>
      <c r="MHK149" s="172"/>
      <c r="MHL149" s="172"/>
      <c r="MHM149" s="172"/>
      <c r="MHN149" s="172"/>
      <c r="MHO149" s="172"/>
      <c r="MHP149" s="172"/>
      <c r="MHQ149" s="172"/>
      <c r="MHR149" s="172"/>
      <c r="MHS149" s="172"/>
      <c r="MHT149" s="172"/>
      <c r="MHU149" s="172"/>
      <c r="MHV149" s="172"/>
      <c r="MHW149" s="172"/>
      <c r="MHX149" s="172"/>
      <c r="MHY149" s="172"/>
      <c r="MHZ149" s="172"/>
      <c r="MIA149" s="172"/>
      <c r="MIB149" s="172"/>
      <c r="MIC149" s="172"/>
      <c r="MID149" s="172"/>
      <c r="MIE149" s="172"/>
      <c r="MIF149" s="172"/>
      <c r="MIG149" s="172"/>
      <c r="MIH149" s="172"/>
      <c r="MII149" s="172"/>
      <c r="MIJ149" s="172"/>
      <c r="MIK149" s="172"/>
      <c r="MIL149" s="172"/>
      <c r="MIM149" s="172"/>
      <c r="MIN149" s="172"/>
      <c r="MIO149" s="172"/>
      <c r="MIP149" s="172"/>
      <c r="MIQ149" s="172"/>
      <c r="MIR149" s="172"/>
      <c r="MIS149" s="172"/>
      <c r="MIT149" s="172"/>
      <c r="MIU149" s="172"/>
      <c r="MIV149" s="172"/>
      <c r="MIW149" s="172"/>
      <c r="MIX149" s="172"/>
      <c r="MIY149" s="172"/>
      <c r="MIZ149" s="172"/>
      <c r="MJA149" s="172"/>
      <c r="MJB149" s="172"/>
      <c r="MJC149" s="172"/>
      <c r="MJD149" s="172"/>
      <c r="MJE149" s="172"/>
      <c r="MJF149" s="172"/>
      <c r="MJG149" s="172"/>
      <c r="MJH149" s="172"/>
      <c r="MJI149" s="172"/>
      <c r="MJJ149" s="172"/>
      <c r="MJK149" s="172"/>
      <c r="MJL149" s="172"/>
      <c r="MJM149" s="172"/>
      <c r="MJN149" s="172"/>
      <c r="MJO149" s="172"/>
      <c r="MJP149" s="172"/>
      <c r="MJQ149" s="172"/>
      <c r="MJR149" s="172"/>
      <c r="MJS149" s="172"/>
      <c r="MJT149" s="172"/>
      <c r="MJU149" s="172"/>
      <c r="MJV149" s="172"/>
      <c r="MJW149" s="172"/>
      <c r="MJX149" s="172"/>
      <c r="MJY149" s="172"/>
      <c r="MJZ149" s="172"/>
      <c r="MKA149" s="172"/>
      <c r="MKB149" s="172"/>
      <c r="MKC149" s="172"/>
      <c r="MKD149" s="172"/>
      <c r="MKE149" s="172"/>
      <c r="MKF149" s="172"/>
      <c r="MKG149" s="172"/>
      <c r="MKH149" s="172"/>
      <c r="MKI149" s="172"/>
      <c r="MKJ149" s="172"/>
      <c r="MKK149" s="172"/>
      <c r="MKL149" s="172"/>
      <c r="MKM149" s="172"/>
      <c r="MKN149" s="172"/>
      <c r="MKO149" s="172"/>
      <c r="MKP149" s="172"/>
      <c r="MKQ149" s="172"/>
      <c r="MKR149" s="172"/>
      <c r="MKS149" s="172"/>
      <c r="MKT149" s="172"/>
      <c r="MKU149" s="172"/>
      <c r="MKV149" s="172"/>
      <c r="MKW149" s="172"/>
      <c r="MKX149" s="172"/>
      <c r="MKY149" s="172"/>
      <c r="MKZ149" s="172"/>
      <c r="MLA149" s="172"/>
      <c r="MLB149" s="172"/>
      <c r="MLC149" s="172"/>
      <c r="MLD149" s="172"/>
      <c r="MLE149" s="172"/>
      <c r="MLF149" s="172"/>
      <c r="MLG149" s="172"/>
      <c r="MLH149" s="172"/>
      <c r="MLI149" s="172"/>
      <c r="MLJ149" s="172"/>
      <c r="MLK149" s="172"/>
      <c r="MLL149" s="172"/>
      <c r="MLM149" s="172"/>
      <c r="MLN149" s="172"/>
      <c r="MLO149" s="172"/>
      <c r="MLP149" s="172"/>
      <c r="MLQ149" s="172"/>
      <c r="MLR149" s="172"/>
      <c r="MLS149" s="172"/>
      <c r="MLT149" s="172"/>
      <c r="MLU149" s="172"/>
      <c r="MLV149" s="172"/>
      <c r="MLW149" s="172"/>
      <c r="MLX149" s="172"/>
      <c r="MLY149" s="172"/>
      <c r="MLZ149" s="172"/>
      <c r="MMA149" s="172"/>
      <c r="MMB149" s="172"/>
      <c r="MMC149" s="172"/>
      <c r="MMD149" s="172"/>
      <c r="MME149" s="172"/>
      <c r="MMF149" s="172"/>
      <c r="MMG149" s="172"/>
      <c r="MMH149" s="172"/>
      <c r="MMI149" s="172"/>
      <c r="MMJ149" s="172"/>
      <c r="MMK149" s="172"/>
      <c r="MML149" s="172"/>
      <c r="MMM149" s="172"/>
      <c r="MMN149" s="172"/>
      <c r="MMO149" s="172"/>
      <c r="MMP149" s="172"/>
      <c r="MMQ149" s="172"/>
      <c r="MMR149" s="172"/>
      <c r="MMS149" s="172"/>
      <c r="MMT149" s="172"/>
      <c r="MMU149" s="172"/>
      <c r="MMV149" s="172"/>
      <c r="MMW149" s="172"/>
      <c r="MMX149" s="172"/>
      <c r="MMY149" s="172"/>
      <c r="MMZ149" s="172"/>
      <c r="MNA149" s="172"/>
      <c r="MNB149" s="172"/>
      <c r="MNC149" s="172"/>
      <c r="MND149" s="172"/>
      <c r="MNE149" s="172"/>
      <c r="MNF149" s="172"/>
      <c r="MNG149" s="172"/>
      <c r="MNH149" s="172"/>
      <c r="MNI149" s="172"/>
      <c r="MNJ149" s="172"/>
      <c r="MNK149" s="172"/>
      <c r="MNL149" s="172"/>
      <c r="MNM149" s="172"/>
      <c r="MNN149" s="172"/>
      <c r="MNO149" s="172"/>
      <c r="MNP149" s="172"/>
      <c r="MNQ149" s="172"/>
      <c r="MNR149" s="172"/>
      <c r="MNS149" s="172"/>
      <c r="MNT149" s="172"/>
      <c r="MNU149" s="172"/>
      <c r="MNV149" s="172"/>
      <c r="MNW149" s="172"/>
      <c r="MNX149" s="172"/>
      <c r="MNY149" s="172"/>
      <c r="MNZ149" s="172"/>
      <c r="MOA149" s="172"/>
      <c r="MOB149" s="172"/>
      <c r="MOC149" s="172"/>
      <c r="MOD149" s="172"/>
      <c r="MOE149" s="172"/>
      <c r="MOF149" s="172"/>
      <c r="MOG149" s="172"/>
      <c r="MOH149" s="172"/>
      <c r="MOI149" s="172"/>
      <c r="MOJ149" s="172"/>
      <c r="MOK149" s="172"/>
      <c r="MOL149" s="172"/>
      <c r="MOM149" s="172"/>
      <c r="MON149" s="172"/>
      <c r="MOO149" s="172"/>
      <c r="MOP149" s="172"/>
      <c r="MOQ149" s="172"/>
      <c r="MOR149" s="172"/>
      <c r="MOS149" s="172"/>
      <c r="MOT149" s="172"/>
      <c r="MOU149" s="172"/>
      <c r="MOV149" s="172"/>
      <c r="MOW149" s="172"/>
      <c r="MOX149" s="172"/>
      <c r="MOY149" s="172"/>
      <c r="MOZ149" s="172"/>
      <c r="MPA149" s="172"/>
      <c r="MPB149" s="172"/>
      <c r="MPC149" s="172"/>
      <c r="MPD149" s="172"/>
      <c r="MPE149" s="172"/>
      <c r="MPF149" s="172"/>
      <c r="MPG149" s="172"/>
      <c r="MPH149" s="172"/>
      <c r="MPI149" s="172"/>
      <c r="MPJ149" s="172"/>
      <c r="MPK149" s="172"/>
      <c r="MPL149" s="172"/>
      <c r="MPM149" s="172"/>
      <c r="MPN149" s="172"/>
      <c r="MPO149" s="172"/>
      <c r="MPP149" s="172"/>
      <c r="MPQ149" s="172"/>
      <c r="MPR149" s="172"/>
      <c r="MPS149" s="172"/>
      <c r="MPT149" s="172"/>
      <c r="MPU149" s="172"/>
      <c r="MPV149" s="172"/>
      <c r="MPW149" s="172"/>
      <c r="MPX149" s="172"/>
      <c r="MPY149" s="172"/>
      <c r="MPZ149" s="172"/>
      <c r="MQA149" s="172"/>
      <c r="MQB149" s="172"/>
      <c r="MQC149" s="172"/>
      <c r="MQD149" s="172"/>
      <c r="MQE149" s="172"/>
      <c r="MQF149" s="172"/>
      <c r="MQG149" s="172"/>
      <c r="MQH149" s="172"/>
      <c r="MQI149" s="172"/>
      <c r="MQJ149" s="172"/>
      <c r="MQK149" s="172"/>
      <c r="MQL149" s="172"/>
      <c r="MQM149" s="172"/>
      <c r="MQN149" s="172"/>
      <c r="MQO149" s="172"/>
      <c r="MQP149" s="172"/>
      <c r="MQQ149" s="172"/>
      <c r="MQR149" s="172"/>
      <c r="MQS149" s="172"/>
      <c r="MQT149" s="172"/>
      <c r="MQU149" s="172"/>
      <c r="MQV149" s="172"/>
      <c r="MQW149" s="172"/>
      <c r="MQX149" s="172"/>
      <c r="MQY149" s="172"/>
      <c r="MQZ149" s="172"/>
      <c r="MRA149" s="172"/>
      <c r="MRB149" s="172"/>
      <c r="MRC149" s="172"/>
      <c r="MRD149" s="172"/>
      <c r="MRE149" s="172"/>
      <c r="MRF149" s="172"/>
      <c r="MRG149" s="172"/>
      <c r="MRH149" s="172"/>
      <c r="MRI149" s="172"/>
      <c r="MRJ149" s="172"/>
      <c r="MRK149" s="172"/>
      <c r="MRL149" s="172"/>
      <c r="MRM149" s="172"/>
      <c r="MRN149" s="172"/>
      <c r="MRO149" s="172"/>
      <c r="MRP149" s="172"/>
      <c r="MRQ149" s="172"/>
      <c r="MRR149" s="172"/>
      <c r="MRS149" s="172"/>
      <c r="MRT149" s="172"/>
      <c r="MRU149" s="172"/>
      <c r="MRV149" s="172"/>
      <c r="MRW149" s="172"/>
      <c r="MRX149" s="172"/>
      <c r="MRY149" s="172"/>
      <c r="MRZ149" s="172"/>
      <c r="MSA149" s="172"/>
      <c r="MSB149" s="172"/>
      <c r="MSC149" s="172"/>
      <c r="MSD149" s="172"/>
      <c r="MSE149" s="172"/>
      <c r="MSF149" s="172"/>
      <c r="MSG149" s="172"/>
      <c r="MSH149" s="172"/>
      <c r="MSI149" s="172"/>
      <c r="MSJ149" s="172"/>
      <c r="MSK149" s="172"/>
      <c r="MSL149" s="172"/>
      <c r="MSM149" s="172"/>
      <c r="MSN149" s="172"/>
      <c r="MSO149" s="172"/>
      <c r="MSP149" s="172"/>
      <c r="MSQ149" s="172"/>
      <c r="MSR149" s="172"/>
      <c r="MSS149" s="172"/>
      <c r="MST149" s="172"/>
      <c r="MSU149" s="172"/>
      <c r="MSV149" s="172"/>
      <c r="MSW149" s="172"/>
      <c r="MSX149" s="172"/>
      <c r="MSY149" s="172"/>
      <c r="MSZ149" s="172"/>
      <c r="MTA149" s="172"/>
      <c r="MTB149" s="172"/>
      <c r="MTC149" s="172"/>
      <c r="MTD149" s="172"/>
      <c r="MTE149" s="172"/>
      <c r="MTF149" s="172"/>
      <c r="MTG149" s="172"/>
      <c r="MTH149" s="172"/>
      <c r="MTI149" s="172"/>
      <c r="MTJ149" s="172"/>
      <c r="MTK149" s="172"/>
      <c r="MTL149" s="172"/>
      <c r="MTM149" s="172"/>
      <c r="MTN149" s="172"/>
      <c r="MTO149" s="172"/>
      <c r="MTP149" s="172"/>
      <c r="MTQ149" s="172"/>
      <c r="MTR149" s="172"/>
      <c r="MTS149" s="172"/>
      <c r="MTT149" s="172"/>
      <c r="MTU149" s="172"/>
      <c r="MTV149" s="172"/>
      <c r="MTW149" s="172"/>
      <c r="MTX149" s="172"/>
      <c r="MTY149" s="172"/>
      <c r="MTZ149" s="172"/>
      <c r="MUA149" s="172"/>
      <c r="MUB149" s="172"/>
      <c r="MUC149" s="172"/>
      <c r="MUD149" s="172"/>
      <c r="MUE149" s="172"/>
      <c r="MUF149" s="172"/>
      <c r="MUG149" s="172"/>
      <c r="MUH149" s="172"/>
      <c r="MUI149" s="172"/>
      <c r="MUJ149" s="172"/>
      <c r="MUK149" s="172"/>
      <c r="MUL149" s="172"/>
      <c r="MUM149" s="172"/>
      <c r="MUN149" s="172"/>
      <c r="MUO149" s="172"/>
      <c r="MUP149" s="172"/>
      <c r="MUQ149" s="172"/>
      <c r="MUR149" s="172"/>
      <c r="MUS149" s="172"/>
      <c r="MUT149" s="172"/>
      <c r="MUU149" s="172"/>
      <c r="MUV149" s="172"/>
      <c r="MUW149" s="172"/>
      <c r="MUX149" s="172"/>
      <c r="MUY149" s="172"/>
      <c r="MUZ149" s="172"/>
      <c r="MVA149" s="172"/>
      <c r="MVB149" s="172"/>
      <c r="MVC149" s="172"/>
      <c r="MVD149" s="172"/>
      <c r="MVE149" s="172"/>
      <c r="MVF149" s="172"/>
      <c r="MVG149" s="172"/>
      <c r="MVH149" s="172"/>
      <c r="MVI149" s="172"/>
      <c r="MVJ149" s="172"/>
      <c r="MVK149" s="172"/>
      <c r="MVL149" s="172"/>
      <c r="MVM149" s="172"/>
      <c r="MVN149" s="172"/>
      <c r="MVO149" s="172"/>
      <c r="MVP149" s="172"/>
      <c r="MVQ149" s="172"/>
      <c r="MVR149" s="172"/>
      <c r="MVS149" s="172"/>
      <c r="MVT149" s="172"/>
      <c r="MVU149" s="172"/>
      <c r="MVV149" s="172"/>
      <c r="MVW149" s="172"/>
      <c r="MVX149" s="172"/>
      <c r="MVY149" s="172"/>
      <c r="MVZ149" s="172"/>
      <c r="MWA149" s="172"/>
      <c r="MWB149" s="172"/>
      <c r="MWC149" s="172"/>
      <c r="MWD149" s="172"/>
      <c r="MWE149" s="172"/>
      <c r="MWF149" s="172"/>
      <c r="MWG149" s="172"/>
      <c r="MWH149" s="172"/>
      <c r="MWI149" s="172"/>
      <c r="MWJ149" s="172"/>
      <c r="MWK149" s="172"/>
      <c r="MWL149" s="172"/>
      <c r="MWM149" s="172"/>
      <c r="MWN149" s="172"/>
      <c r="MWO149" s="172"/>
      <c r="MWP149" s="172"/>
      <c r="MWQ149" s="172"/>
      <c r="MWR149" s="172"/>
      <c r="MWS149" s="172"/>
      <c r="MWT149" s="172"/>
      <c r="MWU149" s="172"/>
      <c r="MWV149" s="172"/>
      <c r="MWW149" s="172"/>
      <c r="MWX149" s="172"/>
      <c r="MWY149" s="172"/>
      <c r="MWZ149" s="172"/>
      <c r="MXA149" s="172"/>
      <c r="MXB149" s="172"/>
      <c r="MXC149" s="172"/>
      <c r="MXD149" s="172"/>
      <c r="MXE149" s="172"/>
      <c r="MXF149" s="172"/>
      <c r="MXG149" s="172"/>
      <c r="MXH149" s="172"/>
      <c r="MXI149" s="172"/>
      <c r="MXJ149" s="172"/>
      <c r="MXK149" s="172"/>
      <c r="MXL149" s="172"/>
      <c r="MXM149" s="172"/>
      <c r="MXN149" s="172"/>
      <c r="MXO149" s="172"/>
      <c r="MXP149" s="172"/>
      <c r="MXQ149" s="172"/>
      <c r="MXR149" s="172"/>
      <c r="MXS149" s="172"/>
      <c r="MXT149" s="172"/>
      <c r="MXU149" s="172"/>
      <c r="MXV149" s="172"/>
      <c r="MXW149" s="172"/>
      <c r="MXX149" s="172"/>
      <c r="MXY149" s="172"/>
      <c r="MXZ149" s="172"/>
      <c r="MYA149" s="172"/>
      <c r="MYB149" s="172"/>
      <c r="MYC149" s="172"/>
      <c r="MYD149" s="172"/>
      <c r="MYE149" s="172"/>
      <c r="MYF149" s="172"/>
      <c r="MYG149" s="172"/>
      <c r="MYH149" s="172"/>
      <c r="MYI149" s="172"/>
      <c r="MYJ149" s="172"/>
      <c r="MYK149" s="172"/>
      <c r="MYL149" s="172"/>
      <c r="MYM149" s="172"/>
      <c r="MYN149" s="172"/>
      <c r="MYO149" s="172"/>
      <c r="MYP149" s="172"/>
      <c r="MYQ149" s="172"/>
      <c r="MYR149" s="172"/>
      <c r="MYS149" s="172"/>
      <c r="MYT149" s="172"/>
      <c r="MYU149" s="172"/>
      <c r="MYV149" s="172"/>
      <c r="MYW149" s="172"/>
      <c r="MYX149" s="172"/>
      <c r="MYY149" s="172"/>
      <c r="MYZ149" s="172"/>
      <c r="MZA149" s="172"/>
      <c r="MZB149" s="172"/>
      <c r="MZC149" s="172"/>
      <c r="MZD149" s="172"/>
      <c r="MZE149" s="172"/>
      <c r="MZF149" s="172"/>
      <c r="MZG149" s="172"/>
      <c r="MZH149" s="172"/>
      <c r="MZI149" s="172"/>
      <c r="MZJ149" s="172"/>
      <c r="MZK149" s="172"/>
      <c r="MZL149" s="172"/>
      <c r="MZM149" s="172"/>
      <c r="MZN149" s="172"/>
      <c r="MZO149" s="172"/>
      <c r="MZP149" s="172"/>
      <c r="MZQ149" s="172"/>
      <c r="MZR149" s="172"/>
      <c r="MZS149" s="172"/>
      <c r="MZT149" s="172"/>
      <c r="MZU149" s="172"/>
      <c r="MZV149" s="172"/>
      <c r="MZW149" s="172"/>
      <c r="MZX149" s="172"/>
      <c r="MZY149" s="172"/>
      <c r="MZZ149" s="172"/>
      <c r="NAA149" s="172"/>
      <c r="NAB149" s="172"/>
      <c r="NAC149" s="172"/>
      <c r="NAD149" s="172"/>
      <c r="NAE149" s="172"/>
      <c r="NAF149" s="172"/>
      <c r="NAG149" s="172"/>
      <c r="NAH149" s="172"/>
      <c r="NAI149" s="172"/>
      <c r="NAJ149" s="172"/>
      <c r="NAK149" s="172"/>
      <c r="NAL149" s="172"/>
      <c r="NAM149" s="172"/>
      <c r="NAN149" s="172"/>
      <c r="NAO149" s="172"/>
      <c r="NAP149" s="172"/>
      <c r="NAQ149" s="172"/>
      <c r="NAR149" s="172"/>
      <c r="NAS149" s="172"/>
      <c r="NAT149" s="172"/>
      <c r="NAU149" s="172"/>
      <c r="NAV149" s="172"/>
      <c r="NAW149" s="172"/>
      <c r="NAX149" s="172"/>
      <c r="NAY149" s="172"/>
      <c r="NAZ149" s="172"/>
      <c r="NBA149" s="172"/>
      <c r="NBB149" s="172"/>
      <c r="NBC149" s="172"/>
      <c r="NBD149" s="172"/>
      <c r="NBE149" s="172"/>
      <c r="NBF149" s="172"/>
      <c r="NBG149" s="172"/>
      <c r="NBH149" s="172"/>
      <c r="NBI149" s="172"/>
      <c r="NBJ149" s="172"/>
      <c r="NBK149" s="172"/>
      <c r="NBL149" s="172"/>
      <c r="NBM149" s="172"/>
      <c r="NBN149" s="172"/>
      <c r="NBO149" s="172"/>
      <c r="NBP149" s="172"/>
      <c r="NBQ149" s="172"/>
      <c r="NBR149" s="172"/>
      <c r="NBS149" s="172"/>
      <c r="NBT149" s="172"/>
      <c r="NBU149" s="172"/>
      <c r="NBV149" s="172"/>
      <c r="NBW149" s="172"/>
      <c r="NBX149" s="172"/>
      <c r="NBY149" s="172"/>
      <c r="NBZ149" s="172"/>
      <c r="NCA149" s="172"/>
      <c r="NCB149" s="172"/>
      <c r="NCC149" s="172"/>
      <c r="NCD149" s="172"/>
      <c r="NCE149" s="172"/>
      <c r="NCF149" s="172"/>
      <c r="NCG149" s="172"/>
      <c r="NCH149" s="172"/>
      <c r="NCI149" s="172"/>
      <c r="NCJ149" s="172"/>
      <c r="NCK149" s="172"/>
      <c r="NCL149" s="172"/>
      <c r="NCM149" s="172"/>
      <c r="NCN149" s="172"/>
      <c r="NCO149" s="172"/>
      <c r="NCP149" s="172"/>
      <c r="NCQ149" s="172"/>
      <c r="NCR149" s="172"/>
      <c r="NCS149" s="172"/>
      <c r="NCT149" s="172"/>
      <c r="NCU149" s="172"/>
      <c r="NCV149" s="172"/>
      <c r="NCW149" s="172"/>
      <c r="NCX149" s="172"/>
      <c r="NCY149" s="172"/>
      <c r="NCZ149" s="172"/>
      <c r="NDA149" s="172"/>
      <c r="NDB149" s="172"/>
      <c r="NDC149" s="172"/>
      <c r="NDD149" s="172"/>
      <c r="NDE149" s="172"/>
      <c r="NDF149" s="172"/>
      <c r="NDG149" s="172"/>
      <c r="NDH149" s="172"/>
      <c r="NDI149" s="172"/>
      <c r="NDJ149" s="172"/>
      <c r="NDK149" s="172"/>
      <c r="NDL149" s="172"/>
      <c r="NDM149" s="172"/>
      <c r="NDN149" s="172"/>
      <c r="NDO149" s="172"/>
      <c r="NDP149" s="172"/>
      <c r="NDQ149" s="172"/>
      <c r="NDR149" s="172"/>
      <c r="NDS149" s="172"/>
      <c r="NDT149" s="172"/>
      <c r="NDU149" s="172"/>
      <c r="NDV149" s="172"/>
      <c r="NDW149" s="172"/>
      <c r="NDX149" s="172"/>
      <c r="NDY149" s="172"/>
      <c r="NDZ149" s="172"/>
      <c r="NEA149" s="172"/>
      <c r="NEB149" s="172"/>
      <c r="NEC149" s="172"/>
      <c r="NED149" s="172"/>
      <c r="NEE149" s="172"/>
      <c r="NEF149" s="172"/>
      <c r="NEG149" s="172"/>
      <c r="NEH149" s="172"/>
      <c r="NEI149" s="172"/>
      <c r="NEJ149" s="172"/>
      <c r="NEK149" s="172"/>
      <c r="NEL149" s="172"/>
      <c r="NEM149" s="172"/>
      <c r="NEN149" s="172"/>
      <c r="NEO149" s="172"/>
      <c r="NEP149" s="172"/>
      <c r="NEQ149" s="172"/>
      <c r="NER149" s="172"/>
      <c r="NES149" s="172"/>
      <c r="NET149" s="172"/>
      <c r="NEU149" s="172"/>
      <c r="NEV149" s="172"/>
      <c r="NEW149" s="172"/>
      <c r="NEX149" s="172"/>
      <c r="NEY149" s="172"/>
      <c r="NEZ149" s="172"/>
      <c r="NFA149" s="172"/>
      <c r="NFB149" s="172"/>
      <c r="NFC149" s="172"/>
      <c r="NFD149" s="172"/>
      <c r="NFE149" s="172"/>
      <c r="NFF149" s="172"/>
      <c r="NFG149" s="172"/>
      <c r="NFH149" s="172"/>
      <c r="NFI149" s="172"/>
      <c r="NFJ149" s="172"/>
      <c r="NFK149" s="172"/>
      <c r="NFL149" s="172"/>
      <c r="NFM149" s="172"/>
      <c r="NFN149" s="172"/>
      <c r="NFO149" s="172"/>
      <c r="NFP149" s="172"/>
      <c r="NFQ149" s="172"/>
      <c r="NFR149" s="172"/>
      <c r="NFS149" s="172"/>
      <c r="NFT149" s="172"/>
      <c r="NFU149" s="172"/>
      <c r="NFV149" s="172"/>
      <c r="NFW149" s="172"/>
      <c r="NFX149" s="172"/>
      <c r="NFY149" s="172"/>
      <c r="NFZ149" s="172"/>
      <c r="NGA149" s="172"/>
      <c r="NGB149" s="172"/>
      <c r="NGC149" s="172"/>
      <c r="NGD149" s="172"/>
      <c r="NGE149" s="172"/>
      <c r="NGF149" s="172"/>
      <c r="NGG149" s="172"/>
      <c r="NGH149" s="172"/>
      <c r="NGI149" s="172"/>
      <c r="NGJ149" s="172"/>
      <c r="NGK149" s="172"/>
      <c r="NGL149" s="172"/>
      <c r="NGM149" s="172"/>
      <c r="NGN149" s="172"/>
      <c r="NGO149" s="172"/>
      <c r="NGP149" s="172"/>
      <c r="NGQ149" s="172"/>
      <c r="NGR149" s="172"/>
      <c r="NGS149" s="172"/>
      <c r="NGT149" s="172"/>
      <c r="NGU149" s="172"/>
      <c r="NGV149" s="172"/>
      <c r="NGW149" s="172"/>
      <c r="NGX149" s="172"/>
      <c r="NGY149" s="172"/>
      <c r="NGZ149" s="172"/>
      <c r="NHA149" s="172"/>
      <c r="NHB149" s="172"/>
      <c r="NHC149" s="172"/>
      <c r="NHD149" s="172"/>
      <c r="NHE149" s="172"/>
      <c r="NHF149" s="172"/>
      <c r="NHG149" s="172"/>
      <c r="NHH149" s="172"/>
      <c r="NHI149" s="172"/>
      <c r="NHJ149" s="172"/>
      <c r="NHK149" s="172"/>
      <c r="NHL149" s="172"/>
      <c r="NHM149" s="172"/>
      <c r="NHN149" s="172"/>
      <c r="NHO149" s="172"/>
      <c r="NHP149" s="172"/>
      <c r="NHQ149" s="172"/>
      <c r="NHR149" s="172"/>
      <c r="NHS149" s="172"/>
      <c r="NHT149" s="172"/>
      <c r="NHU149" s="172"/>
      <c r="NHV149" s="172"/>
      <c r="NHW149" s="172"/>
      <c r="NHX149" s="172"/>
      <c r="NHY149" s="172"/>
      <c r="NHZ149" s="172"/>
      <c r="NIA149" s="172"/>
      <c r="NIB149" s="172"/>
      <c r="NIC149" s="172"/>
      <c r="NID149" s="172"/>
      <c r="NIE149" s="172"/>
      <c r="NIF149" s="172"/>
      <c r="NIG149" s="172"/>
      <c r="NIH149" s="172"/>
      <c r="NII149" s="172"/>
      <c r="NIJ149" s="172"/>
      <c r="NIK149" s="172"/>
      <c r="NIL149" s="172"/>
      <c r="NIM149" s="172"/>
      <c r="NIN149" s="172"/>
      <c r="NIO149" s="172"/>
      <c r="NIP149" s="172"/>
      <c r="NIQ149" s="172"/>
      <c r="NIR149" s="172"/>
      <c r="NIS149" s="172"/>
      <c r="NIT149" s="172"/>
      <c r="NIU149" s="172"/>
      <c r="NIV149" s="172"/>
      <c r="NIW149" s="172"/>
      <c r="NIX149" s="172"/>
      <c r="NIY149" s="172"/>
      <c r="NIZ149" s="172"/>
      <c r="NJA149" s="172"/>
      <c r="NJB149" s="172"/>
      <c r="NJC149" s="172"/>
      <c r="NJD149" s="172"/>
      <c r="NJE149" s="172"/>
      <c r="NJF149" s="172"/>
      <c r="NJG149" s="172"/>
      <c r="NJH149" s="172"/>
      <c r="NJI149" s="172"/>
      <c r="NJJ149" s="172"/>
      <c r="NJK149" s="172"/>
      <c r="NJL149" s="172"/>
      <c r="NJM149" s="172"/>
      <c r="NJN149" s="172"/>
      <c r="NJO149" s="172"/>
      <c r="NJP149" s="172"/>
      <c r="NJQ149" s="172"/>
      <c r="NJR149" s="172"/>
      <c r="NJS149" s="172"/>
      <c r="NJT149" s="172"/>
      <c r="NJU149" s="172"/>
      <c r="NJV149" s="172"/>
      <c r="NJW149" s="172"/>
      <c r="NJX149" s="172"/>
      <c r="NJY149" s="172"/>
      <c r="NJZ149" s="172"/>
      <c r="NKA149" s="172"/>
      <c r="NKB149" s="172"/>
      <c r="NKC149" s="172"/>
      <c r="NKD149" s="172"/>
      <c r="NKE149" s="172"/>
      <c r="NKF149" s="172"/>
      <c r="NKG149" s="172"/>
      <c r="NKH149" s="172"/>
      <c r="NKI149" s="172"/>
      <c r="NKJ149" s="172"/>
      <c r="NKK149" s="172"/>
      <c r="NKL149" s="172"/>
      <c r="NKM149" s="172"/>
      <c r="NKN149" s="172"/>
      <c r="NKO149" s="172"/>
      <c r="NKP149" s="172"/>
      <c r="NKQ149" s="172"/>
      <c r="NKR149" s="172"/>
      <c r="NKS149" s="172"/>
      <c r="NKT149" s="172"/>
      <c r="NKU149" s="172"/>
      <c r="NKV149" s="172"/>
      <c r="NKW149" s="172"/>
      <c r="NKX149" s="172"/>
      <c r="NKY149" s="172"/>
      <c r="NKZ149" s="172"/>
      <c r="NLA149" s="172"/>
      <c r="NLB149" s="172"/>
      <c r="NLC149" s="172"/>
      <c r="NLD149" s="172"/>
      <c r="NLE149" s="172"/>
      <c r="NLF149" s="172"/>
      <c r="NLG149" s="172"/>
      <c r="NLH149" s="172"/>
      <c r="NLI149" s="172"/>
      <c r="NLJ149" s="172"/>
      <c r="NLK149" s="172"/>
      <c r="NLL149" s="172"/>
      <c r="NLM149" s="172"/>
      <c r="NLN149" s="172"/>
      <c r="NLO149" s="172"/>
      <c r="NLP149" s="172"/>
      <c r="NLQ149" s="172"/>
      <c r="NLR149" s="172"/>
      <c r="NLS149" s="172"/>
      <c r="NLT149" s="172"/>
      <c r="NLU149" s="172"/>
      <c r="NLV149" s="172"/>
      <c r="NLW149" s="172"/>
      <c r="NLX149" s="172"/>
      <c r="NLY149" s="172"/>
      <c r="NLZ149" s="172"/>
      <c r="NMA149" s="172"/>
      <c r="NMB149" s="172"/>
      <c r="NMC149" s="172"/>
      <c r="NMD149" s="172"/>
      <c r="NME149" s="172"/>
      <c r="NMF149" s="172"/>
      <c r="NMG149" s="172"/>
      <c r="NMH149" s="172"/>
      <c r="NMI149" s="172"/>
      <c r="NMJ149" s="172"/>
      <c r="NMK149" s="172"/>
      <c r="NML149" s="172"/>
      <c r="NMM149" s="172"/>
      <c r="NMN149" s="172"/>
      <c r="NMO149" s="172"/>
      <c r="NMP149" s="172"/>
      <c r="NMQ149" s="172"/>
      <c r="NMR149" s="172"/>
      <c r="NMS149" s="172"/>
      <c r="NMT149" s="172"/>
      <c r="NMU149" s="172"/>
      <c r="NMV149" s="172"/>
      <c r="NMW149" s="172"/>
      <c r="NMX149" s="172"/>
      <c r="NMY149" s="172"/>
      <c r="NMZ149" s="172"/>
      <c r="NNA149" s="172"/>
      <c r="NNB149" s="172"/>
      <c r="NNC149" s="172"/>
      <c r="NND149" s="172"/>
      <c r="NNE149" s="172"/>
      <c r="NNF149" s="172"/>
      <c r="NNG149" s="172"/>
      <c r="NNH149" s="172"/>
      <c r="NNI149" s="172"/>
      <c r="NNJ149" s="172"/>
      <c r="NNK149" s="172"/>
      <c r="NNL149" s="172"/>
      <c r="NNM149" s="172"/>
      <c r="NNN149" s="172"/>
      <c r="NNO149" s="172"/>
      <c r="NNP149" s="172"/>
      <c r="NNQ149" s="172"/>
      <c r="NNR149" s="172"/>
      <c r="NNS149" s="172"/>
      <c r="NNT149" s="172"/>
      <c r="NNU149" s="172"/>
      <c r="NNV149" s="172"/>
      <c r="NNW149" s="172"/>
      <c r="NNX149" s="172"/>
      <c r="NNY149" s="172"/>
      <c r="NNZ149" s="172"/>
      <c r="NOA149" s="172"/>
      <c r="NOB149" s="172"/>
      <c r="NOC149" s="172"/>
      <c r="NOD149" s="172"/>
      <c r="NOE149" s="172"/>
      <c r="NOF149" s="172"/>
      <c r="NOG149" s="172"/>
      <c r="NOH149" s="172"/>
      <c r="NOI149" s="172"/>
      <c r="NOJ149" s="172"/>
      <c r="NOK149" s="172"/>
      <c r="NOL149" s="172"/>
      <c r="NOM149" s="172"/>
      <c r="NON149" s="172"/>
      <c r="NOO149" s="172"/>
      <c r="NOP149" s="172"/>
      <c r="NOQ149" s="172"/>
      <c r="NOR149" s="172"/>
      <c r="NOS149" s="172"/>
      <c r="NOT149" s="172"/>
      <c r="NOU149" s="172"/>
      <c r="NOV149" s="172"/>
      <c r="NOW149" s="172"/>
      <c r="NOX149" s="172"/>
      <c r="NOY149" s="172"/>
      <c r="NOZ149" s="172"/>
      <c r="NPA149" s="172"/>
      <c r="NPB149" s="172"/>
      <c r="NPC149" s="172"/>
      <c r="NPD149" s="172"/>
      <c r="NPE149" s="172"/>
      <c r="NPF149" s="172"/>
      <c r="NPG149" s="172"/>
      <c r="NPH149" s="172"/>
      <c r="NPI149" s="172"/>
      <c r="NPJ149" s="172"/>
      <c r="NPK149" s="172"/>
      <c r="NPL149" s="172"/>
      <c r="NPM149" s="172"/>
      <c r="NPN149" s="172"/>
      <c r="NPO149" s="172"/>
      <c r="NPP149" s="172"/>
      <c r="NPQ149" s="172"/>
      <c r="NPR149" s="172"/>
      <c r="NPS149" s="172"/>
      <c r="NPT149" s="172"/>
      <c r="NPU149" s="172"/>
      <c r="NPV149" s="172"/>
      <c r="NPW149" s="172"/>
      <c r="NPX149" s="172"/>
      <c r="NPY149" s="172"/>
      <c r="NPZ149" s="172"/>
      <c r="NQA149" s="172"/>
      <c r="NQB149" s="172"/>
      <c r="NQC149" s="172"/>
      <c r="NQD149" s="172"/>
      <c r="NQE149" s="172"/>
      <c r="NQF149" s="172"/>
      <c r="NQG149" s="172"/>
      <c r="NQH149" s="172"/>
      <c r="NQI149" s="172"/>
      <c r="NQJ149" s="172"/>
      <c r="NQK149" s="172"/>
      <c r="NQL149" s="172"/>
      <c r="NQM149" s="172"/>
      <c r="NQN149" s="172"/>
      <c r="NQO149" s="172"/>
      <c r="NQP149" s="172"/>
      <c r="NQQ149" s="172"/>
      <c r="NQR149" s="172"/>
      <c r="NQS149" s="172"/>
      <c r="NQT149" s="172"/>
      <c r="NQU149" s="172"/>
      <c r="NQV149" s="172"/>
      <c r="NQW149" s="172"/>
      <c r="NQX149" s="172"/>
      <c r="NQY149" s="172"/>
      <c r="NQZ149" s="172"/>
      <c r="NRA149" s="172"/>
      <c r="NRB149" s="172"/>
      <c r="NRC149" s="172"/>
      <c r="NRD149" s="172"/>
      <c r="NRE149" s="172"/>
      <c r="NRF149" s="172"/>
      <c r="NRG149" s="172"/>
      <c r="NRH149" s="172"/>
      <c r="NRI149" s="172"/>
      <c r="NRJ149" s="172"/>
      <c r="NRK149" s="172"/>
      <c r="NRL149" s="172"/>
      <c r="NRM149" s="172"/>
      <c r="NRN149" s="172"/>
      <c r="NRO149" s="172"/>
      <c r="NRP149" s="172"/>
      <c r="NRQ149" s="172"/>
      <c r="NRR149" s="172"/>
      <c r="NRS149" s="172"/>
      <c r="NRT149" s="172"/>
      <c r="NRU149" s="172"/>
      <c r="NRV149" s="172"/>
      <c r="NRW149" s="172"/>
      <c r="NRX149" s="172"/>
      <c r="NRY149" s="172"/>
      <c r="NRZ149" s="172"/>
      <c r="NSA149" s="172"/>
      <c r="NSB149" s="172"/>
      <c r="NSC149" s="172"/>
      <c r="NSD149" s="172"/>
      <c r="NSE149" s="172"/>
      <c r="NSF149" s="172"/>
      <c r="NSG149" s="172"/>
      <c r="NSH149" s="172"/>
      <c r="NSI149" s="172"/>
      <c r="NSJ149" s="172"/>
      <c r="NSK149" s="172"/>
      <c r="NSL149" s="172"/>
      <c r="NSM149" s="172"/>
      <c r="NSN149" s="172"/>
      <c r="NSO149" s="172"/>
      <c r="NSP149" s="172"/>
      <c r="NSQ149" s="172"/>
      <c r="NSR149" s="172"/>
      <c r="NSS149" s="172"/>
      <c r="NST149" s="172"/>
      <c r="NSU149" s="172"/>
      <c r="NSV149" s="172"/>
      <c r="NSW149" s="172"/>
      <c r="NSX149" s="172"/>
      <c r="NSY149" s="172"/>
      <c r="NSZ149" s="172"/>
      <c r="NTA149" s="172"/>
      <c r="NTB149" s="172"/>
      <c r="NTC149" s="172"/>
      <c r="NTD149" s="172"/>
      <c r="NTE149" s="172"/>
      <c r="NTF149" s="172"/>
      <c r="NTG149" s="172"/>
      <c r="NTH149" s="172"/>
      <c r="NTI149" s="172"/>
      <c r="NTJ149" s="172"/>
      <c r="NTK149" s="172"/>
      <c r="NTL149" s="172"/>
      <c r="NTM149" s="172"/>
      <c r="NTN149" s="172"/>
      <c r="NTO149" s="172"/>
      <c r="NTP149" s="172"/>
      <c r="NTQ149" s="172"/>
      <c r="NTR149" s="172"/>
      <c r="NTS149" s="172"/>
      <c r="NTT149" s="172"/>
      <c r="NTU149" s="172"/>
      <c r="NTV149" s="172"/>
      <c r="NTW149" s="172"/>
      <c r="NTX149" s="172"/>
      <c r="NTY149" s="172"/>
      <c r="NTZ149" s="172"/>
      <c r="NUA149" s="172"/>
      <c r="NUB149" s="172"/>
      <c r="NUC149" s="172"/>
      <c r="NUD149" s="172"/>
      <c r="NUE149" s="172"/>
      <c r="NUF149" s="172"/>
      <c r="NUG149" s="172"/>
      <c r="NUH149" s="172"/>
      <c r="NUI149" s="172"/>
      <c r="NUJ149" s="172"/>
      <c r="NUK149" s="172"/>
      <c r="NUL149" s="172"/>
      <c r="NUM149" s="172"/>
      <c r="NUN149" s="172"/>
      <c r="NUO149" s="172"/>
      <c r="NUP149" s="172"/>
      <c r="NUQ149" s="172"/>
      <c r="NUR149" s="172"/>
      <c r="NUS149" s="172"/>
      <c r="NUT149" s="172"/>
      <c r="NUU149" s="172"/>
      <c r="NUV149" s="172"/>
      <c r="NUW149" s="172"/>
      <c r="NUX149" s="172"/>
      <c r="NUY149" s="172"/>
      <c r="NUZ149" s="172"/>
      <c r="NVA149" s="172"/>
      <c r="NVB149" s="172"/>
      <c r="NVC149" s="172"/>
      <c r="NVD149" s="172"/>
      <c r="NVE149" s="172"/>
      <c r="NVF149" s="172"/>
      <c r="NVG149" s="172"/>
      <c r="NVH149" s="172"/>
      <c r="NVI149" s="172"/>
      <c r="NVJ149" s="172"/>
      <c r="NVK149" s="172"/>
      <c r="NVL149" s="172"/>
      <c r="NVM149" s="172"/>
      <c r="NVN149" s="172"/>
      <c r="NVO149" s="172"/>
      <c r="NVP149" s="172"/>
      <c r="NVQ149" s="172"/>
      <c r="NVR149" s="172"/>
      <c r="NVS149" s="172"/>
      <c r="NVT149" s="172"/>
      <c r="NVU149" s="172"/>
      <c r="NVV149" s="172"/>
      <c r="NVW149" s="172"/>
      <c r="NVX149" s="172"/>
      <c r="NVY149" s="172"/>
      <c r="NVZ149" s="172"/>
      <c r="NWA149" s="172"/>
      <c r="NWB149" s="172"/>
      <c r="NWC149" s="172"/>
      <c r="NWD149" s="172"/>
      <c r="NWE149" s="172"/>
      <c r="NWF149" s="172"/>
      <c r="NWG149" s="172"/>
      <c r="NWH149" s="172"/>
      <c r="NWI149" s="172"/>
      <c r="NWJ149" s="172"/>
      <c r="NWK149" s="172"/>
      <c r="NWL149" s="172"/>
      <c r="NWM149" s="172"/>
      <c r="NWN149" s="172"/>
      <c r="NWO149" s="172"/>
      <c r="NWP149" s="172"/>
      <c r="NWQ149" s="172"/>
      <c r="NWR149" s="172"/>
      <c r="NWS149" s="172"/>
      <c r="NWT149" s="172"/>
      <c r="NWU149" s="172"/>
      <c r="NWV149" s="172"/>
      <c r="NWW149" s="172"/>
      <c r="NWX149" s="172"/>
      <c r="NWY149" s="172"/>
      <c r="NWZ149" s="172"/>
      <c r="NXA149" s="172"/>
      <c r="NXB149" s="172"/>
      <c r="NXC149" s="172"/>
      <c r="NXD149" s="172"/>
      <c r="NXE149" s="172"/>
      <c r="NXF149" s="172"/>
      <c r="NXG149" s="172"/>
      <c r="NXH149" s="172"/>
      <c r="NXI149" s="172"/>
      <c r="NXJ149" s="172"/>
      <c r="NXK149" s="172"/>
      <c r="NXL149" s="172"/>
      <c r="NXM149" s="172"/>
      <c r="NXN149" s="172"/>
      <c r="NXO149" s="172"/>
      <c r="NXP149" s="172"/>
      <c r="NXQ149" s="172"/>
      <c r="NXR149" s="172"/>
      <c r="NXS149" s="172"/>
      <c r="NXT149" s="172"/>
      <c r="NXU149" s="172"/>
      <c r="NXV149" s="172"/>
      <c r="NXW149" s="172"/>
      <c r="NXX149" s="172"/>
      <c r="NXY149" s="172"/>
      <c r="NXZ149" s="172"/>
      <c r="NYA149" s="172"/>
      <c r="NYB149" s="172"/>
      <c r="NYC149" s="172"/>
      <c r="NYD149" s="172"/>
      <c r="NYE149" s="172"/>
      <c r="NYF149" s="172"/>
      <c r="NYG149" s="172"/>
      <c r="NYH149" s="172"/>
      <c r="NYI149" s="172"/>
      <c r="NYJ149" s="172"/>
      <c r="NYK149" s="172"/>
      <c r="NYL149" s="172"/>
      <c r="NYM149" s="172"/>
      <c r="NYN149" s="172"/>
      <c r="NYO149" s="172"/>
      <c r="NYP149" s="172"/>
      <c r="NYQ149" s="172"/>
      <c r="NYR149" s="172"/>
      <c r="NYS149" s="172"/>
      <c r="NYT149" s="172"/>
      <c r="NYU149" s="172"/>
      <c r="NYV149" s="172"/>
      <c r="NYW149" s="172"/>
      <c r="NYX149" s="172"/>
      <c r="NYY149" s="172"/>
      <c r="NYZ149" s="172"/>
      <c r="NZA149" s="172"/>
      <c r="NZB149" s="172"/>
      <c r="NZC149" s="172"/>
      <c r="NZD149" s="172"/>
      <c r="NZE149" s="172"/>
      <c r="NZF149" s="172"/>
      <c r="NZG149" s="172"/>
      <c r="NZH149" s="172"/>
      <c r="NZI149" s="172"/>
      <c r="NZJ149" s="172"/>
      <c r="NZK149" s="172"/>
      <c r="NZL149" s="172"/>
      <c r="NZM149" s="172"/>
      <c r="NZN149" s="172"/>
      <c r="NZO149" s="172"/>
      <c r="NZP149" s="172"/>
      <c r="NZQ149" s="172"/>
      <c r="NZR149" s="172"/>
      <c r="NZS149" s="172"/>
      <c r="NZT149" s="172"/>
      <c r="NZU149" s="172"/>
      <c r="NZV149" s="172"/>
      <c r="NZW149" s="172"/>
      <c r="NZX149" s="172"/>
      <c r="NZY149" s="172"/>
      <c r="NZZ149" s="172"/>
      <c r="OAA149" s="172"/>
      <c r="OAB149" s="172"/>
      <c r="OAC149" s="172"/>
      <c r="OAD149" s="172"/>
      <c r="OAE149" s="172"/>
      <c r="OAF149" s="172"/>
      <c r="OAG149" s="172"/>
      <c r="OAH149" s="172"/>
      <c r="OAI149" s="172"/>
      <c r="OAJ149" s="172"/>
      <c r="OAK149" s="172"/>
      <c r="OAL149" s="172"/>
      <c r="OAM149" s="172"/>
      <c r="OAN149" s="172"/>
      <c r="OAO149" s="172"/>
      <c r="OAP149" s="172"/>
      <c r="OAQ149" s="172"/>
      <c r="OAR149" s="172"/>
      <c r="OAS149" s="172"/>
      <c r="OAT149" s="172"/>
      <c r="OAU149" s="172"/>
      <c r="OAV149" s="172"/>
      <c r="OAW149" s="172"/>
      <c r="OAX149" s="172"/>
      <c r="OAY149" s="172"/>
      <c r="OAZ149" s="172"/>
      <c r="OBA149" s="172"/>
      <c r="OBB149" s="172"/>
      <c r="OBC149" s="172"/>
      <c r="OBD149" s="172"/>
      <c r="OBE149" s="172"/>
      <c r="OBF149" s="172"/>
      <c r="OBG149" s="172"/>
      <c r="OBH149" s="172"/>
      <c r="OBI149" s="172"/>
      <c r="OBJ149" s="172"/>
      <c r="OBK149" s="172"/>
      <c r="OBL149" s="172"/>
      <c r="OBM149" s="172"/>
      <c r="OBN149" s="172"/>
      <c r="OBO149" s="172"/>
      <c r="OBP149" s="172"/>
      <c r="OBQ149" s="172"/>
      <c r="OBR149" s="172"/>
      <c r="OBS149" s="172"/>
      <c r="OBT149" s="172"/>
      <c r="OBU149" s="172"/>
      <c r="OBV149" s="172"/>
      <c r="OBW149" s="172"/>
      <c r="OBX149" s="172"/>
      <c r="OBY149" s="172"/>
      <c r="OBZ149" s="172"/>
      <c r="OCA149" s="172"/>
      <c r="OCB149" s="172"/>
      <c r="OCC149" s="172"/>
      <c r="OCD149" s="172"/>
      <c r="OCE149" s="172"/>
      <c r="OCF149" s="172"/>
      <c r="OCG149" s="172"/>
      <c r="OCH149" s="172"/>
      <c r="OCI149" s="172"/>
      <c r="OCJ149" s="172"/>
      <c r="OCK149" s="172"/>
      <c r="OCL149" s="172"/>
      <c r="OCM149" s="172"/>
      <c r="OCN149" s="172"/>
      <c r="OCO149" s="172"/>
      <c r="OCP149" s="172"/>
      <c r="OCQ149" s="172"/>
      <c r="OCR149" s="172"/>
      <c r="OCS149" s="172"/>
      <c r="OCT149" s="172"/>
      <c r="OCU149" s="172"/>
      <c r="OCV149" s="172"/>
      <c r="OCW149" s="172"/>
      <c r="OCX149" s="172"/>
      <c r="OCY149" s="172"/>
      <c r="OCZ149" s="172"/>
      <c r="ODA149" s="172"/>
      <c r="ODB149" s="172"/>
      <c r="ODC149" s="172"/>
      <c r="ODD149" s="172"/>
      <c r="ODE149" s="172"/>
      <c r="ODF149" s="172"/>
      <c r="ODG149" s="172"/>
      <c r="ODH149" s="172"/>
      <c r="ODI149" s="172"/>
      <c r="ODJ149" s="172"/>
      <c r="ODK149" s="172"/>
      <c r="ODL149" s="172"/>
      <c r="ODM149" s="172"/>
      <c r="ODN149" s="172"/>
      <c r="ODO149" s="172"/>
      <c r="ODP149" s="172"/>
      <c r="ODQ149" s="172"/>
      <c r="ODR149" s="172"/>
      <c r="ODS149" s="172"/>
      <c r="ODT149" s="172"/>
      <c r="ODU149" s="172"/>
      <c r="ODV149" s="172"/>
      <c r="ODW149" s="172"/>
      <c r="ODX149" s="172"/>
      <c r="ODY149" s="172"/>
      <c r="ODZ149" s="172"/>
      <c r="OEA149" s="172"/>
      <c r="OEB149" s="172"/>
      <c r="OEC149" s="172"/>
      <c r="OED149" s="172"/>
      <c r="OEE149" s="172"/>
      <c r="OEF149" s="172"/>
      <c r="OEG149" s="172"/>
      <c r="OEH149" s="172"/>
      <c r="OEI149" s="172"/>
      <c r="OEJ149" s="172"/>
      <c r="OEK149" s="172"/>
      <c r="OEL149" s="172"/>
      <c r="OEM149" s="172"/>
      <c r="OEN149" s="172"/>
      <c r="OEO149" s="172"/>
      <c r="OEP149" s="172"/>
      <c r="OEQ149" s="172"/>
      <c r="OER149" s="172"/>
      <c r="OES149" s="172"/>
      <c r="OET149" s="172"/>
      <c r="OEU149" s="172"/>
      <c r="OEV149" s="172"/>
      <c r="OEW149" s="172"/>
      <c r="OEX149" s="172"/>
      <c r="OEY149" s="172"/>
      <c r="OEZ149" s="172"/>
      <c r="OFA149" s="172"/>
      <c r="OFB149" s="172"/>
      <c r="OFC149" s="172"/>
      <c r="OFD149" s="172"/>
      <c r="OFE149" s="172"/>
      <c r="OFF149" s="172"/>
      <c r="OFG149" s="172"/>
      <c r="OFH149" s="172"/>
      <c r="OFI149" s="172"/>
      <c r="OFJ149" s="172"/>
      <c r="OFK149" s="172"/>
      <c r="OFL149" s="172"/>
      <c r="OFM149" s="172"/>
      <c r="OFN149" s="172"/>
      <c r="OFO149" s="172"/>
      <c r="OFP149" s="172"/>
      <c r="OFQ149" s="172"/>
      <c r="OFR149" s="172"/>
      <c r="OFS149" s="172"/>
      <c r="OFT149" s="172"/>
      <c r="OFU149" s="172"/>
      <c r="OFV149" s="172"/>
      <c r="OFW149" s="172"/>
      <c r="OFX149" s="172"/>
      <c r="OFY149" s="172"/>
      <c r="OFZ149" s="172"/>
      <c r="OGA149" s="172"/>
      <c r="OGB149" s="172"/>
      <c r="OGC149" s="172"/>
      <c r="OGD149" s="172"/>
      <c r="OGE149" s="172"/>
      <c r="OGF149" s="172"/>
      <c r="OGG149" s="172"/>
      <c r="OGH149" s="172"/>
      <c r="OGI149" s="172"/>
      <c r="OGJ149" s="172"/>
      <c r="OGK149" s="172"/>
      <c r="OGL149" s="172"/>
      <c r="OGM149" s="172"/>
      <c r="OGN149" s="172"/>
      <c r="OGO149" s="172"/>
      <c r="OGP149" s="172"/>
      <c r="OGQ149" s="172"/>
      <c r="OGR149" s="172"/>
      <c r="OGS149" s="172"/>
      <c r="OGT149" s="172"/>
      <c r="OGU149" s="172"/>
      <c r="OGV149" s="172"/>
      <c r="OGW149" s="172"/>
      <c r="OGX149" s="172"/>
      <c r="OGY149" s="172"/>
      <c r="OGZ149" s="172"/>
      <c r="OHA149" s="172"/>
      <c r="OHB149" s="172"/>
      <c r="OHC149" s="172"/>
      <c r="OHD149" s="172"/>
      <c r="OHE149" s="172"/>
      <c r="OHF149" s="172"/>
      <c r="OHG149" s="172"/>
      <c r="OHH149" s="172"/>
      <c r="OHI149" s="172"/>
      <c r="OHJ149" s="172"/>
      <c r="OHK149" s="172"/>
      <c r="OHL149" s="172"/>
      <c r="OHM149" s="172"/>
      <c r="OHN149" s="172"/>
      <c r="OHO149" s="172"/>
      <c r="OHP149" s="172"/>
      <c r="OHQ149" s="172"/>
      <c r="OHR149" s="172"/>
      <c r="OHS149" s="172"/>
      <c r="OHT149" s="172"/>
      <c r="OHU149" s="172"/>
      <c r="OHV149" s="172"/>
      <c r="OHW149" s="172"/>
      <c r="OHX149" s="172"/>
      <c r="OHY149" s="172"/>
      <c r="OHZ149" s="172"/>
      <c r="OIA149" s="172"/>
      <c r="OIB149" s="172"/>
      <c r="OIC149" s="172"/>
      <c r="OID149" s="172"/>
      <c r="OIE149" s="172"/>
      <c r="OIF149" s="172"/>
      <c r="OIG149" s="172"/>
      <c r="OIH149" s="172"/>
      <c r="OII149" s="172"/>
      <c r="OIJ149" s="172"/>
      <c r="OIK149" s="172"/>
      <c r="OIL149" s="172"/>
      <c r="OIM149" s="172"/>
      <c r="OIN149" s="172"/>
      <c r="OIO149" s="172"/>
      <c r="OIP149" s="172"/>
      <c r="OIQ149" s="172"/>
      <c r="OIR149" s="172"/>
      <c r="OIS149" s="172"/>
      <c r="OIT149" s="172"/>
      <c r="OIU149" s="172"/>
      <c r="OIV149" s="172"/>
      <c r="OIW149" s="172"/>
      <c r="OIX149" s="172"/>
      <c r="OIY149" s="172"/>
      <c r="OIZ149" s="172"/>
      <c r="OJA149" s="172"/>
      <c r="OJB149" s="172"/>
      <c r="OJC149" s="172"/>
      <c r="OJD149" s="172"/>
      <c r="OJE149" s="172"/>
      <c r="OJF149" s="172"/>
      <c r="OJG149" s="172"/>
      <c r="OJH149" s="172"/>
      <c r="OJI149" s="172"/>
      <c r="OJJ149" s="172"/>
      <c r="OJK149" s="172"/>
      <c r="OJL149" s="172"/>
      <c r="OJM149" s="172"/>
      <c r="OJN149" s="172"/>
      <c r="OJO149" s="172"/>
      <c r="OJP149" s="172"/>
      <c r="OJQ149" s="172"/>
      <c r="OJR149" s="172"/>
      <c r="OJS149" s="172"/>
      <c r="OJT149" s="172"/>
      <c r="OJU149" s="172"/>
      <c r="OJV149" s="172"/>
      <c r="OJW149" s="172"/>
      <c r="OJX149" s="172"/>
      <c r="OJY149" s="172"/>
      <c r="OJZ149" s="172"/>
      <c r="OKA149" s="172"/>
      <c r="OKB149" s="172"/>
      <c r="OKC149" s="172"/>
      <c r="OKD149" s="172"/>
      <c r="OKE149" s="172"/>
      <c r="OKF149" s="172"/>
      <c r="OKG149" s="172"/>
      <c r="OKH149" s="172"/>
      <c r="OKI149" s="172"/>
      <c r="OKJ149" s="172"/>
      <c r="OKK149" s="172"/>
      <c r="OKL149" s="172"/>
      <c r="OKM149" s="172"/>
      <c r="OKN149" s="172"/>
      <c r="OKO149" s="172"/>
      <c r="OKP149" s="172"/>
      <c r="OKQ149" s="172"/>
      <c r="OKR149" s="172"/>
      <c r="OKS149" s="172"/>
      <c r="OKT149" s="172"/>
      <c r="OKU149" s="172"/>
      <c r="OKV149" s="172"/>
      <c r="OKW149" s="172"/>
      <c r="OKX149" s="172"/>
      <c r="OKY149" s="172"/>
      <c r="OKZ149" s="172"/>
      <c r="OLA149" s="172"/>
      <c r="OLB149" s="172"/>
      <c r="OLC149" s="172"/>
      <c r="OLD149" s="172"/>
      <c r="OLE149" s="172"/>
      <c r="OLF149" s="172"/>
      <c r="OLG149" s="172"/>
      <c r="OLH149" s="172"/>
      <c r="OLI149" s="172"/>
      <c r="OLJ149" s="172"/>
      <c r="OLK149" s="172"/>
      <c r="OLL149" s="172"/>
      <c r="OLM149" s="172"/>
      <c r="OLN149" s="172"/>
      <c r="OLO149" s="172"/>
      <c r="OLP149" s="172"/>
      <c r="OLQ149" s="172"/>
      <c r="OLR149" s="172"/>
      <c r="OLS149" s="172"/>
      <c r="OLT149" s="172"/>
      <c r="OLU149" s="172"/>
      <c r="OLV149" s="172"/>
      <c r="OLW149" s="172"/>
      <c r="OLX149" s="172"/>
      <c r="OLY149" s="172"/>
      <c r="OLZ149" s="172"/>
      <c r="OMA149" s="172"/>
      <c r="OMB149" s="172"/>
      <c r="OMC149" s="172"/>
      <c r="OMD149" s="172"/>
      <c r="OME149" s="172"/>
      <c r="OMF149" s="172"/>
      <c r="OMG149" s="172"/>
      <c r="OMH149" s="172"/>
      <c r="OMI149" s="172"/>
      <c r="OMJ149" s="172"/>
      <c r="OMK149" s="172"/>
      <c r="OML149" s="172"/>
      <c r="OMM149" s="172"/>
      <c r="OMN149" s="172"/>
      <c r="OMO149" s="172"/>
      <c r="OMP149" s="172"/>
      <c r="OMQ149" s="172"/>
      <c r="OMR149" s="172"/>
      <c r="OMS149" s="172"/>
      <c r="OMT149" s="172"/>
      <c r="OMU149" s="172"/>
      <c r="OMV149" s="172"/>
      <c r="OMW149" s="172"/>
      <c r="OMX149" s="172"/>
      <c r="OMY149" s="172"/>
      <c r="OMZ149" s="172"/>
      <c r="ONA149" s="172"/>
      <c r="ONB149" s="172"/>
      <c r="ONC149" s="172"/>
      <c r="OND149" s="172"/>
      <c r="ONE149" s="172"/>
      <c r="ONF149" s="172"/>
      <c r="ONG149" s="172"/>
      <c r="ONH149" s="172"/>
      <c r="ONI149" s="172"/>
      <c r="ONJ149" s="172"/>
      <c r="ONK149" s="172"/>
      <c r="ONL149" s="172"/>
      <c r="ONM149" s="172"/>
      <c r="ONN149" s="172"/>
      <c r="ONO149" s="172"/>
      <c r="ONP149" s="172"/>
      <c r="ONQ149" s="172"/>
      <c r="ONR149" s="172"/>
      <c r="ONS149" s="172"/>
      <c r="ONT149" s="172"/>
      <c r="ONU149" s="172"/>
      <c r="ONV149" s="172"/>
      <c r="ONW149" s="172"/>
      <c r="ONX149" s="172"/>
      <c r="ONY149" s="172"/>
      <c r="ONZ149" s="172"/>
      <c r="OOA149" s="172"/>
      <c r="OOB149" s="172"/>
      <c r="OOC149" s="172"/>
      <c r="OOD149" s="172"/>
      <c r="OOE149" s="172"/>
      <c r="OOF149" s="172"/>
      <c r="OOG149" s="172"/>
      <c r="OOH149" s="172"/>
      <c r="OOI149" s="172"/>
      <c r="OOJ149" s="172"/>
      <c r="OOK149" s="172"/>
      <c r="OOL149" s="172"/>
      <c r="OOM149" s="172"/>
      <c r="OON149" s="172"/>
      <c r="OOO149" s="172"/>
      <c r="OOP149" s="172"/>
      <c r="OOQ149" s="172"/>
      <c r="OOR149" s="172"/>
      <c r="OOS149" s="172"/>
      <c r="OOT149" s="172"/>
      <c r="OOU149" s="172"/>
      <c r="OOV149" s="172"/>
      <c r="OOW149" s="172"/>
      <c r="OOX149" s="172"/>
      <c r="OOY149" s="172"/>
      <c r="OOZ149" s="172"/>
      <c r="OPA149" s="172"/>
      <c r="OPB149" s="172"/>
      <c r="OPC149" s="172"/>
      <c r="OPD149" s="172"/>
      <c r="OPE149" s="172"/>
      <c r="OPF149" s="172"/>
      <c r="OPG149" s="172"/>
      <c r="OPH149" s="172"/>
      <c r="OPI149" s="172"/>
      <c r="OPJ149" s="172"/>
      <c r="OPK149" s="172"/>
      <c r="OPL149" s="172"/>
      <c r="OPM149" s="172"/>
      <c r="OPN149" s="172"/>
      <c r="OPO149" s="172"/>
      <c r="OPP149" s="172"/>
      <c r="OPQ149" s="172"/>
      <c r="OPR149" s="172"/>
      <c r="OPS149" s="172"/>
      <c r="OPT149" s="172"/>
      <c r="OPU149" s="172"/>
      <c r="OPV149" s="172"/>
      <c r="OPW149" s="172"/>
      <c r="OPX149" s="172"/>
      <c r="OPY149" s="172"/>
      <c r="OPZ149" s="172"/>
      <c r="OQA149" s="172"/>
      <c r="OQB149" s="172"/>
      <c r="OQC149" s="172"/>
      <c r="OQD149" s="172"/>
      <c r="OQE149" s="172"/>
      <c r="OQF149" s="172"/>
      <c r="OQG149" s="172"/>
      <c r="OQH149" s="172"/>
      <c r="OQI149" s="172"/>
      <c r="OQJ149" s="172"/>
      <c r="OQK149" s="172"/>
      <c r="OQL149" s="172"/>
      <c r="OQM149" s="172"/>
      <c r="OQN149" s="172"/>
      <c r="OQO149" s="172"/>
      <c r="OQP149" s="172"/>
      <c r="OQQ149" s="172"/>
      <c r="OQR149" s="172"/>
      <c r="OQS149" s="172"/>
      <c r="OQT149" s="172"/>
      <c r="OQU149" s="172"/>
      <c r="OQV149" s="172"/>
      <c r="OQW149" s="172"/>
      <c r="OQX149" s="172"/>
      <c r="OQY149" s="172"/>
      <c r="OQZ149" s="172"/>
      <c r="ORA149" s="172"/>
      <c r="ORB149" s="172"/>
      <c r="ORC149" s="172"/>
      <c r="ORD149" s="172"/>
      <c r="ORE149" s="172"/>
      <c r="ORF149" s="172"/>
      <c r="ORG149" s="172"/>
      <c r="ORH149" s="172"/>
      <c r="ORI149" s="172"/>
      <c r="ORJ149" s="172"/>
      <c r="ORK149" s="172"/>
      <c r="ORL149" s="172"/>
      <c r="ORM149" s="172"/>
      <c r="ORN149" s="172"/>
      <c r="ORO149" s="172"/>
      <c r="ORP149" s="172"/>
      <c r="ORQ149" s="172"/>
      <c r="ORR149" s="172"/>
      <c r="ORS149" s="172"/>
      <c r="ORT149" s="172"/>
      <c r="ORU149" s="172"/>
      <c r="ORV149" s="172"/>
      <c r="ORW149" s="172"/>
      <c r="ORX149" s="172"/>
      <c r="ORY149" s="172"/>
      <c r="ORZ149" s="172"/>
      <c r="OSA149" s="172"/>
      <c r="OSB149" s="172"/>
      <c r="OSC149" s="172"/>
      <c r="OSD149" s="172"/>
      <c r="OSE149" s="172"/>
      <c r="OSF149" s="172"/>
      <c r="OSG149" s="172"/>
      <c r="OSH149" s="172"/>
      <c r="OSI149" s="172"/>
      <c r="OSJ149" s="172"/>
      <c r="OSK149" s="172"/>
      <c r="OSL149" s="172"/>
      <c r="OSM149" s="172"/>
      <c r="OSN149" s="172"/>
      <c r="OSO149" s="172"/>
      <c r="OSP149" s="172"/>
      <c r="OSQ149" s="172"/>
      <c r="OSR149" s="172"/>
      <c r="OSS149" s="172"/>
      <c r="OST149" s="172"/>
      <c r="OSU149" s="172"/>
      <c r="OSV149" s="172"/>
      <c r="OSW149" s="172"/>
      <c r="OSX149" s="172"/>
      <c r="OSY149" s="172"/>
      <c r="OSZ149" s="172"/>
      <c r="OTA149" s="172"/>
      <c r="OTB149" s="172"/>
      <c r="OTC149" s="172"/>
      <c r="OTD149" s="172"/>
      <c r="OTE149" s="172"/>
      <c r="OTF149" s="172"/>
      <c r="OTG149" s="172"/>
      <c r="OTH149" s="172"/>
      <c r="OTI149" s="172"/>
      <c r="OTJ149" s="172"/>
      <c r="OTK149" s="172"/>
      <c r="OTL149" s="172"/>
      <c r="OTM149" s="172"/>
      <c r="OTN149" s="172"/>
      <c r="OTO149" s="172"/>
      <c r="OTP149" s="172"/>
      <c r="OTQ149" s="172"/>
      <c r="OTR149" s="172"/>
      <c r="OTS149" s="172"/>
      <c r="OTT149" s="172"/>
      <c r="OTU149" s="172"/>
      <c r="OTV149" s="172"/>
      <c r="OTW149" s="172"/>
      <c r="OTX149" s="172"/>
      <c r="OTY149" s="172"/>
      <c r="OTZ149" s="172"/>
      <c r="OUA149" s="172"/>
      <c r="OUB149" s="172"/>
      <c r="OUC149" s="172"/>
      <c r="OUD149" s="172"/>
      <c r="OUE149" s="172"/>
      <c r="OUF149" s="172"/>
      <c r="OUG149" s="172"/>
      <c r="OUH149" s="172"/>
      <c r="OUI149" s="172"/>
      <c r="OUJ149" s="172"/>
      <c r="OUK149" s="172"/>
      <c r="OUL149" s="172"/>
      <c r="OUM149" s="172"/>
      <c r="OUN149" s="172"/>
      <c r="OUO149" s="172"/>
      <c r="OUP149" s="172"/>
      <c r="OUQ149" s="172"/>
      <c r="OUR149" s="172"/>
      <c r="OUS149" s="172"/>
      <c r="OUT149" s="172"/>
      <c r="OUU149" s="172"/>
      <c r="OUV149" s="172"/>
      <c r="OUW149" s="172"/>
      <c r="OUX149" s="172"/>
      <c r="OUY149" s="172"/>
      <c r="OUZ149" s="172"/>
      <c r="OVA149" s="172"/>
      <c r="OVB149" s="172"/>
      <c r="OVC149" s="172"/>
      <c r="OVD149" s="172"/>
      <c r="OVE149" s="172"/>
      <c r="OVF149" s="172"/>
      <c r="OVG149" s="172"/>
      <c r="OVH149" s="172"/>
      <c r="OVI149" s="172"/>
      <c r="OVJ149" s="172"/>
      <c r="OVK149" s="172"/>
      <c r="OVL149" s="172"/>
      <c r="OVM149" s="172"/>
      <c r="OVN149" s="172"/>
      <c r="OVO149" s="172"/>
      <c r="OVP149" s="172"/>
      <c r="OVQ149" s="172"/>
      <c r="OVR149" s="172"/>
      <c r="OVS149" s="172"/>
      <c r="OVT149" s="172"/>
      <c r="OVU149" s="172"/>
      <c r="OVV149" s="172"/>
      <c r="OVW149" s="172"/>
      <c r="OVX149" s="172"/>
      <c r="OVY149" s="172"/>
      <c r="OVZ149" s="172"/>
      <c r="OWA149" s="172"/>
      <c r="OWB149" s="172"/>
      <c r="OWC149" s="172"/>
      <c r="OWD149" s="172"/>
      <c r="OWE149" s="172"/>
      <c r="OWF149" s="172"/>
      <c r="OWG149" s="172"/>
      <c r="OWH149" s="172"/>
      <c r="OWI149" s="172"/>
      <c r="OWJ149" s="172"/>
      <c r="OWK149" s="172"/>
      <c r="OWL149" s="172"/>
      <c r="OWM149" s="172"/>
      <c r="OWN149" s="172"/>
      <c r="OWO149" s="172"/>
      <c r="OWP149" s="172"/>
      <c r="OWQ149" s="172"/>
      <c r="OWR149" s="172"/>
      <c r="OWS149" s="172"/>
      <c r="OWT149" s="172"/>
      <c r="OWU149" s="172"/>
      <c r="OWV149" s="172"/>
      <c r="OWW149" s="172"/>
      <c r="OWX149" s="172"/>
      <c r="OWY149" s="172"/>
      <c r="OWZ149" s="172"/>
      <c r="OXA149" s="172"/>
      <c r="OXB149" s="172"/>
      <c r="OXC149" s="172"/>
      <c r="OXD149" s="172"/>
      <c r="OXE149" s="172"/>
      <c r="OXF149" s="172"/>
      <c r="OXG149" s="172"/>
      <c r="OXH149" s="172"/>
      <c r="OXI149" s="172"/>
      <c r="OXJ149" s="172"/>
      <c r="OXK149" s="172"/>
      <c r="OXL149" s="172"/>
      <c r="OXM149" s="172"/>
      <c r="OXN149" s="172"/>
      <c r="OXO149" s="172"/>
      <c r="OXP149" s="172"/>
      <c r="OXQ149" s="172"/>
      <c r="OXR149" s="172"/>
      <c r="OXS149" s="172"/>
      <c r="OXT149" s="172"/>
      <c r="OXU149" s="172"/>
      <c r="OXV149" s="172"/>
      <c r="OXW149" s="172"/>
      <c r="OXX149" s="172"/>
      <c r="OXY149" s="172"/>
      <c r="OXZ149" s="172"/>
      <c r="OYA149" s="172"/>
      <c r="OYB149" s="172"/>
      <c r="OYC149" s="172"/>
      <c r="OYD149" s="172"/>
      <c r="OYE149" s="172"/>
      <c r="OYF149" s="172"/>
      <c r="OYG149" s="172"/>
      <c r="OYH149" s="172"/>
      <c r="OYI149" s="172"/>
      <c r="OYJ149" s="172"/>
      <c r="OYK149" s="172"/>
      <c r="OYL149" s="172"/>
      <c r="OYM149" s="172"/>
      <c r="OYN149" s="172"/>
      <c r="OYO149" s="172"/>
      <c r="OYP149" s="172"/>
      <c r="OYQ149" s="172"/>
      <c r="OYR149" s="172"/>
      <c r="OYS149" s="172"/>
      <c r="OYT149" s="172"/>
      <c r="OYU149" s="172"/>
      <c r="OYV149" s="172"/>
      <c r="OYW149" s="172"/>
      <c r="OYX149" s="172"/>
      <c r="OYY149" s="172"/>
      <c r="OYZ149" s="172"/>
      <c r="OZA149" s="172"/>
      <c r="OZB149" s="172"/>
      <c r="OZC149" s="172"/>
      <c r="OZD149" s="172"/>
      <c r="OZE149" s="172"/>
      <c r="OZF149" s="172"/>
      <c r="OZG149" s="172"/>
      <c r="OZH149" s="172"/>
      <c r="OZI149" s="172"/>
      <c r="OZJ149" s="172"/>
      <c r="OZK149" s="172"/>
      <c r="OZL149" s="172"/>
      <c r="OZM149" s="172"/>
      <c r="OZN149" s="172"/>
      <c r="OZO149" s="172"/>
      <c r="OZP149" s="172"/>
      <c r="OZQ149" s="172"/>
      <c r="OZR149" s="172"/>
      <c r="OZS149" s="172"/>
      <c r="OZT149" s="172"/>
      <c r="OZU149" s="172"/>
      <c r="OZV149" s="172"/>
      <c r="OZW149" s="172"/>
      <c r="OZX149" s="172"/>
      <c r="OZY149" s="172"/>
      <c r="OZZ149" s="172"/>
      <c r="PAA149" s="172"/>
      <c r="PAB149" s="172"/>
      <c r="PAC149" s="172"/>
      <c r="PAD149" s="172"/>
      <c r="PAE149" s="172"/>
      <c r="PAF149" s="172"/>
      <c r="PAG149" s="172"/>
      <c r="PAH149" s="172"/>
      <c r="PAI149" s="172"/>
      <c r="PAJ149" s="172"/>
      <c r="PAK149" s="172"/>
      <c r="PAL149" s="172"/>
      <c r="PAM149" s="172"/>
      <c r="PAN149" s="172"/>
      <c r="PAO149" s="172"/>
      <c r="PAP149" s="172"/>
      <c r="PAQ149" s="172"/>
      <c r="PAR149" s="172"/>
      <c r="PAS149" s="172"/>
      <c r="PAT149" s="172"/>
      <c r="PAU149" s="172"/>
      <c r="PAV149" s="172"/>
      <c r="PAW149" s="172"/>
      <c r="PAX149" s="172"/>
      <c r="PAY149" s="172"/>
      <c r="PAZ149" s="172"/>
      <c r="PBA149" s="172"/>
      <c r="PBB149" s="172"/>
      <c r="PBC149" s="172"/>
      <c r="PBD149" s="172"/>
      <c r="PBE149" s="172"/>
      <c r="PBF149" s="172"/>
      <c r="PBG149" s="172"/>
      <c r="PBH149" s="172"/>
      <c r="PBI149" s="172"/>
      <c r="PBJ149" s="172"/>
      <c r="PBK149" s="172"/>
      <c r="PBL149" s="172"/>
      <c r="PBM149" s="172"/>
      <c r="PBN149" s="172"/>
      <c r="PBO149" s="172"/>
      <c r="PBP149" s="172"/>
      <c r="PBQ149" s="172"/>
      <c r="PBR149" s="172"/>
      <c r="PBS149" s="172"/>
      <c r="PBT149" s="172"/>
      <c r="PBU149" s="172"/>
      <c r="PBV149" s="172"/>
      <c r="PBW149" s="172"/>
      <c r="PBX149" s="172"/>
      <c r="PBY149" s="172"/>
      <c r="PBZ149" s="172"/>
      <c r="PCA149" s="172"/>
      <c r="PCB149" s="172"/>
      <c r="PCC149" s="172"/>
      <c r="PCD149" s="172"/>
      <c r="PCE149" s="172"/>
      <c r="PCF149" s="172"/>
      <c r="PCG149" s="172"/>
      <c r="PCH149" s="172"/>
      <c r="PCI149" s="172"/>
      <c r="PCJ149" s="172"/>
      <c r="PCK149" s="172"/>
      <c r="PCL149" s="172"/>
      <c r="PCM149" s="172"/>
      <c r="PCN149" s="172"/>
      <c r="PCO149" s="172"/>
      <c r="PCP149" s="172"/>
      <c r="PCQ149" s="172"/>
      <c r="PCR149" s="172"/>
      <c r="PCS149" s="172"/>
      <c r="PCT149" s="172"/>
      <c r="PCU149" s="172"/>
      <c r="PCV149" s="172"/>
      <c r="PCW149" s="172"/>
      <c r="PCX149" s="172"/>
      <c r="PCY149" s="172"/>
      <c r="PCZ149" s="172"/>
      <c r="PDA149" s="172"/>
      <c r="PDB149" s="172"/>
      <c r="PDC149" s="172"/>
      <c r="PDD149" s="172"/>
      <c r="PDE149" s="172"/>
      <c r="PDF149" s="172"/>
      <c r="PDG149" s="172"/>
      <c r="PDH149" s="172"/>
      <c r="PDI149" s="172"/>
      <c r="PDJ149" s="172"/>
      <c r="PDK149" s="172"/>
      <c r="PDL149" s="172"/>
      <c r="PDM149" s="172"/>
      <c r="PDN149" s="172"/>
      <c r="PDO149" s="172"/>
      <c r="PDP149" s="172"/>
      <c r="PDQ149" s="172"/>
      <c r="PDR149" s="172"/>
      <c r="PDS149" s="172"/>
      <c r="PDT149" s="172"/>
      <c r="PDU149" s="172"/>
      <c r="PDV149" s="172"/>
      <c r="PDW149" s="172"/>
      <c r="PDX149" s="172"/>
      <c r="PDY149" s="172"/>
      <c r="PDZ149" s="172"/>
      <c r="PEA149" s="172"/>
      <c r="PEB149" s="172"/>
      <c r="PEC149" s="172"/>
      <c r="PED149" s="172"/>
      <c r="PEE149" s="172"/>
      <c r="PEF149" s="172"/>
      <c r="PEG149" s="172"/>
      <c r="PEH149" s="172"/>
      <c r="PEI149" s="172"/>
      <c r="PEJ149" s="172"/>
      <c r="PEK149" s="172"/>
      <c r="PEL149" s="172"/>
      <c r="PEM149" s="172"/>
      <c r="PEN149" s="172"/>
      <c r="PEO149" s="172"/>
      <c r="PEP149" s="172"/>
      <c r="PEQ149" s="172"/>
      <c r="PER149" s="172"/>
      <c r="PES149" s="172"/>
      <c r="PET149" s="172"/>
      <c r="PEU149" s="172"/>
      <c r="PEV149" s="172"/>
      <c r="PEW149" s="172"/>
      <c r="PEX149" s="172"/>
      <c r="PEY149" s="172"/>
      <c r="PEZ149" s="172"/>
      <c r="PFA149" s="172"/>
      <c r="PFB149" s="172"/>
      <c r="PFC149" s="172"/>
      <c r="PFD149" s="172"/>
      <c r="PFE149" s="172"/>
      <c r="PFF149" s="172"/>
      <c r="PFG149" s="172"/>
      <c r="PFH149" s="172"/>
      <c r="PFI149" s="172"/>
      <c r="PFJ149" s="172"/>
      <c r="PFK149" s="172"/>
      <c r="PFL149" s="172"/>
      <c r="PFM149" s="172"/>
      <c r="PFN149" s="172"/>
      <c r="PFO149" s="172"/>
      <c r="PFP149" s="172"/>
      <c r="PFQ149" s="172"/>
      <c r="PFR149" s="172"/>
      <c r="PFS149" s="172"/>
      <c r="PFT149" s="172"/>
      <c r="PFU149" s="172"/>
      <c r="PFV149" s="172"/>
      <c r="PFW149" s="172"/>
      <c r="PFX149" s="172"/>
      <c r="PFY149" s="172"/>
      <c r="PFZ149" s="172"/>
      <c r="PGA149" s="172"/>
      <c r="PGB149" s="172"/>
      <c r="PGC149" s="172"/>
      <c r="PGD149" s="172"/>
      <c r="PGE149" s="172"/>
      <c r="PGF149" s="172"/>
      <c r="PGG149" s="172"/>
      <c r="PGH149" s="172"/>
      <c r="PGI149" s="172"/>
      <c r="PGJ149" s="172"/>
      <c r="PGK149" s="172"/>
      <c r="PGL149" s="172"/>
      <c r="PGM149" s="172"/>
      <c r="PGN149" s="172"/>
      <c r="PGO149" s="172"/>
      <c r="PGP149" s="172"/>
      <c r="PGQ149" s="172"/>
      <c r="PGR149" s="172"/>
      <c r="PGS149" s="172"/>
      <c r="PGT149" s="172"/>
      <c r="PGU149" s="172"/>
      <c r="PGV149" s="172"/>
      <c r="PGW149" s="172"/>
      <c r="PGX149" s="172"/>
      <c r="PGY149" s="172"/>
      <c r="PGZ149" s="172"/>
      <c r="PHA149" s="172"/>
      <c r="PHB149" s="172"/>
      <c r="PHC149" s="172"/>
      <c r="PHD149" s="172"/>
      <c r="PHE149" s="172"/>
      <c r="PHF149" s="172"/>
      <c r="PHG149" s="172"/>
      <c r="PHH149" s="172"/>
      <c r="PHI149" s="172"/>
      <c r="PHJ149" s="172"/>
      <c r="PHK149" s="172"/>
      <c r="PHL149" s="172"/>
      <c r="PHM149" s="172"/>
      <c r="PHN149" s="172"/>
      <c r="PHO149" s="172"/>
      <c r="PHP149" s="172"/>
      <c r="PHQ149" s="172"/>
      <c r="PHR149" s="172"/>
      <c r="PHS149" s="172"/>
      <c r="PHT149" s="172"/>
      <c r="PHU149" s="172"/>
      <c r="PHV149" s="172"/>
      <c r="PHW149" s="172"/>
      <c r="PHX149" s="172"/>
      <c r="PHY149" s="172"/>
      <c r="PHZ149" s="172"/>
      <c r="PIA149" s="172"/>
      <c r="PIB149" s="172"/>
      <c r="PIC149" s="172"/>
      <c r="PID149" s="172"/>
      <c r="PIE149" s="172"/>
      <c r="PIF149" s="172"/>
      <c r="PIG149" s="172"/>
      <c r="PIH149" s="172"/>
      <c r="PII149" s="172"/>
      <c r="PIJ149" s="172"/>
      <c r="PIK149" s="172"/>
      <c r="PIL149" s="172"/>
      <c r="PIM149" s="172"/>
      <c r="PIN149" s="172"/>
      <c r="PIO149" s="172"/>
      <c r="PIP149" s="172"/>
      <c r="PIQ149" s="172"/>
      <c r="PIR149" s="172"/>
      <c r="PIS149" s="172"/>
      <c r="PIT149" s="172"/>
      <c r="PIU149" s="172"/>
      <c r="PIV149" s="172"/>
      <c r="PIW149" s="172"/>
      <c r="PIX149" s="172"/>
      <c r="PIY149" s="172"/>
      <c r="PIZ149" s="172"/>
      <c r="PJA149" s="172"/>
      <c r="PJB149" s="172"/>
      <c r="PJC149" s="172"/>
      <c r="PJD149" s="172"/>
      <c r="PJE149" s="172"/>
      <c r="PJF149" s="172"/>
      <c r="PJG149" s="172"/>
      <c r="PJH149" s="172"/>
      <c r="PJI149" s="172"/>
      <c r="PJJ149" s="172"/>
      <c r="PJK149" s="172"/>
      <c r="PJL149" s="172"/>
      <c r="PJM149" s="172"/>
      <c r="PJN149" s="172"/>
      <c r="PJO149" s="172"/>
      <c r="PJP149" s="172"/>
      <c r="PJQ149" s="172"/>
      <c r="PJR149" s="172"/>
      <c r="PJS149" s="172"/>
      <c r="PJT149" s="172"/>
      <c r="PJU149" s="172"/>
      <c r="PJV149" s="172"/>
      <c r="PJW149" s="172"/>
      <c r="PJX149" s="172"/>
      <c r="PJY149" s="172"/>
      <c r="PJZ149" s="172"/>
      <c r="PKA149" s="172"/>
      <c r="PKB149" s="172"/>
      <c r="PKC149" s="172"/>
      <c r="PKD149" s="172"/>
      <c r="PKE149" s="172"/>
      <c r="PKF149" s="172"/>
      <c r="PKG149" s="172"/>
      <c r="PKH149" s="172"/>
      <c r="PKI149" s="172"/>
      <c r="PKJ149" s="172"/>
      <c r="PKK149" s="172"/>
      <c r="PKL149" s="172"/>
      <c r="PKM149" s="172"/>
      <c r="PKN149" s="172"/>
      <c r="PKO149" s="172"/>
      <c r="PKP149" s="172"/>
      <c r="PKQ149" s="172"/>
      <c r="PKR149" s="172"/>
      <c r="PKS149" s="172"/>
      <c r="PKT149" s="172"/>
      <c r="PKU149" s="172"/>
      <c r="PKV149" s="172"/>
      <c r="PKW149" s="172"/>
      <c r="PKX149" s="172"/>
      <c r="PKY149" s="172"/>
      <c r="PKZ149" s="172"/>
      <c r="PLA149" s="172"/>
      <c r="PLB149" s="172"/>
      <c r="PLC149" s="172"/>
      <c r="PLD149" s="172"/>
      <c r="PLE149" s="172"/>
      <c r="PLF149" s="172"/>
      <c r="PLG149" s="172"/>
      <c r="PLH149" s="172"/>
      <c r="PLI149" s="172"/>
      <c r="PLJ149" s="172"/>
      <c r="PLK149" s="172"/>
      <c r="PLL149" s="172"/>
      <c r="PLM149" s="172"/>
      <c r="PLN149" s="172"/>
      <c r="PLO149" s="172"/>
      <c r="PLP149" s="172"/>
      <c r="PLQ149" s="172"/>
      <c r="PLR149" s="172"/>
      <c r="PLS149" s="172"/>
      <c r="PLT149" s="172"/>
      <c r="PLU149" s="172"/>
      <c r="PLV149" s="172"/>
      <c r="PLW149" s="172"/>
      <c r="PLX149" s="172"/>
      <c r="PLY149" s="172"/>
      <c r="PLZ149" s="172"/>
      <c r="PMA149" s="172"/>
      <c r="PMB149" s="172"/>
      <c r="PMC149" s="172"/>
      <c r="PMD149" s="172"/>
      <c r="PME149" s="172"/>
      <c r="PMF149" s="172"/>
      <c r="PMG149" s="172"/>
      <c r="PMH149" s="172"/>
      <c r="PMI149" s="172"/>
      <c r="PMJ149" s="172"/>
      <c r="PMK149" s="172"/>
      <c r="PML149" s="172"/>
      <c r="PMM149" s="172"/>
      <c r="PMN149" s="172"/>
      <c r="PMO149" s="172"/>
      <c r="PMP149" s="172"/>
      <c r="PMQ149" s="172"/>
      <c r="PMR149" s="172"/>
      <c r="PMS149" s="172"/>
      <c r="PMT149" s="172"/>
      <c r="PMU149" s="172"/>
      <c r="PMV149" s="172"/>
      <c r="PMW149" s="172"/>
      <c r="PMX149" s="172"/>
      <c r="PMY149" s="172"/>
      <c r="PMZ149" s="172"/>
      <c r="PNA149" s="172"/>
      <c r="PNB149" s="172"/>
      <c r="PNC149" s="172"/>
      <c r="PND149" s="172"/>
      <c r="PNE149" s="172"/>
      <c r="PNF149" s="172"/>
      <c r="PNG149" s="172"/>
      <c r="PNH149" s="172"/>
      <c r="PNI149" s="172"/>
      <c r="PNJ149" s="172"/>
      <c r="PNK149" s="172"/>
      <c r="PNL149" s="172"/>
      <c r="PNM149" s="172"/>
      <c r="PNN149" s="172"/>
      <c r="PNO149" s="172"/>
      <c r="PNP149" s="172"/>
      <c r="PNQ149" s="172"/>
      <c r="PNR149" s="172"/>
      <c r="PNS149" s="172"/>
      <c r="PNT149" s="172"/>
      <c r="PNU149" s="172"/>
      <c r="PNV149" s="172"/>
      <c r="PNW149" s="172"/>
      <c r="PNX149" s="172"/>
      <c r="PNY149" s="172"/>
      <c r="PNZ149" s="172"/>
      <c r="POA149" s="172"/>
      <c r="POB149" s="172"/>
      <c r="POC149" s="172"/>
      <c r="POD149" s="172"/>
      <c r="POE149" s="172"/>
      <c r="POF149" s="172"/>
      <c r="POG149" s="172"/>
      <c r="POH149" s="172"/>
      <c r="POI149" s="172"/>
      <c r="POJ149" s="172"/>
      <c r="POK149" s="172"/>
      <c r="POL149" s="172"/>
      <c r="POM149" s="172"/>
      <c r="PON149" s="172"/>
      <c r="POO149" s="172"/>
      <c r="POP149" s="172"/>
      <c r="POQ149" s="172"/>
      <c r="POR149" s="172"/>
      <c r="POS149" s="172"/>
      <c r="POT149" s="172"/>
      <c r="POU149" s="172"/>
      <c r="POV149" s="172"/>
      <c r="POW149" s="172"/>
      <c r="POX149" s="172"/>
      <c r="POY149" s="172"/>
      <c r="POZ149" s="172"/>
      <c r="PPA149" s="172"/>
      <c r="PPB149" s="172"/>
      <c r="PPC149" s="172"/>
      <c r="PPD149" s="172"/>
      <c r="PPE149" s="172"/>
      <c r="PPF149" s="172"/>
      <c r="PPG149" s="172"/>
      <c r="PPH149" s="172"/>
      <c r="PPI149" s="172"/>
      <c r="PPJ149" s="172"/>
      <c r="PPK149" s="172"/>
      <c r="PPL149" s="172"/>
      <c r="PPM149" s="172"/>
      <c r="PPN149" s="172"/>
      <c r="PPO149" s="172"/>
      <c r="PPP149" s="172"/>
      <c r="PPQ149" s="172"/>
      <c r="PPR149" s="172"/>
      <c r="PPS149" s="172"/>
      <c r="PPT149" s="172"/>
      <c r="PPU149" s="172"/>
      <c r="PPV149" s="172"/>
      <c r="PPW149" s="172"/>
      <c r="PPX149" s="172"/>
      <c r="PPY149" s="172"/>
      <c r="PPZ149" s="172"/>
      <c r="PQA149" s="172"/>
      <c r="PQB149" s="172"/>
      <c r="PQC149" s="172"/>
      <c r="PQD149" s="172"/>
      <c r="PQE149" s="172"/>
      <c r="PQF149" s="172"/>
      <c r="PQG149" s="172"/>
      <c r="PQH149" s="172"/>
      <c r="PQI149" s="172"/>
      <c r="PQJ149" s="172"/>
      <c r="PQK149" s="172"/>
      <c r="PQL149" s="172"/>
      <c r="PQM149" s="172"/>
      <c r="PQN149" s="172"/>
      <c r="PQO149" s="172"/>
      <c r="PQP149" s="172"/>
      <c r="PQQ149" s="172"/>
      <c r="PQR149" s="172"/>
      <c r="PQS149" s="172"/>
      <c r="PQT149" s="172"/>
      <c r="PQU149" s="172"/>
      <c r="PQV149" s="172"/>
      <c r="PQW149" s="172"/>
      <c r="PQX149" s="172"/>
      <c r="PQY149" s="172"/>
      <c r="PQZ149" s="172"/>
      <c r="PRA149" s="172"/>
      <c r="PRB149" s="172"/>
      <c r="PRC149" s="172"/>
      <c r="PRD149" s="172"/>
      <c r="PRE149" s="172"/>
      <c r="PRF149" s="172"/>
      <c r="PRG149" s="172"/>
      <c r="PRH149" s="172"/>
      <c r="PRI149" s="172"/>
      <c r="PRJ149" s="172"/>
      <c r="PRK149" s="172"/>
      <c r="PRL149" s="172"/>
      <c r="PRM149" s="172"/>
      <c r="PRN149" s="172"/>
      <c r="PRO149" s="172"/>
      <c r="PRP149" s="172"/>
      <c r="PRQ149" s="172"/>
      <c r="PRR149" s="172"/>
      <c r="PRS149" s="172"/>
      <c r="PRT149" s="172"/>
      <c r="PRU149" s="172"/>
      <c r="PRV149" s="172"/>
      <c r="PRW149" s="172"/>
      <c r="PRX149" s="172"/>
      <c r="PRY149" s="172"/>
      <c r="PRZ149" s="172"/>
      <c r="PSA149" s="172"/>
      <c r="PSB149" s="172"/>
      <c r="PSC149" s="172"/>
      <c r="PSD149" s="172"/>
      <c r="PSE149" s="172"/>
      <c r="PSF149" s="172"/>
      <c r="PSG149" s="172"/>
      <c r="PSH149" s="172"/>
      <c r="PSI149" s="172"/>
      <c r="PSJ149" s="172"/>
      <c r="PSK149" s="172"/>
      <c r="PSL149" s="172"/>
      <c r="PSM149" s="172"/>
      <c r="PSN149" s="172"/>
      <c r="PSO149" s="172"/>
      <c r="PSP149" s="172"/>
      <c r="PSQ149" s="172"/>
      <c r="PSR149" s="172"/>
      <c r="PSS149" s="172"/>
      <c r="PST149" s="172"/>
      <c r="PSU149" s="172"/>
      <c r="PSV149" s="172"/>
      <c r="PSW149" s="172"/>
      <c r="PSX149" s="172"/>
      <c r="PSY149" s="172"/>
      <c r="PSZ149" s="172"/>
      <c r="PTA149" s="172"/>
      <c r="PTB149" s="172"/>
      <c r="PTC149" s="172"/>
      <c r="PTD149" s="172"/>
      <c r="PTE149" s="172"/>
      <c r="PTF149" s="172"/>
      <c r="PTG149" s="172"/>
      <c r="PTH149" s="172"/>
      <c r="PTI149" s="172"/>
      <c r="PTJ149" s="172"/>
      <c r="PTK149" s="172"/>
      <c r="PTL149" s="172"/>
      <c r="PTM149" s="172"/>
      <c r="PTN149" s="172"/>
      <c r="PTO149" s="172"/>
      <c r="PTP149" s="172"/>
      <c r="PTQ149" s="172"/>
      <c r="PTR149" s="172"/>
      <c r="PTS149" s="172"/>
      <c r="PTT149" s="172"/>
      <c r="PTU149" s="172"/>
      <c r="PTV149" s="172"/>
      <c r="PTW149" s="172"/>
      <c r="PTX149" s="172"/>
      <c r="PTY149" s="172"/>
      <c r="PTZ149" s="172"/>
      <c r="PUA149" s="172"/>
      <c r="PUB149" s="172"/>
      <c r="PUC149" s="172"/>
      <c r="PUD149" s="172"/>
      <c r="PUE149" s="172"/>
      <c r="PUF149" s="172"/>
      <c r="PUG149" s="172"/>
      <c r="PUH149" s="172"/>
      <c r="PUI149" s="172"/>
      <c r="PUJ149" s="172"/>
      <c r="PUK149" s="172"/>
      <c r="PUL149" s="172"/>
      <c r="PUM149" s="172"/>
      <c r="PUN149" s="172"/>
      <c r="PUO149" s="172"/>
      <c r="PUP149" s="172"/>
      <c r="PUQ149" s="172"/>
      <c r="PUR149" s="172"/>
      <c r="PUS149" s="172"/>
      <c r="PUT149" s="172"/>
      <c r="PUU149" s="172"/>
      <c r="PUV149" s="172"/>
      <c r="PUW149" s="172"/>
      <c r="PUX149" s="172"/>
      <c r="PUY149" s="172"/>
      <c r="PUZ149" s="172"/>
      <c r="PVA149" s="172"/>
      <c r="PVB149" s="172"/>
      <c r="PVC149" s="172"/>
      <c r="PVD149" s="172"/>
      <c r="PVE149" s="172"/>
      <c r="PVF149" s="172"/>
      <c r="PVG149" s="172"/>
      <c r="PVH149" s="172"/>
      <c r="PVI149" s="172"/>
      <c r="PVJ149" s="172"/>
      <c r="PVK149" s="172"/>
      <c r="PVL149" s="172"/>
      <c r="PVM149" s="172"/>
      <c r="PVN149" s="172"/>
      <c r="PVO149" s="172"/>
      <c r="PVP149" s="172"/>
      <c r="PVQ149" s="172"/>
      <c r="PVR149" s="172"/>
      <c r="PVS149" s="172"/>
      <c r="PVT149" s="172"/>
      <c r="PVU149" s="172"/>
      <c r="PVV149" s="172"/>
      <c r="PVW149" s="172"/>
      <c r="PVX149" s="172"/>
      <c r="PVY149" s="172"/>
      <c r="PVZ149" s="172"/>
      <c r="PWA149" s="172"/>
      <c r="PWB149" s="172"/>
      <c r="PWC149" s="172"/>
      <c r="PWD149" s="172"/>
      <c r="PWE149" s="172"/>
      <c r="PWF149" s="172"/>
      <c r="PWG149" s="172"/>
      <c r="PWH149" s="172"/>
      <c r="PWI149" s="172"/>
      <c r="PWJ149" s="172"/>
      <c r="PWK149" s="172"/>
      <c r="PWL149" s="172"/>
      <c r="PWM149" s="172"/>
      <c r="PWN149" s="172"/>
      <c r="PWO149" s="172"/>
      <c r="PWP149" s="172"/>
      <c r="PWQ149" s="172"/>
      <c r="PWR149" s="172"/>
      <c r="PWS149" s="172"/>
      <c r="PWT149" s="172"/>
      <c r="PWU149" s="172"/>
      <c r="PWV149" s="172"/>
      <c r="PWW149" s="172"/>
      <c r="PWX149" s="172"/>
      <c r="PWY149" s="172"/>
      <c r="PWZ149" s="172"/>
      <c r="PXA149" s="172"/>
      <c r="PXB149" s="172"/>
      <c r="PXC149" s="172"/>
      <c r="PXD149" s="172"/>
      <c r="PXE149" s="172"/>
      <c r="PXF149" s="172"/>
      <c r="PXG149" s="172"/>
      <c r="PXH149" s="172"/>
      <c r="PXI149" s="172"/>
      <c r="PXJ149" s="172"/>
      <c r="PXK149" s="172"/>
      <c r="PXL149" s="172"/>
      <c r="PXM149" s="172"/>
      <c r="PXN149" s="172"/>
      <c r="PXO149" s="172"/>
      <c r="PXP149" s="172"/>
      <c r="PXQ149" s="172"/>
      <c r="PXR149" s="172"/>
      <c r="PXS149" s="172"/>
      <c r="PXT149" s="172"/>
      <c r="PXU149" s="172"/>
      <c r="PXV149" s="172"/>
      <c r="PXW149" s="172"/>
      <c r="PXX149" s="172"/>
      <c r="PXY149" s="172"/>
      <c r="PXZ149" s="172"/>
      <c r="PYA149" s="172"/>
      <c r="PYB149" s="172"/>
      <c r="PYC149" s="172"/>
      <c r="PYD149" s="172"/>
      <c r="PYE149" s="172"/>
      <c r="PYF149" s="172"/>
      <c r="PYG149" s="172"/>
      <c r="PYH149" s="172"/>
      <c r="PYI149" s="172"/>
      <c r="PYJ149" s="172"/>
      <c r="PYK149" s="172"/>
      <c r="PYL149" s="172"/>
      <c r="PYM149" s="172"/>
      <c r="PYN149" s="172"/>
      <c r="PYO149" s="172"/>
      <c r="PYP149" s="172"/>
      <c r="PYQ149" s="172"/>
      <c r="PYR149" s="172"/>
      <c r="PYS149" s="172"/>
      <c r="PYT149" s="172"/>
      <c r="PYU149" s="172"/>
      <c r="PYV149" s="172"/>
      <c r="PYW149" s="172"/>
      <c r="PYX149" s="172"/>
      <c r="PYY149" s="172"/>
      <c r="PYZ149" s="172"/>
      <c r="PZA149" s="172"/>
      <c r="PZB149" s="172"/>
      <c r="PZC149" s="172"/>
      <c r="PZD149" s="172"/>
      <c r="PZE149" s="172"/>
      <c r="PZF149" s="172"/>
      <c r="PZG149" s="172"/>
      <c r="PZH149" s="172"/>
      <c r="PZI149" s="172"/>
      <c r="PZJ149" s="172"/>
      <c r="PZK149" s="172"/>
      <c r="PZL149" s="172"/>
      <c r="PZM149" s="172"/>
      <c r="PZN149" s="172"/>
      <c r="PZO149" s="172"/>
      <c r="PZP149" s="172"/>
      <c r="PZQ149" s="172"/>
      <c r="PZR149" s="172"/>
      <c r="PZS149" s="172"/>
      <c r="PZT149" s="172"/>
      <c r="PZU149" s="172"/>
      <c r="PZV149" s="172"/>
      <c r="PZW149" s="172"/>
      <c r="PZX149" s="172"/>
      <c r="PZY149" s="172"/>
      <c r="PZZ149" s="172"/>
      <c r="QAA149" s="172"/>
      <c r="QAB149" s="172"/>
      <c r="QAC149" s="172"/>
      <c r="QAD149" s="172"/>
      <c r="QAE149" s="172"/>
      <c r="QAF149" s="172"/>
      <c r="QAG149" s="172"/>
      <c r="QAH149" s="172"/>
      <c r="QAI149" s="172"/>
      <c r="QAJ149" s="172"/>
      <c r="QAK149" s="172"/>
      <c r="QAL149" s="172"/>
      <c r="QAM149" s="172"/>
      <c r="QAN149" s="172"/>
      <c r="QAO149" s="172"/>
      <c r="QAP149" s="172"/>
      <c r="QAQ149" s="172"/>
      <c r="QAR149" s="172"/>
      <c r="QAS149" s="172"/>
      <c r="QAT149" s="172"/>
      <c r="QAU149" s="172"/>
      <c r="QAV149" s="172"/>
      <c r="QAW149" s="172"/>
      <c r="QAX149" s="172"/>
      <c r="QAY149" s="172"/>
      <c r="QAZ149" s="172"/>
      <c r="QBA149" s="172"/>
      <c r="QBB149" s="172"/>
      <c r="QBC149" s="172"/>
      <c r="QBD149" s="172"/>
      <c r="QBE149" s="172"/>
      <c r="QBF149" s="172"/>
      <c r="QBG149" s="172"/>
      <c r="QBH149" s="172"/>
      <c r="QBI149" s="172"/>
      <c r="QBJ149" s="172"/>
      <c r="QBK149" s="172"/>
      <c r="QBL149" s="172"/>
      <c r="QBM149" s="172"/>
      <c r="QBN149" s="172"/>
      <c r="QBO149" s="172"/>
      <c r="QBP149" s="172"/>
      <c r="QBQ149" s="172"/>
      <c r="QBR149" s="172"/>
      <c r="QBS149" s="172"/>
      <c r="QBT149" s="172"/>
      <c r="QBU149" s="172"/>
      <c r="QBV149" s="172"/>
      <c r="QBW149" s="172"/>
      <c r="QBX149" s="172"/>
      <c r="QBY149" s="172"/>
      <c r="QBZ149" s="172"/>
      <c r="QCA149" s="172"/>
      <c r="QCB149" s="172"/>
      <c r="QCC149" s="172"/>
      <c r="QCD149" s="172"/>
      <c r="QCE149" s="172"/>
      <c r="QCF149" s="172"/>
      <c r="QCG149" s="172"/>
      <c r="QCH149" s="172"/>
      <c r="QCI149" s="172"/>
      <c r="QCJ149" s="172"/>
      <c r="QCK149" s="172"/>
      <c r="QCL149" s="172"/>
      <c r="QCM149" s="172"/>
      <c r="QCN149" s="172"/>
      <c r="QCO149" s="172"/>
      <c r="QCP149" s="172"/>
      <c r="QCQ149" s="172"/>
      <c r="QCR149" s="172"/>
      <c r="QCS149" s="172"/>
      <c r="QCT149" s="172"/>
      <c r="QCU149" s="172"/>
      <c r="QCV149" s="172"/>
      <c r="QCW149" s="172"/>
      <c r="QCX149" s="172"/>
      <c r="QCY149" s="172"/>
      <c r="QCZ149" s="172"/>
      <c r="QDA149" s="172"/>
      <c r="QDB149" s="172"/>
      <c r="QDC149" s="172"/>
      <c r="QDD149" s="172"/>
      <c r="QDE149" s="172"/>
      <c r="QDF149" s="172"/>
      <c r="QDG149" s="172"/>
      <c r="QDH149" s="172"/>
      <c r="QDI149" s="172"/>
      <c r="QDJ149" s="172"/>
      <c r="QDK149" s="172"/>
      <c r="QDL149" s="172"/>
      <c r="QDM149" s="172"/>
      <c r="QDN149" s="172"/>
      <c r="QDO149" s="172"/>
      <c r="QDP149" s="172"/>
      <c r="QDQ149" s="172"/>
      <c r="QDR149" s="172"/>
      <c r="QDS149" s="172"/>
      <c r="QDT149" s="172"/>
      <c r="QDU149" s="172"/>
      <c r="QDV149" s="172"/>
      <c r="QDW149" s="172"/>
      <c r="QDX149" s="172"/>
      <c r="QDY149" s="172"/>
      <c r="QDZ149" s="172"/>
      <c r="QEA149" s="172"/>
      <c r="QEB149" s="172"/>
      <c r="QEC149" s="172"/>
      <c r="QED149" s="172"/>
      <c r="QEE149" s="172"/>
      <c r="QEF149" s="172"/>
      <c r="QEG149" s="172"/>
      <c r="QEH149" s="172"/>
      <c r="QEI149" s="172"/>
      <c r="QEJ149" s="172"/>
      <c r="QEK149" s="172"/>
      <c r="QEL149" s="172"/>
      <c r="QEM149" s="172"/>
      <c r="QEN149" s="172"/>
      <c r="QEO149" s="172"/>
      <c r="QEP149" s="172"/>
      <c r="QEQ149" s="172"/>
      <c r="QER149" s="172"/>
      <c r="QES149" s="172"/>
      <c r="QET149" s="172"/>
      <c r="QEU149" s="172"/>
      <c r="QEV149" s="172"/>
      <c r="QEW149" s="172"/>
      <c r="QEX149" s="172"/>
      <c r="QEY149" s="172"/>
      <c r="QEZ149" s="172"/>
      <c r="QFA149" s="172"/>
      <c r="QFB149" s="172"/>
      <c r="QFC149" s="172"/>
      <c r="QFD149" s="172"/>
      <c r="QFE149" s="172"/>
      <c r="QFF149" s="172"/>
      <c r="QFG149" s="172"/>
      <c r="QFH149" s="172"/>
      <c r="QFI149" s="172"/>
      <c r="QFJ149" s="172"/>
      <c r="QFK149" s="172"/>
      <c r="QFL149" s="172"/>
      <c r="QFM149" s="172"/>
      <c r="QFN149" s="172"/>
      <c r="QFO149" s="172"/>
      <c r="QFP149" s="172"/>
      <c r="QFQ149" s="172"/>
      <c r="QFR149" s="172"/>
      <c r="QFS149" s="172"/>
      <c r="QFT149" s="172"/>
      <c r="QFU149" s="172"/>
      <c r="QFV149" s="172"/>
      <c r="QFW149" s="172"/>
      <c r="QFX149" s="172"/>
      <c r="QFY149" s="172"/>
      <c r="QFZ149" s="172"/>
      <c r="QGA149" s="172"/>
      <c r="QGB149" s="172"/>
      <c r="QGC149" s="172"/>
      <c r="QGD149" s="172"/>
      <c r="QGE149" s="172"/>
      <c r="QGF149" s="172"/>
      <c r="QGG149" s="172"/>
      <c r="QGH149" s="172"/>
      <c r="QGI149" s="172"/>
      <c r="QGJ149" s="172"/>
      <c r="QGK149" s="172"/>
      <c r="QGL149" s="172"/>
      <c r="QGM149" s="172"/>
      <c r="QGN149" s="172"/>
      <c r="QGO149" s="172"/>
      <c r="QGP149" s="172"/>
      <c r="QGQ149" s="172"/>
      <c r="QGR149" s="172"/>
      <c r="QGS149" s="172"/>
      <c r="QGT149" s="172"/>
      <c r="QGU149" s="172"/>
      <c r="QGV149" s="172"/>
      <c r="QGW149" s="172"/>
      <c r="QGX149" s="172"/>
      <c r="QGY149" s="172"/>
      <c r="QGZ149" s="172"/>
      <c r="QHA149" s="172"/>
      <c r="QHB149" s="172"/>
      <c r="QHC149" s="172"/>
      <c r="QHD149" s="172"/>
      <c r="QHE149" s="172"/>
      <c r="QHF149" s="172"/>
      <c r="QHG149" s="172"/>
      <c r="QHH149" s="172"/>
      <c r="QHI149" s="172"/>
      <c r="QHJ149" s="172"/>
      <c r="QHK149" s="172"/>
      <c r="QHL149" s="172"/>
      <c r="QHM149" s="172"/>
      <c r="QHN149" s="172"/>
      <c r="QHO149" s="172"/>
      <c r="QHP149" s="172"/>
      <c r="QHQ149" s="172"/>
      <c r="QHR149" s="172"/>
      <c r="QHS149" s="172"/>
      <c r="QHT149" s="172"/>
      <c r="QHU149" s="172"/>
      <c r="QHV149" s="172"/>
      <c r="QHW149" s="172"/>
      <c r="QHX149" s="172"/>
      <c r="QHY149" s="172"/>
      <c r="QHZ149" s="172"/>
      <c r="QIA149" s="172"/>
      <c r="QIB149" s="172"/>
      <c r="QIC149" s="172"/>
      <c r="QID149" s="172"/>
      <c r="QIE149" s="172"/>
      <c r="QIF149" s="172"/>
      <c r="QIG149" s="172"/>
      <c r="QIH149" s="172"/>
      <c r="QII149" s="172"/>
      <c r="QIJ149" s="172"/>
      <c r="QIK149" s="172"/>
      <c r="QIL149" s="172"/>
      <c r="QIM149" s="172"/>
      <c r="QIN149" s="172"/>
      <c r="QIO149" s="172"/>
      <c r="QIP149" s="172"/>
      <c r="QIQ149" s="172"/>
      <c r="QIR149" s="172"/>
      <c r="QIS149" s="172"/>
      <c r="QIT149" s="172"/>
      <c r="QIU149" s="172"/>
      <c r="QIV149" s="172"/>
      <c r="QIW149" s="172"/>
      <c r="QIX149" s="172"/>
      <c r="QIY149" s="172"/>
      <c r="QIZ149" s="172"/>
      <c r="QJA149" s="172"/>
      <c r="QJB149" s="172"/>
      <c r="QJC149" s="172"/>
      <c r="QJD149" s="172"/>
      <c r="QJE149" s="172"/>
      <c r="QJF149" s="172"/>
      <c r="QJG149" s="172"/>
      <c r="QJH149" s="172"/>
      <c r="QJI149" s="172"/>
      <c r="QJJ149" s="172"/>
      <c r="QJK149" s="172"/>
      <c r="QJL149" s="172"/>
      <c r="QJM149" s="172"/>
      <c r="QJN149" s="172"/>
      <c r="QJO149" s="172"/>
      <c r="QJP149" s="172"/>
      <c r="QJQ149" s="172"/>
      <c r="QJR149" s="172"/>
      <c r="QJS149" s="172"/>
      <c r="QJT149" s="172"/>
      <c r="QJU149" s="172"/>
      <c r="QJV149" s="172"/>
      <c r="QJW149" s="172"/>
      <c r="QJX149" s="172"/>
      <c r="QJY149" s="172"/>
      <c r="QJZ149" s="172"/>
      <c r="QKA149" s="172"/>
      <c r="QKB149" s="172"/>
      <c r="QKC149" s="172"/>
      <c r="QKD149" s="172"/>
      <c r="QKE149" s="172"/>
      <c r="QKF149" s="172"/>
      <c r="QKG149" s="172"/>
      <c r="QKH149" s="172"/>
      <c r="QKI149" s="172"/>
      <c r="QKJ149" s="172"/>
      <c r="QKK149" s="172"/>
      <c r="QKL149" s="172"/>
      <c r="QKM149" s="172"/>
      <c r="QKN149" s="172"/>
      <c r="QKO149" s="172"/>
      <c r="QKP149" s="172"/>
      <c r="QKQ149" s="172"/>
      <c r="QKR149" s="172"/>
      <c r="QKS149" s="172"/>
      <c r="QKT149" s="172"/>
      <c r="QKU149" s="172"/>
      <c r="QKV149" s="172"/>
      <c r="QKW149" s="172"/>
      <c r="QKX149" s="172"/>
      <c r="QKY149" s="172"/>
      <c r="QKZ149" s="172"/>
      <c r="QLA149" s="172"/>
      <c r="QLB149" s="172"/>
      <c r="QLC149" s="172"/>
      <c r="QLD149" s="172"/>
      <c r="QLE149" s="172"/>
      <c r="QLF149" s="172"/>
      <c r="QLG149" s="172"/>
      <c r="QLH149" s="172"/>
      <c r="QLI149" s="172"/>
      <c r="QLJ149" s="172"/>
      <c r="QLK149" s="172"/>
      <c r="QLL149" s="172"/>
      <c r="QLM149" s="172"/>
      <c r="QLN149" s="172"/>
      <c r="QLO149" s="172"/>
      <c r="QLP149" s="172"/>
      <c r="QLQ149" s="172"/>
      <c r="QLR149" s="172"/>
      <c r="QLS149" s="172"/>
      <c r="QLT149" s="172"/>
      <c r="QLU149" s="172"/>
      <c r="QLV149" s="172"/>
      <c r="QLW149" s="172"/>
      <c r="QLX149" s="172"/>
      <c r="QLY149" s="172"/>
      <c r="QLZ149" s="172"/>
      <c r="QMA149" s="172"/>
      <c r="QMB149" s="172"/>
      <c r="QMC149" s="172"/>
      <c r="QMD149" s="172"/>
      <c r="QME149" s="172"/>
      <c r="QMF149" s="172"/>
      <c r="QMG149" s="172"/>
      <c r="QMH149" s="172"/>
      <c r="QMI149" s="172"/>
      <c r="QMJ149" s="172"/>
      <c r="QMK149" s="172"/>
      <c r="QML149" s="172"/>
      <c r="QMM149" s="172"/>
      <c r="QMN149" s="172"/>
      <c r="QMO149" s="172"/>
      <c r="QMP149" s="172"/>
      <c r="QMQ149" s="172"/>
      <c r="QMR149" s="172"/>
      <c r="QMS149" s="172"/>
      <c r="QMT149" s="172"/>
      <c r="QMU149" s="172"/>
      <c r="QMV149" s="172"/>
      <c r="QMW149" s="172"/>
      <c r="QMX149" s="172"/>
      <c r="QMY149" s="172"/>
      <c r="QMZ149" s="172"/>
      <c r="QNA149" s="172"/>
      <c r="QNB149" s="172"/>
      <c r="QNC149" s="172"/>
      <c r="QND149" s="172"/>
      <c r="QNE149" s="172"/>
      <c r="QNF149" s="172"/>
      <c r="QNG149" s="172"/>
      <c r="QNH149" s="172"/>
      <c r="QNI149" s="172"/>
      <c r="QNJ149" s="172"/>
      <c r="QNK149" s="172"/>
      <c r="QNL149" s="172"/>
      <c r="QNM149" s="172"/>
      <c r="QNN149" s="172"/>
      <c r="QNO149" s="172"/>
      <c r="QNP149" s="172"/>
      <c r="QNQ149" s="172"/>
      <c r="QNR149" s="172"/>
      <c r="QNS149" s="172"/>
      <c r="QNT149" s="172"/>
      <c r="QNU149" s="172"/>
      <c r="QNV149" s="172"/>
      <c r="QNW149" s="172"/>
      <c r="QNX149" s="172"/>
      <c r="QNY149" s="172"/>
      <c r="QNZ149" s="172"/>
      <c r="QOA149" s="172"/>
      <c r="QOB149" s="172"/>
      <c r="QOC149" s="172"/>
      <c r="QOD149" s="172"/>
      <c r="QOE149" s="172"/>
      <c r="QOF149" s="172"/>
      <c r="QOG149" s="172"/>
      <c r="QOH149" s="172"/>
      <c r="QOI149" s="172"/>
      <c r="QOJ149" s="172"/>
      <c r="QOK149" s="172"/>
      <c r="QOL149" s="172"/>
      <c r="QOM149" s="172"/>
      <c r="QON149" s="172"/>
      <c r="QOO149" s="172"/>
      <c r="QOP149" s="172"/>
      <c r="QOQ149" s="172"/>
      <c r="QOR149" s="172"/>
      <c r="QOS149" s="172"/>
      <c r="QOT149" s="172"/>
      <c r="QOU149" s="172"/>
      <c r="QOV149" s="172"/>
      <c r="QOW149" s="172"/>
      <c r="QOX149" s="172"/>
      <c r="QOY149" s="172"/>
      <c r="QOZ149" s="172"/>
      <c r="QPA149" s="172"/>
      <c r="QPB149" s="172"/>
      <c r="QPC149" s="172"/>
      <c r="QPD149" s="172"/>
      <c r="QPE149" s="172"/>
      <c r="QPF149" s="172"/>
      <c r="QPG149" s="172"/>
      <c r="QPH149" s="172"/>
      <c r="QPI149" s="172"/>
      <c r="QPJ149" s="172"/>
      <c r="QPK149" s="172"/>
      <c r="QPL149" s="172"/>
      <c r="QPM149" s="172"/>
      <c r="QPN149" s="172"/>
      <c r="QPO149" s="172"/>
      <c r="QPP149" s="172"/>
      <c r="QPQ149" s="172"/>
      <c r="QPR149" s="172"/>
      <c r="QPS149" s="172"/>
      <c r="QPT149" s="172"/>
      <c r="QPU149" s="172"/>
      <c r="QPV149" s="172"/>
      <c r="QPW149" s="172"/>
      <c r="QPX149" s="172"/>
      <c r="QPY149" s="172"/>
      <c r="QPZ149" s="172"/>
      <c r="QQA149" s="172"/>
      <c r="QQB149" s="172"/>
      <c r="QQC149" s="172"/>
      <c r="QQD149" s="172"/>
      <c r="QQE149" s="172"/>
      <c r="QQF149" s="172"/>
      <c r="QQG149" s="172"/>
      <c r="QQH149" s="172"/>
      <c r="QQI149" s="172"/>
      <c r="QQJ149" s="172"/>
      <c r="QQK149" s="172"/>
      <c r="QQL149" s="172"/>
      <c r="QQM149" s="172"/>
      <c r="QQN149" s="172"/>
      <c r="QQO149" s="172"/>
      <c r="QQP149" s="172"/>
      <c r="QQQ149" s="172"/>
      <c r="QQR149" s="172"/>
      <c r="QQS149" s="172"/>
      <c r="QQT149" s="172"/>
      <c r="QQU149" s="172"/>
      <c r="QQV149" s="172"/>
      <c r="QQW149" s="172"/>
      <c r="QQX149" s="172"/>
      <c r="QQY149" s="172"/>
      <c r="QQZ149" s="172"/>
      <c r="QRA149" s="172"/>
      <c r="QRB149" s="172"/>
      <c r="QRC149" s="172"/>
      <c r="QRD149" s="172"/>
      <c r="QRE149" s="172"/>
      <c r="QRF149" s="172"/>
      <c r="QRG149" s="172"/>
      <c r="QRH149" s="172"/>
      <c r="QRI149" s="172"/>
      <c r="QRJ149" s="172"/>
      <c r="QRK149" s="172"/>
      <c r="QRL149" s="172"/>
      <c r="QRM149" s="172"/>
      <c r="QRN149" s="172"/>
      <c r="QRO149" s="172"/>
      <c r="QRP149" s="172"/>
      <c r="QRQ149" s="172"/>
      <c r="QRR149" s="172"/>
      <c r="QRS149" s="172"/>
      <c r="QRT149" s="172"/>
      <c r="QRU149" s="172"/>
      <c r="QRV149" s="172"/>
      <c r="QRW149" s="172"/>
      <c r="QRX149" s="172"/>
      <c r="QRY149" s="172"/>
      <c r="QRZ149" s="172"/>
      <c r="QSA149" s="172"/>
      <c r="QSB149" s="172"/>
      <c r="QSC149" s="172"/>
      <c r="QSD149" s="172"/>
      <c r="QSE149" s="172"/>
      <c r="QSF149" s="172"/>
      <c r="QSG149" s="172"/>
      <c r="QSH149" s="172"/>
      <c r="QSI149" s="172"/>
      <c r="QSJ149" s="172"/>
      <c r="QSK149" s="172"/>
      <c r="QSL149" s="172"/>
      <c r="QSM149" s="172"/>
      <c r="QSN149" s="172"/>
      <c r="QSO149" s="172"/>
      <c r="QSP149" s="172"/>
      <c r="QSQ149" s="172"/>
      <c r="QSR149" s="172"/>
      <c r="QSS149" s="172"/>
      <c r="QST149" s="172"/>
      <c r="QSU149" s="172"/>
      <c r="QSV149" s="172"/>
      <c r="QSW149" s="172"/>
      <c r="QSX149" s="172"/>
      <c r="QSY149" s="172"/>
      <c r="QSZ149" s="172"/>
      <c r="QTA149" s="172"/>
      <c r="QTB149" s="172"/>
      <c r="QTC149" s="172"/>
      <c r="QTD149" s="172"/>
      <c r="QTE149" s="172"/>
      <c r="QTF149" s="172"/>
      <c r="QTG149" s="172"/>
      <c r="QTH149" s="172"/>
      <c r="QTI149" s="172"/>
      <c r="QTJ149" s="172"/>
      <c r="QTK149" s="172"/>
      <c r="QTL149" s="172"/>
      <c r="QTM149" s="172"/>
      <c r="QTN149" s="172"/>
      <c r="QTO149" s="172"/>
      <c r="QTP149" s="172"/>
      <c r="QTQ149" s="172"/>
      <c r="QTR149" s="172"/>
      <c r="QTS149" s="172"/>
      <c r="QTT149" s="172"/>
      <c r="QTU149" s="172"/>
      <c r="QTV149" s="172"/>
      <c r="QTW149" s="172"/>
      <c r="QTX149" s="172"/>
      <c r="QTY149" s="172"/>
      <c r="QTZ149" s="172"/>
      <c r="QUA149" s="172"/>
      <c r="QUB149" s="172"/>
      <c r="QUC149" s="172"/>
      <c r="QUD149" s="172"/>
      <c r="QUE149" s="172"/>
      <c r="QUF149" s="172"/>
      <c r="QUG149" s="172"/>
      <c r="QUH149" s="172"/>
      <c r="QUI149" s="172"/>
      <c r="QUJ149" s="172"/>
      <c r="QUK149" s="172"/>
      <c r="QUL149" s="172"/>
      <c r="QUM149" s="172"/>
      <c r="QUN149" s="172"/>
      <c r="QUO149" s="172"/>
      <c r="QUP149" s="172"/>
      <c r="QUQ149" s="172"/>
      <c r="QUR149" s="172"/>
      <c r="QUS149" s="172"/>
      <c r="QUT149" s="172"/>
      <c r="QUU149" s="172"/>
      <c r="QUV149" s="172"/>
      <c r="QUW149" s="172"/>
      <c r="QUX149" s="172"/>
      <c r="QUY149" s="172"/>
      <c r="QUZ149" s="172"/>
      <c r="QVA149" s="172"/>
      <c r="QVB149" s="172"/>
      <c r="QVC149" s="172"/>
      <c r="QVD149" s="172"/>
      <c r="QVE149" s="172"/>
      <c r="QVF149" s="172"/>
      <c r="QVG149" s="172"/>
      <c r="QVH149" s="172"/>
      <c r="QVI149" s="172"/>
      <c r="QVJ149" s="172"/>
      <c r="QVK149" s="172"/>
      <c r="QVL149" s="172"/>
      <c r="QVM149" s="172"/>
      <c r="QVN149" s="172"/>
      <c r="QVO149" s="172"/>
      <c r="QVP149" s="172"/>
      <c r="QVQ149" s="172"/>
      <c r="QVR149" s="172"/>
      <c r="QVS149" s="172"/>
      <c r="QVT149" s="172"/>
      <c r="QVU149" s="172"/>
      <c r="QVV149" s="172"/>
      <c r="QVW149" s="172"/>
      <c r="QVX149" s="172"/>
      <c r="QVY149" s="172"/>
      <c r="QVZ149" s="172"/>
      <c r="QWA149" s="172"/>
      <c r="QWB149" s="172"/>
      <c r="QWC149" s="172"/>
      <c r="QWD149" s="172"/>
      <c r="QWE149" s="172"/>
      <c r="QWF149" s="172"/>
      <c r="QWG149" s="172"/>
      <c r="QWH149" s="172"/>
      <c r="QWI149" s="172"/>
      <c r="QWJ149" s="172"/>
      <c r="QWK149" s="172"/>
      <c r="QWL149" s="172"/>
      <c r="QWM149" s="172"/>
      <c r="QWN149" s="172"/>
      <c r="QWO149" s="172"/>
      <c r="QWP149" s="172"/>
      <c r="QWQ149" s="172"/>
      <c r="QWR149" s="172"/>
      <c r="QWS149" s="172"/>
      <c r="QWT149" s="172"/>
      <c r="QWU149" s="172"/>
      <c r="QWV149" s="172"/>
      <c r="QWW149" s="172"/>
      <c r="QWX149" s="172"/>
      <c r="QWY149" s="172"/>
      <c r="QWZ149" s="172"/>
      <c r="QXA149" s="172"/>
      <c r="QXB149" s="172"/>
      <c r="QXC149" s="172"/>
      <c r="QXD149" s="172"/>
      <c r="QXE149" s="172"/>
      <c r="QXF149" s="172"/>
      <c r="QXG149" s="172"/>
      <c r="QXH149" s="172"/>
      <c r="QXI149" s="172"/>
      <c r="QXJ149" s="172"/>
      <c r="QXK149" s="172"/>
      <c r="QXL149" s="172"/>
      <c r="QXM149" s="172"/>
      <c r="QXN149" s="172"/>
      <c r="QXO149" s="172"/>
      <c r="QXP149" s="172"/>
      <c r="QXQ149" s="172"/>
      <c r="QXR149" s="172"/>
      <c r="QXS149" s="172"/>
      <c r="QXT149" s="172"/>
      <c r="QXU149" s="172"/>
      <c r="QXV149" s="172"/>
      <c r="QXW149" s="172"/>
      <c r="QXX149" s="172"/>
      <c r="QXY149" s="172"/>
      <c r="QXZ149" s="172"/>
      <c r="QYA149" s="172"/>
      <c r="QYB149" s="172"/>
      <c r="QYC149" s="172"/>
      <c r="QYD149" s="172"/>
      <c r="QYE149" s="172"/>
      <c r="QYF149" s="172"/>
      <c r="QYG149" s="172"/>
      <c r="QYH149" s="172"/>
      <c r="QYI149" s="172"/>
      <c r="QYJ149" s="172"/>
      <c r="QYK149" s="172"/>
      <c r="QYL149" s="172"/>
      <c r="QYM149" s="172"/>
      <c r="QYN149" s="172"/>
      <c r="QYO149" s="172"/>
      <c r="QYP149" s="172"/>
      <c r="QYQ149" s="172"/>
      <c r="QYR149" s="172"/>
      <c r="QYS149" s="172"/>
      <c r="QYT149" s="172"/>
      <c r="QYU149" s="172"/>
      <c r="QYV149" s="172"/>
      <c r="QYW149" s="172"/>
      <c r="QYX149" s="172"/>
      <c r="QYY149" s="172"/>
      <c r="QYZ149" s="172"/>
      <c r="QZA149" s="172"/>
      <c r="QZB149" s="172"/>
      <c r="QZC149" s="172"/>
      <c r="QZD149" s="172"/>
      <c r="QZE149" s="172"/>
      <c r="QZF149" s="172"/>
      <c r="QZG149" s="172"/>
      <c r="QZH149" s="172"/>
      <c r="QZI149" s="172"/>
      <c r="QZJ149" s="172"/>
      <c r="QZK149" s="172"/>
      <c r="QZL149" s="172"/>
      <c r="QZM149" s="172"/>
      <c r="QZN149" s="172"/>
      <c r="QZO149" s="172"/>
      <c r="QZP149" s="172"/>
      <c r="QZQ149" s="172"/>
      <c r="QZR149" s="172"/>
      <c r="QZS149" s="172"/>
      <c r="QZT149" s="172"/>
      <c r="QZU149" s="172"/>
      <c r="QZV149" s="172"/>
      <c r="QZW149" s="172"/>
      <c r="QZX149" s="172"/>
      <c r="QZY149" s="172"/>
      <c r="QZZ149" s="172"/>
      <c r="RAA149" s="172"/>
      <c r="RAB149" s="172"/>
      <c r="RAC149" s="172"/>
      <c r="RAD149" s="172"/>
      <c r="RAE149" s="172"/>
      <c r="RAF149" s="172"/>
      <c r="RAG149" s="172"/>
      <c r="RAH149" s="172"/>
      <c r="RAI149" s="172"/>
      <c r="RAJ149" s="172"/>
      <c r="RAK149" s="172"/>
      <c r="RAL149" s="172"/>
      <c r="RAM149" s="172"/>
      <c r="RAN149" s="172"/>
      <c r="RAO149" s="172"/>
      <c r="RAP149" s="172"/>
      <c r="RAQ149" s="172"/>
      <c r="RAR149" s="172"/>
      <c r="RAS149" s="172"/>
      <c r="RAT149" s="172"/>
      <c r="RAU149" s="172"/>
      <c r="RAV149" s="172"/>
      <c r="RAW149" s="172"/>
      <c r="RAX149" s="172"/>
      <c r="RAY149" s="172"/>
      <c r="RAZ149" s="172"/>
      <c r="RBA149" s="172"/>
      <c r="RBB149" s="172"/>
      <c r="RBC149" s="172"/>
      <c r="RBD149" s="172"/>
      <c r="RBE149" s="172"/>
      <c r="RBF149" s="172"/>
      <c r="RBG149" s="172"/>
      <c r="RBH149" s="172"/>
      <c r="RBI149" s="172"/>
      <c r="RBJ149" s="172"/>
      <c r="RBK149" s="172"/>
      <c r="RBL149" s="172"/>
      <c r="RBM149" s="172"/>
      <c r="RBN149" s="172"/>
      <c r="RBO149" s="172"/>
      <c r="RBP149" s="172"/>
      <c r="RBQ149" s="172"/>
      <c r="RBR149" s="172"/>
      <c r="RBS149" s="172"/>
      <c r="RBT149" s="172"/>
      <c r="RBU149" s="172"/>
      <c r="RBV149" s="172"/>
      <c r="RBW149" s="172"/>
      <c r="RBX149" s="172"/>
      <c r="RBY149" s="172"/>
      <c r="RBZ149" s="172"/>
      <c r="RCA149" s="172"/>
      <c r="RCB149" s="172"/>
      <c r="RCC149" s="172"/>
      <c r="RCD149" s="172"/>
      <c r="RCE149" s="172"/>
      <c r="RCF149" s="172"/>
      <c r="RCG149" s="172"/>
      <c r="RCH149" s="172"/>
      <c r="RCI149" s="172"/>
      <c r="RCJ149" s="172"/>
      <c r="RCK149" s="172"/>
      <c r="RCL149" s="172"/>
      <c r="RCM149" s="172"/>
      <c r="RCN149" s="172"/>
      <c r="RCO149" s="172"/>
      <c r="RCP149" s="172"/>
      <c r="RCQ149" s="172"/>
      <c r="RCR149" s="172"/>
      <c r="RCS149" s="172"/>
      <c r="RCT149" s="172"/>
      <c r="RCU149" s="172"/>
      <c r="RCV149" s="172"/>
      <c r="RCW149" s="172"/>
      <c r="RCX149" s="172"/>
      <c r="RCY149" s="172"/>
      <c r="RCZ149" s="172"/>
      <c r="RDA149" s="172"/>
      <c r="RDB149" s="172"/>
      <c r="RDC149" s="172"/>
      <c r="RDD149" s="172"/>
      <c r="RDE149" s="172"/>
      <c r="RDF149" s="172"/>
      <c r="RDG149" s="172"/>
      <c r="RDH149" s="172"/>
      <c r="RDI149" s="172"/>
      <c r="RDJ149" s="172"/>
      <c r="RDK149" s="172"/>
      <c r="RDL149" s="172"/>
      <c r="RDM149" s="172"/>
      <c r="RDN149" s="172"/>
      <c r="RDO149" s="172"/>
      <c r="RDP149" s="172"/>
      <c r="RDQ149" s="172"/>
      <c r="RDR149" s="172"/>
      <c r="RDS149" s="172"/>
      <c r="RDT149" s="172"/>
      <c r="RDU149" s="172"/>
      <c r="RDV149" s="172"/>
      <c r="RDW149" s="172"/>
      <c r="RDX149" s="172"/>
      <c r="RDY149" s="172"/>
      <c r="RDZ149" s="172"/>
      <c r="REA149" s="172"/>
      <c r="REB149" s="172"/>
      <c r="REC149" s="172"/>
      <c r="RED149" s="172"/>
      <c r="REE149" s="172"/>
      <c r="REF149" s="172"/>
      <c r="REG149" s="172"/>
      <c r="REH149" s="172"/>
      <c r="REI149" s="172"/>
      <c r="REJ149" s="172"/>
      <c r="REK149" s="172"/>
      <c r="REL149" s="172"/>
      <c r="REM149" s="172"/>
      <c r="REN149" s="172"/>
      <c r="REO149" s="172"/>
      <c r="REP149" s="172"/>
      <c r="REQ149" s="172"/>
      <c r="RER149" s="172"/>
      <c r="RES149" s="172"/>
      <c r="RET149" s="172"/>
      <c r="REU149" s="172"/>
      <c r="REV149" s="172"/>
      <c r="REW149" s="172"/>
      <c r="REX149" s="172"/>
      <c r="REY149" s="172"/>
      <c r="REZ149" s="172"/>
      <c r="RFA149" s="172"/>
      <c r="RFB149" s="172"/>
      <c r="RFC149" s="172"/>
      <c r="RFD149" s="172"/>
      <c r="RFE149" s="172"/>
      <c r="RFF149" s="172"/>
      <c r="RFG149" s="172"/>
      <c r="RFH149" s="172"/>
      <c r="RFI149" s="172"/>
      <c r="RFJ149" s="172"/>
      <c r="RFK149" s="172"/>
      <c r="RFL149" s="172"/>
      <c r="RFM149" s="172"/>
      <c r="RFN149" s="172"/>
      <c r="RFO149" s="172"/>
      <c r="RFP149" s="172"/>
      <c r="RFQ149" s="172"/>
      <c r="RFR149" s="172"/>
      <c r="RFS149" s="172"/>
      <c r="RFT149" s="172"/>
      <c r="RFU149" s="172"/>
      <c r="RFV149" s="172"/>
      <c r="RFW149" s="172"/>
      <c r="RFX149" s="172"/>
      <c r="RFY149" s="172"/>
      <c r="RFZ149" s="172"/>
      <c r="RGA149" s="172"/>
      <c r="RGB149" s="172"/>
      <c r="RGC149" s="172"/>
      <c r="RGD149" s="172"/>
      <c r="RGE149" s="172"/>
      <c r="RGF149" s="172"/>
      <c r="RGG149" s="172"/>
      <c r="RGH149" s="172"/>
      <c r="RGI149" s="172"/>
      <c r="RGJ149" s="172"/>
      <c r="RGK149" s="172"/>
      <c r="RGL149" s="172"/>
      <c r="RGM149" s="172"/>
      <c r="RGN149" s="172"/>
      <c r="RGO149" s="172"/>
      <c r="RGP149" s="172"/>
      <c r="RGQ149" s="172"/>
      <c r="RGR149" s="172"/>
      <c r="RGS149" s="172"/>
      <c r="RGT149" s="172"/>
      <c r="RGU149" s="172"/>
      <c r="RGV149" s="172"/>
      <c r="RGW149" s="172"/>
      <c r="RGX149" s="172"/>
      <c r="RGY149" s="172"/>
      <c r="RGZ149" s="172"/>
      <c r="RHA149" s="172"/>
      <c r="RHB149" s="172"/>
      <c r="RHC149" s="172"/>
      <c r="RHD149" s="172"/>
      <c r="RHE149" s="172"/>
      <c r="RHF149" s="172"/>
      <c r="RHG149" s="172"/>
      <c r="RHH149" s="172"/>
      <c r="RHI149" s="172"/>
      <c r="RHJ149" s="172"/>
      <c r="RHK149" s="172"/>
      <c r="RHL149" s="172"/>
      <c r="RHM149" s="172"/>
      <c r="RHN149" s="172"/>
      <c r="RHO149" s="172"/>
      <c r="RHP149" s="172"/>
      <c r="RHQ149" s="172"/>
      <c r="RHR149" s="172"/>
      <c r="RHS149" s="172"/>
      <c r="RHT149" s="172"/>
      <c r="RHU149" s="172"/>
      <c r="RHV149" s="172"/>
      <c r="RHW149" s="172"/>
      <c r="RHX149" s="172"/>
      <c r="RHY149" s="172"/>
      <c r="RHZ149" s="172"/>
      <c r="RIA149" s="172"/>
      <c r="RIB149" s="172"/>
      <c r="RIC149" s="172"/>
      <c r="RID149" s="172"/>
      <c r="RIE149" s="172"/>
      <c r="RIF149" s="172"/>
      <c r="RIG149" s="172"/>
      <c r="RIH149" s="172"/>
      <c r="RII149" s="172"/>
      <c r="RIJ149" s="172"/>
      <c r="RIK149" s="172"/>
      <c r="RIL149" s="172"/>
      <c r="RIM149" s="172"/>
      <c r="RIN149" s="172"/>
      <c r="RIO149" s="172"/>
      <c r="RIP149" s="172"/>
      <c r="RIQ149" s="172"/>
      <c r="RIR149" s="172"/>
      <c r="RIS149" s="172"/>
      <c r="RIT149" s="172"/>
      <c r="RIU149" s="172"/>
      <c r="RIV149" s="172"/>
      <c r="RIW149" s="172"/>
      <c r="RIX149" s="172"/>
      <c r="RIY149" s="172"/>
      <c r="RIZ149" s="172"/>
      <c r="RJA149" s="172"/>
      <c r="RJB149" s="172"/>
      <c r="RJC149" s="172"/>
      <c r="RJD149" s="172"/>
      <c r="RJE149" s="172"/>
      <c r="RJF149" s="172"/>
      <c r="RJG149" s="172"/>
      <c r="RJH149" s="172"/>
      <c r="RJI149" s="172"/>
      <c r="RJJ149" s="172"/>
      <c r="RJK149" s="172"/>
      <c r="RJL149" s="172"/>
      <c r="RJM149" s="172"/>
      <c r="RJN149" s="172"/>
      <c r="RJO149" s="172"/>
      <c r="RJP149" s="172"/>
      <c r="RJQ149" s="172"/>
      <c r="RJR149" s="172"/>
      <c r="RJS149" s="172"/>
      <c r="RJT149" s="172"/>
      <c r="RJU149" s="172"/>
      <c r="RJV149" s="172"/>
      <c r="RJW149" s="172"/>
      <c r="RJX149" s="172"/>
      <c r="RJY149" s="172"/>
      <c r="RJZ149" s="172"/>
      <c r="RKA149" s="172"/>
      <c r="RKB149" s="172"/>
      <c r="RKC149" s="172"/>
      <c r="RKD149" s="172"/>
      <c r="RKE149" s="172"/>
      <c r="RKF149" s="172"/>
      <c r="RKG149" s="172"/>
      <c r="RKH149" s="172"/>
      <c r="RKI149" s="172"/>
      <c r="RKJ149" s="172"/>
      <c r="RKK149" s="172"/>
      <c r="RKL149" s="172"/>
      <c r="RKM149" s="172"/>
      <c r="RKN149" s="172"/>
      <c r="RKO149" s="172"/>
      <c r="RKP149" s="172"/>
      <c r="RKQ149" s="172"/>
      <c r="RKR149" s="172"/>
      <c r="RKS149" s="172"/>
      <c r="RKT149" s="172"/>
      <c r="RKU149" s="172"/>
      <c r="RKV149" s="172"/>
      <c r="RKW149" s="172"/>
      <c r="RKX149" s="172"/>
      <c r="RKY149" s="172"/>
      <c r="RKZ149" s="172"/>
      <c r="RLA149" s="172"/>
      <c r="RLB149" s="172"/>
      <c r="RLC149" s="172"/>
      <c r="RLD149" s="172"/>
      <c r="RLE149" s="172"/>
      <c r="RLF149" s="172"/>
      <c r="RLG149" s="172"/>
      <c r="RLH149" s="172"/>
      <c r="RLI149" s="172"/>
      <c r="RLJ149" s="172"/>
      <c r="RLK149" s="172"/>
      <c r="RLL149" s="172"/>
      <c r="RLM149" s="172"/>
      <c r="RLN149" s="172"/>
      <c r="RLO149" s="172"/>
      <c r="RLP149" s="172"/>
      <c r="RLQ149" s="172"/>
      <c r="RLR149" s="172"/>
      <c r="RLS149" s="172"/>
      <c r="RLT149" s="172"/>
      <c r="RLU149" s="172"/>
      <c r="RLV149" s="172"/>
      <c r="RLW149" s="172"/>
      <c r="RLX149" s="172"/>
      <c r="RLY149" s="172"/>
      <c r="RLZ149" s="172"/>
      <c r="RMA149" s="172"/>
      <c r="RMB149" s="172"/>
      <c r="RMC149" s="172"/>
      <c r="RMD149" s="172"/>
      <c r="RME149" s="172"/>
      <c r="RMF149" s="172"/>
      <c r="RMG149" s="172"/>
      <c r="RMH149" s="172"/>
      <c r="RMI149" s="172"/>
      <c r="RMJ149" s="172"/>
      <c r="RMK149" s="172"/>
      <c r="RML149" s="172"/>
      <c r="RMM149" s="172"/>
      <c r="RMN149" s="172"/>
      <c r="RMO149" s="172"/>
      <c r="RMP149" s="172"/>
      <c r="RMQ149" s="172"/>
      <c r="RMR149" s="172"/>
      <c r="RMS149" s="172"/>
      <c r="RMT149" s="172"/>
      <c r="RMU149" s="172"/>
      <c r="RMV149" s="172"/>
      <c r="RMW149" s="172"/>
      <c r="RMX149" s="172"/>
      <c r="RMY149" s="172"/>
      <c r="RMZ149" s="172"/>
      <c r="RNA149" s="172"/>
      <c r="RNB149" s="172"/>
      <c r="RNC149" s="172"/>
      <c r="RND149" s="172"/>
      <c r="RNE149" s="172"/>
      <c r="RNF149" s="172"/>
      <c r="RNG149" s="172"/>
      <c r="RNH149" s="172"/>
      <c r="RNI149" s="172"/>
      <c r="RNJ149" s="172"/>
      <c r="RNK149" s="172"/>
      <c r="RNL149" s="172"/>
      <c r="RNM149" s="172"/>
      <c r="RNN149" s="172"/>
      <c r="RNO149" s="172"/>
      <c r="RNP149" s="172"/>
      <c r="RNQ149" s="172"/>
      <c r="RNR149" s="172"/>
      <c r="RNS149" s="172"/>
      <c r="RNT149" s="172"/>
      <c r="RNU149" s="172"/>
      <c r="RNV149" s="172"/>
      <c r="RNW149" s="172"/>
      <c r="RNX149" s="172"/>
      <c r="RNY149" s="172"/>
      <c r="RNZ149" s="172"/>
      <c r="ROA149" s="172"/>
      <c r="ROB149" s="172"/>
      <c r="ROC149" s="172"/>
      <c r="ROD149" s="172"/>
      <c r="ROE149" s="172"/>
      <c r="ROF149" s="172"/>
      <c r="ROG149" s="172"/>
      <c r="ROH149" s="172"/>
      <c r="ROI149" s="172"/>
      <c r="ROJ149" s="172"/>
      <c r="ROK149" s="172"/>
      <c r="ROL149" s="172"/>
      <c r="ROM149" s="172"/>
      <c r="RON149" s="172"/>
      <c r="ROO149" s="172"/>
      <c r="ROP149" s="172"/>
      <c r="ROQ149" s="172"/>
      <c r="ROR149" s="172"/>
      <c r="ROS149" s="172"/>
      <c r="ROT149" s="172"/>
      <c r="ROU149" s="172"/>
      <c r="ROV149" s="172"/>
      <c r="ROW149" s="172"/>
      <c r="ROX149" s="172"/>
      <c r="ROY149" s="172"/>
      <c r="ROZ149" s="172"/>
      <c r="RPA149" s="172"/>
      <c r="RPB149" s="172"/>
      <c r="RPC149" s="172"/>
      <c r="RPD149" s="172"/>
      <c r="RPE149" s="172"/>
      <c r="RPF149" s="172"/>
      <c r="RPG149" s="172"/>
      <c r="RPH149" s="172"/>
      <c r="RPI149" s="172"/>
      <c r="RPJ149" s="172"/>
      <c r="RPK149" s="172"/>
      <c r="RPL149" s="172"/>
      <c r="RPM149" s="172"/>
      <c r="RPN149" s="172"/>
      <c r="RPO149" s="172"/>
      <c r="RPP149" s="172"/>
      <c r="RPQ149" s="172"/>
      <c r="RPR149" s="172"/>
      <c r="RPS149" s="172"/>
      <c r="RPT149" s="172"/>
      <c r="RPU149" s="172"/>
      <c r="RPV149" s="172"/>
      <c r="RPW149" s="172"/>
      <c r="RPX149" s="172"/>
      <c r="RPY149" s="172"/>
      <c r="RPZ149" s="172"/>
      <c r="RQA149" s="172"/>
      <c r="RQB149" s="172"/>
      <c r="RQC149" s="172"/>
      <c r="RQD149" s="172"/>
      <c r="RQE149" s="172"/>
      <c r="RQF149" s="172"/>
      <c r="RQG149" s="172"/>
      <c r="RQH149" s="172"/>
      <c r="RQI149" s="172"/>
      <c r="RQJ149" s="172"/>
      <c r="RQK149" s="172"/>
      <c r="RQL149" s="172"/>
      <c r="RQM149" s="172"/>
      <c r="RQN149" s="172"/>
      <c r="RQO149" s="172"/>
      <c r="RQP149" s="172"/>
      <c r="RQQ149" s="172"/>
      <c r="RQR149" s="172"/>
      <c r="RQS149" s="172"/>
      <c r="RQT149" s="172"/>
      <c r="RQU149" s="172"/>
      <c r="RQV149" s="172"/>
      <c r="RQW149" s="172"/>
      <c r="RQX149" s="172"/>
      <c r="RQY149" s="172"/>
      <c r="RQZ149" s="172"/>
      <c r="RRA149" s="172"/>
      <c r="RRB149" s="172"/>
      <c r="RRC149" s="172"/>
      <c r="RRD149" s="172"/>
      <c r="RRE149" s="172"/>
      <c r="RRF149" s="172"/>
      <c r="RRG149" s="172"/>
      <c r="RRH149" s="172"/>
      <c r="RRI149" s="172"/>
      <c r="RRJ149" s="172"/>
      <c r="RRK149" s="172"/>
      <c r="RRL149" s="172"/>
      <c r="RRM149" s="172"/>
      <c r="RRN149" s="172"/>
      <c r="RRO149" s="172"/>
      <c r="RRP149" s="172"/>
      <c r="RRQ149" s="172"/>
      <c r="RRR149" s="172"/>
      <c r="RRS149" s="172"/>
      <c r="RRT149" s="172"/>
      <c r="RRU149" s="172"/>
      <c r="RRV149" s="172"/>
      <c r="RRW149" s="172"/>
      <c r="RRX149" s="172"/>
      <c r="RRY149" s="172"/>
      <c r="RRZ149" s="172"/>
      <c r="RSA149" s="172"/>
      <c r="RSB149" s="172"/>
      <c r="RSC149" s="172"/>
      <c r="RSD149" s="172"/>
      <c r="RSE149" s="172"/>
      <c r="RSF149" s="172"/>
      <c r="RSG149" s="172"/>
      <c r="RSH149" s="172"/>
      <c r="RSI149" s="172"/>
      <c r="RSJ149" s="172"/>
      <c r="RSK149" s="172"/>
      <c r="RSL149" s="172"/>
      <c r="RSM149" s="172"/>
      <c r="RSN149" s="172"/>
      <c r="RSO149" s="172"/>
      <c r="RSP149" s="172"/>
      <c r="RSQ149" s="172"/>
      <c r="RSR149" s="172"/>
      <c r="RSS149" s="172"/>
      <c r="RST149" s="172"/>
      <c r="RSU149" s="172"/>
      <c r="RSV149" s="172"/>
      <c r="RSW149" s="172"/>
      <c r="RSX149" s="172"/>
      <c r="RSY149" s="172"/>
      <c r="RSZ149" s="172"/>
      <c r="RTA149" s="172"/>
      <c r="RTB149" s="172"/>
      <c r="RTC149" s="172"/>
      <c r="RTD149" s="172"/>
      <c r="RTE149" s="172"/>
      <c r="RTF149" s="172"/>
      <c r="RTG149" s="172"/>
      <c r="RTH149" s="172"/>
      <c r="RTI149" s="172"/>
      <c r="RTJ149" s="172"/>
      <c r="RTK149" s="172"/>
      <c r="RTL149" s="172"/>
      <c r="RTM149" s="172"/>
      <c r="RTN149" s="172"/>
      <c r="RTO149" s="172"/>
      <c r="RTP149" s="172"/>
      <c r="RTQ149" s="172"/>
      <c r="RTR149" s="172"/>
      <c r="RTS149" s="172"/>
      <c r="RTT149" s="172"/>
      <c r="RTU149" s="172"/>
      <c r="RTV149" s="172"/>
      <c r="RTW149" s="172"/>
      <c r="RTX149" s="172"/>
      <c r="RTY149" s="172"/>
      <c r="RTZ149" s="172"/>
      <c r="RUA149" s="172"/>
      <c r="RUB149" s="172"/>
      <c r="RUC149" s="172"/>
      <c r="RUD149" s="172"/>
      <c r="RUE149" s="172"/>
      <c r="RUF149" s="172"/>
      <c r="RUG149" s="172"/>
      <c r="RUH149" s="172"/>
      <c r="RUI149" s="172"/>
      <c r="RUJ149" s="172"/>
      <c r="RUK149" s="172"/>
      <c r="RUL149" s="172"/>
      <c r="RUM149" s="172"/>
      <c r="RUN149" s="172"/>
      <c r="RUO149" s="172"/>
      <c r="RUP149" s="172"/>
      <c r="RUQ149" s="172"/>
      <c r="RUR149" s="172"/>
      <c r="RUS149" s="172"/>
      <c r="RUT149" s="172"/>
      <c r="RUU149" s="172"/>
      <c r="RUV149" s="172"/>
      <c r="RUW149" s="172"/>
      <c r="RUX149" s="172"/>
      <c r="RUY149" s="172"/>
      <c r="RUZ149" s="172"/>
      <c r="RVA149" s="172"/>
      <c r="RVB149" s="172"/>
      <c r="RVC149" s="172"/>
      <c r="RVD149" s="172"/>
      <c r="RVE149" s="172"/>
      <c r="RVF149" s="172"/>
      <c r="RVG149" s="172"/>
      <c r="RVH149" s="172"/>
      <c r="RVI149" s="172"/>
      <c r="RVJ149" s="172"/>
      <c r="RVK149" s="172"/>
      <c r="RVL149" s="172"/>
      <c r="RVM149" s="172"/>
      <c r="RVN149" s="172"/>
      <c r="RVO149" s="172"/>
      <c r="RVP149" s="172"/>
      <c r="RVQ149" s="172"/>
      <c r="RVR149" s="172"/>
      <c r="RVS149" s="172"/>
      <c r="RVT149" s="172"/>
      <c r="RVU149" s="172"/>
      <c r="RVV149" s="172"/>
      <c r="RVW149" s="172"/>
      <c r="RVX149" s="172"/>
      <c r="RVY149" s="172"/>
      <c r="RVZ149" s="172"/>
      <c r="RWA149" s="172"/>
      <c r="RWB149" s="172"/>
      <c r="RWC149" s="172"/>
      <c r="RWD149" s="172"/>
      <c r="RWE149" s="172"/>
      <c r="RWF149" s="172"/>
      <c r="RWG149" s="172"/>
      <c r="RWH149" s="172"/>
      <c r="RWI149" s="172"/>
      <c r="RWJ149" s="172"/>
      <c r="RWK149" s="172"/>
      <c r="RWL149" s="172"/>
      <c r="RWM149" s="172"/>
      <c r="RWN149" s="172"/>
      <c r="RWO149" s="172"/>
      <c r="RWP149" s="172"/>
      <c r="RWQ149" s="172"/>
      <c r="RWR149" s="172"/>
      <c r="RWS149" s="172"/>
      <c r="RWT149" s="172"/>
      <c r="RWU149" s="172"/>
      <c r="RWV149" s="172"/>
      <c r="RWW149" s="172"/>
      <c r="RWX149" s="172"/>
      <c r="RWY149" s="172"/>
      <c r="RWZ149" s="172"/>
      <c r="RXA149" s="172"/>
      <c r="RXB149" s="172"/>
      <c r="RXC149" s="172"/>
      <c r="RXD149" s="172"/>
      <c r="RXE149" s="172"/>
      <c r="RXF149" s="172"/>
      <c r="RXG149" s="172"/>
      <c r="RXH149" s="172"/>
      <c r="RXI149" s="172"/>
      <c r="RXJ149" s="172"/>
      <c r="RXK149" s="172"/>
      <c r="RXL149" s="172"/>
      <c r="RXM149" s="172"/>
      <c r="RXN149" s="172"/>
      <c r="RXO149" s="172"/>
      <c r="RXP149" s="172"/>
      <c r="RXQ149" s="172"/>
      <c r="RXR149" s="172"/>
      <c r="RXS149" s="172"/>
      <c r="RXT149" s="172"/>
      <c r="RXU149" s="172"/>
      <c r="RXV149" s="172"/>
      <c r="RXW149" s="172"/>
      <c r="RXX149" s="172"/>
      <c r="RXY149" s="172"/>
      <c r="RXZ149" s="172"/>
      <c r="RYA149" s="172"/>
      <c r="RYB149" s="172"/>
      <c r="RYC149" s="172"/>
      <c r="RYD149" s="172"/>
      <c r="RYE149" s="172"/>
      <c r="RYF149" s="172"/>
      <c r="RYG149" s="172"/>
      <c r="RYH149" s="172"/>
      <c r="RYI149" s="172"/>
      <c r="RYJ149" s="172"/>
      <c r="RYK149" s="172"/>
      <c r="RYL149" s="172"/>
      <c r="RYM149" s="172"/>
      <c r="RYN149" s="172"/>
      <c r="RYO149" s="172"/>
      <c r="RYP149" s="172"/>
      <c r="RYQ149" s="172"/>
      <c r="RYR149" s="172"/>
      <c r="RYS149" s="172"/>
      <c r="RYT149" s="172"/>
      <c r="RYU149" s="172"/>
      <c r="RYV149" s="172"/>
      <c r="RYW149" s="172"/>
      <c r="RYX149" s="172"/>
      <c r="RYY149" s="172"/>
      <c r="RYZ149" s="172"/>
      <c r="RZA149" s="172"/>
      <c r="RZB149" s="172"/>
      <c r="RZC149" s="172"/>
      <c r="RZD149" s="172"/>
      <c r="RZE149" s="172"/>
      <c r="RZF149" s="172"/>
      <c r="RZG149" s="172"/>
      <c r="RZH149" s="172"/>
      <c r="RZI149" s="172"/>
      <c r="RZJ149" s="172"/>
      <c r="RZK149" s="172"/>
      <c r="RZL149" s="172"/>
      <c r="RZM149" s="172"/>
      <c r="RZN149" s="172"/>
      <c r="RZO149" s="172"/>
      <c r="RZP149" s="172"/>
      <c r="RZQ149" s="172"/>
      <c r="RZR149" s="172"/>
      <c r="RZS149" s="172"/>
      <c r="RZT149" s="172"/>
      <c r="RZU149" s="172"/>
      <c r="RZV149" s="172"/>
      <c r="RZW149" s="172"/>
      <c r="RZX149" s="172"/>
      <c r="RZY149" s="172"/>
      <c r="RZZ149" s="172"/>
      <c r="SAA149" s="172"/>
      <c r="SAB149" s="172"/>
      <c r="SAC149" s="172"/>
      <c r="SAD149" s="172"/>
      <c r="SAE149" s="172"/>
      <c r="SAF149" s="172"/>
      <c r="SAG149" s="172"/>
      <c r="SAH149" s="172"/>
      <c r="SAI149" s="172"/>
      <c r="SAJ149" s="172"/>
      <c r="SAK149" s="172"/>
      <c r="SAL149" s="172"/>
      <c r="SAM149" s="172"/>
      <c r="SAN149" s="172"/>
      <c r="SAO149" s="172"/>
      <c r="SAP149" s="172"/>
      <c r="SAQ149" s="172"/>
      <c r="SAR149" s="172"/>
      <c r="SAS149" s="172"/>
      <c r="SAT149" s="172"/>
      <c r="SAU149" s="172"/>
      <c r="SAV149" s="172"/>
      <c r="SAW149" s="172"/>
      <c r="SAX149" s="172"/>
      <c r="SAY149" s="172"/>
      <c r="SAZ149" s="172"/>
      <c r="SBA149" s="172"/>
      <c r="SBB149" s="172"/>
      <c r="SBC149" s="172"/>
      <c r="SBD149" s="172"/>
      <c r="SBE149" s="172"/>
      <c r="SBF149" s="172"/>
      <c r="SBG149" s="172"/>
      <c r="SBH149" s="172"/>
      <c r="SBI149" s="172"/>
      <c r="SBJ149" s="172"/>
      <c r="SBK149" s="172"/>
      <c r="SBL149" s="172"/>
      <c r="SBM149" s="172"/>
      <c r="SBN149" s="172"/>
      <c r="SBO149" s="172"/>
      <c r="SBP149" s="172"/>
      <c r="SBQ149" s="172"/>
      <c r="SBR149" s="172"/>
      <c r="SBS149" s="172"/>
      <c r="SBT149" s="172"/>
      <c r="SBU149" s="172"/>
      <c r="SBV149" s="172"/>
      <c r="SBW149" s="172"/>
      <c r="SBX149" s="172"/>
      <c r="SBY149" s="172"/>
      <c r="SBZ149" s="172"/>
      <c r="SCA149" s="172"/>
      <c r="SCB149" s="172"/>
      <c r="SCC149" s="172"/>
      <c r="SCD149" s="172"/>
      <c r="SCE149" s="172"/>
      <c r="SCF149" s="172"/>
      <c r="SCG149" s="172"/>
      <c r="SCH149" s="172"/>
      <c r="SCI149" s="172"/>
      <c r="SCJ149" s="172"/>
      <c r="SCK149" s="172"/>
      <c r="SCL149" s="172"/>
      <c r="SCM149" s="172"/>
      <c r="SCN149" s="172"/>
      <c r="SCO149" s="172"/>
      <c r="SCP149" s="172"/>
      <c r="SCQ149" s="172"/>
      <c r="SCR149" s="172"/>
      <c r="SCS149" s="172"/>
      <c r="SCT149" s="172"/>
      <c r="SCU149" s="172"/>
      <c r="SCV149" s="172"/>
      <c r="SCW149" s="172"/>
      <c r="SCX149" s="172"/>
      <c r="SCY149" s="172"/>
      <c r="SCZ149" s="172"/>
      <c r="SDA149" s="172"/>
      <c r="SDB149" s="172"/>
      <c r="SDC149" s="172"/>
      <c r="SDD149" s="172"/>
      <c r="SDE149" s="172"/>
      <c r="SDF149" s="172"/>
      <c r="SDG149" s="172"/>
      <c r="SDH149" s="172"/>
      <c r="SDI149" s="172"/>
      <c r="SDJ149" s="172"/>
      <c r="SDK149" s="172"/>
      <c r="SDL149" s="172"/>
      <c r="SDM149" s="172"/>
      <c r="SDN149" s="172"/>
      <c r="SDO149" s="172"/>
      <c r="SDP149" s="172"/>
      <c r="SDQ149" s="172"/>
      <c r="SDR149" s="172"/>
      <c r="SDS149" s="172"/>
      <c r="SDT149" s="172"/>
      <c r="SDU149" s="172"/>
      <c r="SDV149" s="172"/>
      <c r="SDW149" s="172"/>
      <c r="SDX149" s="172"/>
      <c r="SDY149" s="172"/>
      <c r="SDZ149" s="172"/>
      <c r="SEA149" s="172"/>
      <c r="SEB149" s="172"/>
      <c r="SEC149" s="172"/>
      <c r="SED149" s="172"/>
      <c r="SEE149" s="172"/>
      <c r="SEF149" s="172"/>
      <c r="SEG149" s="172"/>
      <c r="SEH149" s="172"/>
      <c r="SEI149" s="172"/>
      <c r="SEJ149" s="172"/>
      <c r="SEK149" s="172"/>
      <c r="SEL149" s="172"/>
      <c r="SEM149" s="172"/>
      <c r="SEN149" s="172"/>
      <c r="SEO149" s="172"/>
      <c r="SEP149" s="172"/>
      <c r="SEQ149" s="172"/>
      <c r="SER149" s="172"/>
      <c r="SES149" s="172"/>
      <c r="SET149" s="172"/>
      <c r="SEU149" s="172"/>
      <c r="SEV149" s="172"/>
      <c r="SEW149" s="172"/>
      <c r="SEX149" s="172"/>
      <c r="SEY149" s="172"/>
      <c r="SEZ149" s="172"/>
      <c r="SFA149" s="172"/>
      <c r="SFB149" s="172"/>
      <c r="SFC149" s="172"/>
      <c r="SFD149" s="172"/>
      <c r="SFE149" s="172"/>
      <c r="SFF149" s="172"/>
      <c r="SFG149" s="172"/>
      <c r="SFH149" s="172"/>
      <c r="SFI149" s="172"/>
      <c r="SFJ149" s="172"/>
      <c r="SFK149" s="172"/>
      <c r="SFL149" s="172"/>
      <c r="SFM149" s="172"/>
      <c r="SFN149" s="172"/>
      <c r="SFO149" s="172"/>
      <c r="SFP149" s="172"/>
      <c r="SFQ149" s="172"/>
      <c r="SFR149" s="172"/>
      <c r="SFS149" s="172"/>
      <c r="SFT149" s="172"/>
      <c r="SFU149" s="172"/>
      <c r="SFV149" s="172"/>
      <c r="SFW149" s="172"/>
      <c r="SFX149" s="172"/>
      <c r="SFY149" s="172"/>
      <c r="SFZ149" s="172"/>
      <c r="SGA149" s="172"/>
      <c r="SGB149" s="172"/>
      <c r="SGC149" s="172"/>
      <c r="SGD149" s="172"/>
      <c r="SGE149" s="172"/>
      <c r="SGF149" s="172"/>
      <c r="SGG149" s="172"/>
      <c r="SGH149" s="172"/>
      <c r="SGI149" s="172"/>
      <c r="SGJ149" s="172"/>
      <c r="SGK149" s="172"/>
      <c r="SGL149" s="172"/>
      <c r="SGM149" s="172"/>
      <c r="SGN149" s="172"/>
      <c r="SGO149" s="172"/>
      <c r="SGP149" s="172"/>
      <c r="SGQ149" s="172"/>
      <c r="SGR149" s="172"/>
      <c r="SGS149" s="172"/>
      <c r="SGT149" s="172"/>
      <c r="SGU149" s="172"/>
      <c r="SGV149" s="172"/>
      <c r="SGW149" s="172"/>
      <c r="SGX149" s="172"/>
      <c r="SGY149" s="172"/>
      <c r="SGZ149" s="172"/>
      <c r="SHA149" s="172"/>
      <c r="SHB149" s="172"/>
      <c r="SHC149" s="172"/>
      <c r="SHD149" s="172"/>
      <c r="SHE149" s="172"/>
      <c r="SHF149" s="172"/>
      <c r="SHG149" s="172"/>
      <c r="SHH149" s="172"/>
      <c r="SHI149" s="172"/>
      <c r="SHJ149" s="172"/>
      <c r="SHK149" s="172"/>
      <c r="SHL149" s="172"/>
      <c r="SHM149" s="172"/>
      <c r="SHN149" s="172"/>
      <c r="SHO149" s="172"/>
      <c r="SHP149" s="172"/>
      <c r="SHQ149" s="172"/>
      <c r="SHR149" s="172"/>
      <c r="SHS149" s="172"/>
      <c r="SHT149" s="172"/>
      <c r="SHU149" s="172"/>
      <c r="SHV149" s="172"/>
      <c r="SHW149" s="172"/>
      <c r="SHX149" s="172"/>
      <c r="SHY149" s="172"/>
      <c r="SHZ149" s="172"/>
      <c r="SIA149" s="172"/>
      <c r="SIB149" s="172"/>
      <c r="SIC149" s="172"/>
      <c r="SID149" s="172"/>
      <c r="SIE149" s="172"/>
      <c r="SIF149" s="172"/>
      <c r="SIG149" s="172"/>
      <c r="SIH149" s="172"/>
      <c r="SII149" s="172"/>
      <c r="SIJ149" s="172"/>
      <c r="SIK149" s="172"/>
      <c r="SIL149" s="172"/>
      <c r="SIM149" s="172"/>
      <c r="SIN149" s="172"/>
      <c r="SIO149" s="172"/>
      <c r="SIP149" s="172"/>
      <c r="SIQ149" s="172"/>
      <c r="SIR149" s="172"/>
      <c r="SIS149" s="172"/>
      <c r="SIT149" s="172"/>
      <c r="SIU149" s="172"/>
      <c r="SIV149" s="172"/>
      <c r="SIW149" s="172"/>
      <c r="SIX149" s="172"/>
      <c r="SIY149" s="172"/>
      <c r="SIZ149" s="172"/>
      <c r="SJA149" s="172"/>
      <c r="SJB149" s="172"/>
      <c r="SJC149" s="172"/>
      <c r="SJD149" s="172"/>
      <c r="SJE149" s="172"/>
      <c r="SJF149" s="172"/>
      <c r="SJG149" s="172"/>
      <c r="SJH149" s="172"/>
      <c r="SJI149" s="172"/>
      <c r="SJJ149" s="172"/>
      <c r="SJK149" s="172"/>
      <c r="SJL149" s="172"/>
      <c r="SJM149" s="172"/>
      <c r="SJN149" s="172"/>
      <c r="SJO149" s="172"/>
      <c r="SJP149" s="172"/>
      <c r="SJQ149" s="172"/>
      <c r="SJR149" s="172"/>
      <c r="SJS149" s="172"/>
      <c r="SJT149" s="172"/>
      <c r="SJU149" s="172"/>
      <c r="SJV149" s="172"/>
      <c r="SJW149" s="172"/>
      <c r="SJX149" s="172"/>
      <c r="SJY149" s="172"/>
      <c r="SJZ149" s="172"/>
      <c r="SKA149" s="172"/>
      <c r="SKB149" s="172"/>
      <c r="SKC149" s="172"/>
      <c r="SKD149" s="172"/>
      <c r="SKE149" s="172"/>
      <c r="SKF149" s="172"/>
      <c r="SKG149" s="172"/>
      <c r="SKH149" s="172"/>
      <c r="SKI149" s="172"/>
      <c r="SKJ149" s="172"/>
      <c r="SKK149" s="172"/>
      <c r="SKL149" s="172"/>
      <c r="SKM149" s="172"/>
      <c r="SKN149" s="172"/>
      <c r="SKO149" s="172"/>
      <c r="SKP149" s="172"/>
      <c r="SKQ149" s="172"/>
      <c r="SKR149" s="172"/>
      <c r="SKS149" s="172"/>
      <c r="SKT149" s="172"/>
      <c r="SKU149" s="172"/>
      <c r="SKV149" s="172"/>
      <c r="SKW149" s="172"/>
      <c r="SKX149" s="172"/>
      <c r="SKY149" s="172"/>
      <c r="SKZ149" s="172"/>
      <c r="SLA149" s="172"/>
      <c r="SLB149" s="172"/>
      <c r="SLC149" s="172"/>
      <c r="SLD149" s="172"/>
      <c r="SLE149" s="172"/>
      <c r="SLF149" s="172"/>
      <c r="SLG149" s="172"/>
      <c r="SLH149" s="172"/>
      <c r="SLI149" s="172"/>
      <c r="SLJ149" s="172"/>
      <c r="SLK149" s="172"/>
      <c r="SLL149" s="172"/>
      <c r="SLM149" s="172"/>
      <c r="SLN149" s="172"/>
      <c r="SLO149" s="172"/>
      <c r="SLP149" s="172"/>
      <c r="SLQ149" s="172"/>
      <c r="SLR149" s="172"/>
      <c r="SLS149" s="172"/>
      <c r="SLT149" s="172"/>
      <c r="SLU149" s="172"/>
      <c r="SLV149" s="172"/>
      <c r="SLW149" s="172"/>
      <c r="SLX149" s="172"/>
      <c r="SLY149" s="172"/>
      <c r="SLZ149" s="172"/>
      <c r="SMA149" s="172"/>
      <c r="SMB149" s="172"/>
      <c r="SMC149" s="172"/>
      <c r="SMD149" s="172"/>
      <c r="SME149" s="172"/>
      <c r="SMF149" s="172"/>
      <c r="SMG149" s="172"/>
      <c r="SMH149" s="172"/>
      <c r="SMI149" s="172"/>
      <c r="SMJ149" s="172"/>
      <c r="SMK149" s="172"/>
      <c r="SML149" s="172"/>
      <c r="SMM149" s="172"/>
      <c r="SMN149" s="172"/>
      <c r="SMO149" s="172"/>
      <c r="SMP149" s="172"/>
      <c r="SMQ149" s="172"/>
      <c r="SMR149" s="172"/>
      <c r="SMS149" s="172"/>
      <c r="SMT149" s="172"/>
      <c r="SMU149" s="172"/>
      <c r="SMV149" s="172"/>
      <c r="SMW149" s="172"/>
      <c r="SMX149" s="172"/>
      <c r="SMY149" s="172"/>
      <c r="SMZ149" s="172"/>
      <c r="SNA149" s="172"/>
      <c r="SNB149" s="172"/>
      <c r="SNC149" s="172"/>
      <c r="SND149" s="172"/>
      <c r="SNE149" s="172"/>
      <c r="SNF149" s="172"/>
      <c r="SNG149" s="172"/>
      <c r="SNH149" s="172"/>
      <c r="SNI149" s="172"/>
      <c r="SNJ149" s="172"/>
      <c r="SNK149" s="172"/>
      <c r="SNL149" s="172"/>
      <c r="SNM149" s="172"/>
      <c r="SNN149" s="172"/>
      <c r="SNO149" s="172"/>
      <c r="SNP149" s="172"/>
      <c r="SNQ149" s="172"/>
      <c r="SNR149" s="172"/>
      <c r="SNS149" s="172"/>
      <c r="SNT149" s="172"/>
      <c r="SNU149" s="172"/>
      <c r="SNV149" s="172"/>
      <c r="SNW149" s="172"/>
      <c r="SNX149" s="172"/>
      <c r="SNY149" s="172"/>
      <c r="SNZ149" s="172"/>
      <c r="SOA149" s="172"/>
      <c r="SOB149" s="172"/>
      <c r="SOC149" s="172"/>
      <c r="SOD149" s="172"/>
      <c r="SOE149" s="172"/>
      <c r="SOF149" s="172"/>
      <c r="SOG149" s="172"/>
      <c r="SOH149" s="172"/>
      <c r="SOI149" s="172"/>
      <c r="SOJ149" s="172"/>
      <c r="SOK149" s="172"/>
      <c r="SOL149" s="172"/>
      <c r="SOM149" s="172"/>
      <c r="SON149" s="172"/>
      <c r="SOO149" s="172"/>
      <c r="SOP149" s="172"/>
      <c r="SOQ149" s="172"/>
      <c r="SOR149" s="172"/>
      <c r="SOS149" s="172"/>
      <c r="SOT149" s="172"/>
      <c r="SOU149" s="172"/>
      <c r="SOV149" s="172"/>
      <c r="SOW149" s="172"/>
      <c r="SOX149" s="172"/>
      <c r="SOY149" s="172"/>
      <c r="SOZ149" s="172"/>
      <c r="SPA149" s="172"/>
      <c r="SPB149" s="172"/>
      <c r="SPC149" s="172"/>
      <c r="SPD149" s="172"/>
      <c r="SPE149" s="172"/>
      <c r="SPF149" s="172"/>
      <c r="SPG149" s="172"/>
      <c r="SPH149" s="172"/>
      <c r="SPI149" s="172"/>
      <c r="SPJ149" s="172"/>
      <c r="SPK149" s="172"/>
      <c r="SPL149" s="172"/>
      <c r="SPM149" s="172"/>
      <c r="SPN149" s="172"/>
      <c r="SPO149" s="172"/>
      <c r="SPP149" s="172"/>
      <c r="SPQ149" s="172"/>
      <c r="SPR149" s="172"/>
      <c r="SPS149" s="172"/>
      <c r="SPT149" s="172"/>
      <c r="SPU149" s="172"/>
      <c r="SPV149" s="172"/>
      <c r="SPW149" s="172"/>
      <c r="SPX149" s="172"/>
      <c r="SPY149" s="172"/>
      <c r="SPZ149" s="172"/>
      <c r="SQA149" s="172"/>
      <c r="SQB149" s="172"/>
      <c r="SQC149" s="172"/>
      <c r="SQD149" s="172"/>
      <c r="SQE149" s="172"/>
      <c r="SQF149" s="172"/>
      <c r="SQG149" s="172"/>
      <c r="SQH149" s="172"/>
      <c r="SQI149" s="172"/>
      <c r="SQJ149" s="172"/>
      <c r="SQK149" s="172"/>
      <c r="SQL149" s="172"/>
      <c r="SQM149" s="172"/>
      <c r="SQN149" s="172"/>
      <c r="SQO149" s="172"/>
      <c r="SQP149" s="172"/>
      <c r="SQQ149" s="172"/>
      <c r="SQR149" s="172"/>
      <c r="SQS149" s="172"/>
      <c r="SQT149" s="172"/>
      <c r="SQU149" s="172"/>
      <c r="SQV149" s="172"/>
      <c r="SQW149" s="172"/>
      <c r="SQX149" s="172"/>
      <c r="SQY149" s="172"/>
      <c r="SQZ149" s="172"/>
      <c r="SRA149" s="172"/>
      <c r="SRB149" s="172"/>
      <c r="SRC149" s="172"/>
      <c r="SRD149" s="172"/>
      <c r="SRE149" s="172"/>
      <c r="SRF149" s="172"/>
      <c r="SRG149" s="172"/>
      <c r="SRH149" s="172"/>
      <c r="SRI149" s="172"/>
      <c r="SRJ149" s="172"/>
      <c r="SRK149" s="172"/>
      <c r="SRL149" s="172"/>
      <c r="SRM149" s="172"/>
      <c r="SRN149" s="172"/>
      <c r="SRO149" s="172"/>
      <c r="SRP149" s="172"/>
      <c r="SRQ149" s="172"/>
      <c r="SRR149" s="172"/>
      <c r="SRS149" s="172"/>
      <c r="SRT149" s="172"/>
      <c r="SRU149" s="172"/>
      <c r="SRV149" s="172"/>
      <c r="SRW149" s="172"/>
      <c r="SRX149" s="172"/>
      <c r="SRY149" s="172"/>
      <c r="SRZ149" s="172"/>
      <c r="SSA149" s="172"/>
      <c r="SSB149" s="172"/>
      <c r="SSC149" s="172"/>
      <c r="SSD149" s="172"/>
      <c r="SSE149" s="172"/>
      <c r="SSF149" s="172"/>
      <c r="SSG149" s="172"/>
      <c r="SSH149" s="172"/>
      <c r="SSI149" s="172"/>
      <c r="SSJ149" s="172"/>
      <c r="SSK149" s="172"/>
      <c r="SSL149" s="172"/>
      <c r="SSM149" s="172"/>
      <c r="SSN149" s="172"/>
      <c r="SSO149" s="172"/>
      <c r="SSP149" s="172"/>
      <c r="SSQ149" s="172"/>
      <c r="SSR149" s="172"/>
      <c r="SSS149" s="172"/>
      <c r="SST149" s="172"/>
      <c r="SSU149" s="172"/>
      <c r="SSV149" s="172"/>
      <c r="SSW149" s="172"/>
      <c r="SSX149" s="172"/>
      <c r="SSY149" s="172"/>
      <c r="SSZ149" s="172"/>
      <c r="STA149" s="172"/>
      <c r="STB149" s="172"/>
      <c r="STC149" s="172"/>
      <c r="STD149" s="172"/>
      <c r="STE149" s="172"/>
      <c r="STF149" s="172"/>
      <c r="STG149" s="172"/>
      <c r="STH149" s="172"/>
      <c r="STI149" s="172"/>
      <c r="STJ149" s="172"/>
      <c r="STK149" s="172"/>
      <c r="STL149" s="172"/>
      <c r="STM149" s="172"/>
      <c r="STN149" s="172"/>
      <c r="STO149" s="172"/>
      <c r="STP149" s="172"/>
      <c r="STQ149" s="172"/>
      <c r="STR149" s="172"/>
      <c r="STS149" s="172"/>
      <c r="STT149" s="172"/>
      <c r="STU149" s="172"/>
      <c r="STV149" s="172"/>
      <c r="STW149" s="172"/>
      <c r="STX149" s="172"/>
      <c r="STY149" s="172"/>
      <c r="STZ149" s="172"/>
      <c r="SUA149" s="172"/>
      <c r="SUB149" s="172"/>
      <c r="SUC149" s="172"/>
      <c r="SUD149" s="172"/>
      <c r="SUE149" s="172"/>
      <c r="SUF149" s="172"/>
      <c r="SUG149" s="172"/>
      <c r="SUH149" s="172"/>
      <c r="SUI149" s="172"/>
      <c r="SUJ149" s="172"/>
      <c r="SUK149" s="172"/>
      <c r="SUL149" s="172"/>
      <c r="SUM149" s="172"/>
      <c r="SUN149" s="172"/>
      <c r="SUO149" s="172"/>
      <c r="SUP149" s="172"/>
      <c r="SUQ149" s="172"/>
      <c r="SUR149" s="172"/>
      <c r="SUS149" s="172"/>
      <c r="SUT149" s="172"/>
      <c r="SUU149" s="172"/>
      <c r="SUV149" s="172"/>
      <c r="SUW149" s="172"/>
      <c r="SUX149" s="172"/>
      <c r="SUY149" s="172"/>
      <c r="SUZ149" s="172"/>
      <c r="SVA149" s="172"/>
      <c r="SVB149" s="172"/>
      <c r="SVC149" s="172"/>
      <c r="SVD149" s="172"/>
      <c r="SVE149" s="172"/>
      <c r="SVF149" s="172"/>
      <c r="SVG149" s="172"/>
      <c r="SVH149" s="172"/>
      <c r="SVI149" s="172"/>
      <c r="SVJ149" s="172"/>
      <c r="SVK149" s="172"/>
      <c r="SVL149" s="172"/>
      <c r="SVM149" s="172"/>
      <c r="SVN149" s="172"/>
      <c r="SVO149" s="172"/>
      <c r="SVP149" s="172"/>
      <c r="SVQ149" s="172"/>
      <c r="SVR149" s="172"/>
      <c r="SVS149" s="172"/>
      <c r="SVT149" s="172"/>
      <c r="SVU149" s="172"/>
      <c r="SVV149" s="172"/>
      <c r="SVW149" s="172"/>
      <c r="SVX149" s="172"/>
      <c r="SVY149" s="172"/>
      <c r="SVZ149" s="172"/>
      <c r="SWA149" s="172"/>
      <c r="SWB149" s="172"/>
      <c r="SWC149" s="172"/>
      <c r="SWD149" s="172"/>
      <c r="SWE149" s="172"/>
      <c r="SWF149" s="172"/>
      <c r="SWG149" s="172"/>
      <c r="SWH149" s="172"/>
      <c r="SWI149" s="172"/>
      <c r="SWJ149" s="172"/>
      <c r="SWK149" s="172"/>
      <c r="SWL149" s="172"/>
      <c r="SWM149" s="172"/>
      <c r="SWN149" s="172"/>
      <c r="SWO149" s="172"/>
      <c r="SWP149" s="172"/>
      <c r="SWQ149" s="172"/>
      <c r="SWR149" s="172"/>
      <c r="SWS149" s="172"/>
      <c r="SWT149" s="172"/>
      <c r="SWU149" s="172"/>
      <c r="SWV149" s="172"/>
      <c r="SWW149" s="172"/>
      <c r="SWX149" s="172"/>
      <c r="SWY149" s="172"/>
      <c r="SWZ149" s="172"/>
      <c r="SXA149" s="172"/>
      <c r="SXB149" s="172"/>
      <c r="SXC149" s="172"/>
      <c r="SXD149" s="172"/>
      <c r="SXE149" s="172"/>
      <c r="SXF149" s="172"/>
      <c r="SXG149" s="172"/>
      <c r="SXH149" s="172"/>
      <c r="SXI149" s="172"/>
      <c r="SXJ149" s="172"/>
      <c r="SXK149" s="172"/>
      <c r="SXL149" s="172"/>
      <c r="SXM149" s="172"/>
      <c r="SXN149" s="172"/>
      <c r="SXO149" s="172"/>
      <c r="SXP149" s="172"/>
      <c r="SXQ149" s="172"/>
      <c r="SXR149" s="172"/>
      <c r="SXS149" s="172"/>
      <c r="SXT149" s="172"/>
      <c r="SXU149" s="172"/>
      <c r="SXV149" s="172"/>
      <c r="SXW149" s="172"/>
      <c r="SXX149" s="172"/>
      <c r="SXY149" s="172"/>
      <c r="SXZ149" s="172"/>
      <c r="SYA149" s="172"/>
      <c r="SYB149" s="172"/>
      <c r="SYC149" s="172"/>
      <c r="SYD149" s="172"/>
      <c r="SYE149" s="172"/>
      <c r="SYF149" s="172"/>
      <c r="SYG149" s="172"/>
      <c r="SYH149" s="172"/>
      <c r="SYI149" s="172"/>
      <c r="SYJ149" s="172"/>
      <c r="SYK149" s="172"/>
      <c r="SYL149" s="172"/>
      <c r="SYM149" s="172"/>
      <c r="SYN149" s="172"/>
      <c r="SYO149" s="172"/>
      <c r="SYP149" s="172"/>
      <c r="SYQ149" s="172"/>
      <c r="SYR149" s="172"/>
      <c r="SYS149" s="172"/>
      <c r="SYT149" s="172"/>
      <c r="SYU149" s="172"/>
      <c r="SYV149" s="172"/>
      <c r="SYW149" s="172"/>
      <c r="SYX149" s="172"/>
      <c r="SYY149" s="172"/>
      <c r="SYZ149" s="172"/>
      <c r="SZA149" s="172"/>
      <c r="SZB149" s="172"/>
      <c r="SZC149" s="172"/>
      <c r="SZD149" s="172"/>
      <c r="SZE149" s="172"/>
      <c r="SZF149" s="172"/>
      <c r="SZG149" s="172"/>
      <c r="SZH149" s="172"/>
      <c r="SZI149" s="172"/>
      <c r="SZJ149" s="172"/>
      <c r="SZK149" s="172"/>
      <c r="SZL149" s="172"/>
      <c r="SZM149" s="172"/>
      <c r="SZN149" s="172"/>
      <c r="SZO149" s="172"/>
      <c r="SZP149" s="172"/>
      <c r="SZQ149" s="172"/>
      <c r="SZR149" s="172"/>
      <c r="SZS149" s="172"/>
      <c r="SZT149" s="172"/>
      <c r="SZU149" s="172"/>
      <c r="SZV149" s="172"/>
      <c r="SZW149" s="172"/>
      <c r="SZX149" s="172"/>
      <c r="SZY149" s="172"/>
      <c r="SZZ149" s="172"/>
      <c r="TAA149" s="172"/>
      <c r="TAB149" s="172"/>
      <c r="TAC149" s="172"/>
      <c r="TAD149" s="172"/>
      <c r="TAE149" s="172"/>
      <c r="TAF149" s="172"/>
      <c r="TAG149" s="172"/>
      <c r="TAH149" s="172"/>
      <c r="TAI149" s="172"/>
      <c r="TAJ149" s="172"/>
      <c r="TAK149" s="172"/>
      <c r="TAL149" s="172"/>
      <c r="TAM149" s="172"/>
      <c r="TAN149" s="172"/>
      <c r="TAO149" s="172"/>
      <c r="TAP149" s="172"/>
      <c r="TAQ149" s="172"/>
      <c r="TAR149" s="172"/>
      <c r="TAS149" s="172"/>
      <c r="TAT149" s="172"/>
      <c r="TAU149" s="172"/>
      <c r="TAV149" s="172"/>
      <c r="TAW149" s="172"/>
      <c r="TAX149" s="172"/>
      <c r="TAY149" s="172"/>
      <c r="TAZ149" s="172"/>
      <c r="TBA149" s="172"/>
      <c r="TBB149" s="172"/>
      <c r="TBC149" s="172"/>
      <c r="TBD149" s="172"/>
      <c r="TBE149" s="172"/>
      <c r="TBF149" s="172"/>
      <c r="TBG149" s="172"/>
      <c r="TBH149" s="172"/>
      <c r="TBI149" s="172"/>
      <c r="TBJ149" s="172"/>
      <c r="TBK149" s="172"/>
      <c r="TBL149" s="172"/>
      <c r="TBM149" s="172"/>
      <c r="TBN149" s="172"/>
      <c r="TBO149" s="172"/>
      <c r="TBP149" s="172"/>
      <c r="TBQ149" s="172"/>
      <c r="TBR149" s="172"/>
      <c r="TBS149" s="172"/>
      <c r="TBT149" s="172"/>
      <c r="TBU149" s="172"/>
      <c r="TBV149" s="172"/>
      <c r="TBW149" s="172"/>
      <c r="TBX149" s="172"/>
      <c r="TBY149" s="172"/>
      <c r="TBZ149" s="172"/>
      <c r="TCA149" s="172"/>
      <c r="TCB149" s="172"/>
      <c r="TCC149" s="172"/>
      <c r="TCD149" s="172"/>
      <c r="TCE149" s="172"/>
      <c r="TCF149" s="172"/>
      <c r="TCG149" s="172"/>
      <c r="TCH149" s="172"/>
      <c r="TCI149" s="172"/>
      <c r="TCJ149" s="172"/>
      <c r="TCK149" s="172"/>
      <c r="TCL149" s="172"/>
      <c r="TCM149" s="172"/>
      <c r="TCN149" s="172"/>
      <c r="TCO149" s="172"/>
      <c r="TCP149" s="172"/>
      <c r="TCQ149" s="172"/>
      <c r="TCR149" s="172"/>
      <c r="TCS149" s="172"/>
      <c r="TCT149" s="172"/>
      <c r="TCU149" s="172"/>
      <c r="TCV149" s="172"/>
      <c r="TCW149" s="172"/>
      <c r="TCX149" s="172"/>
      <c r="TCY149" s="172"/>
      <c r="TCZ149" s="172"/>
      <c r="TDA149" s="172"/>
      <c r="TDB149" s="172"/>
      <c r="TDC149" s="172"/>
      <c r="TDD149" s="172"/>
      <c r="TDE149" s="172"/>
      <c r="TDF149" s="172"/>
      <c r="TDG149" s="172"/>
      <c r="TDH149" s="172"/>
      <c r="TDI149" s="172"/>
      <c r="TDJ149" s="172"/>
      <c r="TDK149" s="172"/>
      <c r="TDL149" s="172"/>
      <c r="TDM149" s="172"/>
      <c r="TDN149" s="172"/>
      <c r="TDO149" s="172"/>
      <c r="TDP149" s="172"/>
      <c r="TDQ149" s="172"/>
      <c r="TDR149" s="172"/>
      <c r="TDS149" s="172"/>
      <c r="TDT149" s="172"/>
      <c r="TDU149" s="172"/>
      <c r="TDV149" s="172"/>
      <c r="TDW149" s="172"/>
      <c r="TDX149" s="172"/>
      <c r="TDY149" s="172"/>
      <c r="TDZ149" s="172"/>
      <c r="TEA149" s="172"/>
      <c r="TEB149" s="172"/>
      <c r="TEC149" s="172"/>
      <c r="TED149" s="172"/>
      <c r="TEE149" s="172"/>
      <c r="TEF149" s="172"/>
      <c r="TEG149" s="172"/>
      <c r="TEH149" s="172"/>
      <c r="TEI149" s="172"/>
      <c r="TEJ149" s="172"/>
      <c r="TEK149" s="172"/>
      <c r="TEL149" s="172"/>
      <c r="TEM149" s="172"/>
      <c r="TEN149" s="172"/>
      <c r="TEO149" s="172"/>
      <c r="TEP149" s="172"/>
      <c r="TEQ149" s="172"/>
      <c r="TER149" s="172"/>
      <c r="TES149" s="172"/>
      <c r="TET149" s="172"/>
      <c r="TEU149" s="172"/>
      <c r="TEV149" s="172"/>
      <c r="TEW149" s="172"/>
      <c r="TEX149" s="172"/>
      <c r="TEY149" s="172"/>
      <c r="TEZ149" s="172"/>
      <c r="TFA149" s="172"/>
      <c r="TFB149" s="172"/>
      <c r="TFC149" s="172"/>
      <c r="TFD149" s="172"/>
      <c r="TFE149" s="172"/>
      <c r="TFF149" s="172"/>
      <c r="TFG149" s="172"/>
      <c r="TFH149" s="172"/>
      <c r="TFI149" s="172"/>
      <c r="TFJ149" s="172"/>
      <c r="TFK149" s="172"/>
      <c r="TFL149" s="172"/>
      <c r="TFM149" s="172"/>
      <c r="TFN149" s="172"/>
      <c r="TFO149" s="172"/>
      <c r="TFP149" s="172"/>
      <c r="TFQ149" s="172"/>
      <c r="TFR149" s="172"/>
      <c r="TFS149" s="172"/>
      <c r="TFT149" s="172"/>
      <c r="TFU149" s="172"/>
      <c r="TFV149" s="172"/>
      <c r="TFW149" s="172"/>
      <c r="TFX149" s="172"/>
      <c r="TFY149" s="172"/>
      <c r="TFZ149" s="172"/>
      <c r="TGA149" s="172"/>
      <c r="TGB149" s="172"/>
      <c r="TGC149" s="172"/>
      <c r="TGD149" s="172"/>
      <c r="TGE149" s="172"/>
      <c r="TGF149" s="172"/>
      <c r="TGG149" s="172"/>
      <c r="TGH149" s="172"/>
      <c r="TGI149" s="172"/>
      <c r="TGJ149" s="172"/>
      <c r="TGK149" s="172"/>
      <c r="TGL149" s="172"/>
      <c r="TGM149" s="172"/>
      <c r="TGN149" s="172"/>
      <c r="TGO149" s="172"/>
      <c r="TGP149" s="172"/>
      <c r="TGQ149" s="172"/>
      <c r="TGR149" s="172"/>
      <c r="TGS149" s="172"/>
      <c r="TGT149" s="172"/>
      <c r="TGU149" s="172"/>
      <c r="TGV149" s="172"/>
      <c r="TGW149" s="172"/>
      <c r="TGX149" s="172"/>
      <c r="TGY149" s="172"/>
      <c r="TGZ149" s="172"/>
      <c r="THA149" s="172"/>
      <c r="THB149" s="172"/>
      <c r="THC149" s="172"/>
      <c r="THD149" s="172"/>
      <c r="THE149" s="172"/>
      <c r="THF149" s="172"/>
      <c r="THG149" s="172"/>
      <c r="THH149" s="172"/>
      <c r="THI149" s="172"/>
      <c r="THJ149" s="172"/>
      <c r="THK149" s="172"/>
      <c r="THL149" s="172"/>
      <c r="THM149" s="172"/>
      <c r="THN149" s="172"/>
      <c r="THO149" s="172"/>
      <c r="THP149" s="172"/>
      <c r="THQ149" s="172"/>
      <c r="THR149" s="172"/>
      <c r="THS149" s="172"/>
      <c r="THT149" s="172"/>
      <c r="THU149" s="172"/>
      <c r="THV149" s="172"/>
      <c r="THW149" s="172"/>
      <c r="THX149" s="172"/>
      <c r="THY149" s="172"/>
      <c r="THZ149" s="172"/>
      <c r="TIA149" s="172"/>
      <c r="TIB149" s="172"/>
      <c r="TIC149" s="172"/>
      <c r="TID149" s="172"/>
      <c r="TIE149" s="172"/>
      <c r="TIF149" s="172"/>
      <c r="TIG149" s="172"/>
      <c r="TIH149" s="172"/>
      <c r="TII149" s="172"/>
      <c r="TIJ149" s="172"/>
      <c r="TIK149" s="172"/>
      <c r="TIL149" s="172"/>
      <c r="TIM149" s="172"/>
      <c r="TIN149" s="172"/>
      <c r="TIO149" s="172"/>
      <c r="TIP149" s="172"/>
      <c r="TIQ149" s="172"/>
      <c r="TIR149" s="172"/>
      <c r="TIS149" s="172"/>
      <c r="TIT149" s="172"/>
      <c r="TIU149" s="172"/>
      <c r="TIV149" s="172"/>
      <c r="TIW149" s="172"/>
      <c r="TIX149" s="172"/>
      <c r="TIY149" s="172"/>
      <c r="TIZ149" s="172"/>
      <c r="TJA149" s="172"/>
      <c r="TJB149" s="172"/>
      <c r="TJC149" s="172"/>
      <c r="TJD149" s="172"/>
      <c r="TJE149" s="172"/>
      <c r="TJF149" s="172"/>
      <c r="TJG149" s="172"/>
      <c r="TJH149" s="172"/>
      <c r="TJI149" s="172"/>
      <c r="TJJ149" s="172"/>
      <c r="TJK149" s="172"/>
      <c r="TJL149" s="172"/>
      <c r="TJM149" s="172"/>
      <c r="TJN149" s="172"/>
      <c r="TJO149" s="172"/>
      <c r="TJP149" s="172"/>
      <c r="TJQ149" s="172"/>
      <c r="TJR149" s="172"/>
      <c r="TJS149" s="172"/>
      <c r="TJT149" s="172"/>
      <c r="TJU149" s="172"/>
      <c r="TJV149" s="172"/>
      <c r="TJW149" s="172"/>
      <c r="TJX149" s="172"/>
      <c r="TJY149" s="172"/>
      <c r="TJZ149" s="172"/>
      <c r="TKA149" s="172"/>
      <c r="TKB149" s="172"/>
      <c r="TKC149" s="172"/>
      <c r="TKD149" s="172"/>
      <c r="TKE149" s="172"/>
      <c r="TKF149" s="172"/>
      <c r="TKG149" s="172"/>
      <c r="TKH149" s="172"/>
      <c r="TKI149" s="172"/>
      <c r="TKJ149" s="172"/>
      <c r="TKK149" s="172"/>
      <c r="TKL149" s="172"/>
      <c r="TKM149" s="172"/>
      <c r="TKN149" s="172"/>
      <c r="TKO149" s="172"/>
      <c r="TKP149" s="172"/>
      <c r="TKQ149" s="172"/>
      <c r="TKR149" s="172"/>
      <c r="TKS149" s="172"/>
      <c r="TKT149" s="172"/>
      <c r="TKU149" s="172"/>
      <c r="TKV149" s="172"/>
      <c r="TKW149" s="172"/>
      <c r="TKX149" s="172"/>
      <c r="TKY149" s="172"/>
      <c r="TKZ149" s="172"/>
      <c r="TLA149" s="172"/>
      <c r="TLB149" s="172"/>
      <c r="TLC149" s="172"/>
      <c r="TLD149" s="172"/>
      <c r="TLE149" s="172"/>
      <c r="TLF149" s="172"/>
      <c r="TLG149" s="172"/>
      <c r="TLH149" s="172"/>
      <c r="TLI149" s="172"/>
      <c r="TLJ149" s="172"/>
      <c r="TLK149" s="172"/>
      <c r="TLL149" s="172"/>
      <c r="TLM149" s="172"/>
      <c r="TLN149" s="172"/>
      <c r="TLO149" s="172"/>
      <c r="TLP149" s="172"/>
      <c r="TLQ149" s="172"/>
      <c r="TLR149" s="172"/>
      <c r="TLS149" s="172"/>
      <c r="TLT149" s="172"/>
      <c r="TLU149" s="172"/>
      <c r="TLV149" s="172"/>
      <c r="TLW149" s="172"/>
      <c r="TLX149" s="172"/>
      <c r="TLY149" s="172"/>
      <c r="TLZ149" s="172"/>
      <c r="TMA149" s="172"/>
      <c r="TMB149" s="172"/>
      <c r="TMC149" s="172"/>
      <c r="TMD149" s="172"/>
      <c r="TME149" s="172"/>
      <c r="TMF149" s="172"/>
      <c r="TMG149" s="172"/>
      <c r="TMH149" s="172"/>
      <c r="TMI149" s="172"/>
      <c r="TMJ149" s="172"/>
      <c r="TMK149" s="172"/>
      <c r="TML149" s="172"/>
      <c r="TMM149" s="172"/>
      <c r="TMN149" s="172"/>
      <c r="TMO149" s="172"/>
      <c r="TMP149" s="172"/>
      <c r="TMQ149" s="172"/>
      <c r="TMR149" s="172"/>
      <c r="TMS149" s="172"/>
      <c r="TMT149" s="172"/>
      <c r="TMU149" s="172"/>
      <c r="TMV149" s="172"/>
      <c r="TMW149" s="172"/>
      <c r="TMX149" s="172"/>
      <c r="TMY149" s="172"/>
      <c r="TMZ149" s="172"/>
      <c r="TNA149" s="172"/>
      <c r="TNB149" s="172"/>
      <c r="TNC149" s="172"/>
      <c r="TND149" s="172"/>
      <c r="TNE149" s="172"/>
      <c r="TNF149" s="172"/>
      <c r="TNG149" s="172"/>
      <c r="TNH149" s="172"/>
      <c r="TNI149" s="172"/>
      <c r="TNJ149" s="172"/>
      <c r="TNK149" s="172"/>
      <c r="TNL149" s="172"/>
      <c r="TNM149" s="172"/>
      <c r="TNN149" s="172"/>
      <c r="TNO149" s="172"/>
      <c r="TNP149" s="172"/>
      <c r="TNQ149" s="172"/>
      <c r="TNR149" s="172"/>
      <c r="TNS149" s="172"/>
      <c r="TNT149" s="172"/>
      <c r="TNU149" s="172"/>
      <c r="TNV149" s="172"/>
      <c r="TNW149" s="172"/>
      <c r="TNX149" s="172"/>
      <c r="TNY149" s="172"/>
      <c r="TNZ149" s="172"/>
      <c r="TOA149" s="172"/>
      <c r="TOB149" s="172"/>
      <c r="TOC149" s="172"/>
      <c r="TOD149" s="172"/>
      <c r="TOE149" s="172"/>
      <c r="TOF149" s="172"/>
      <c r="TOG149" s="172"/>
      <c r="TOH149" s="172"/>
      <c r="TOI149" s="172"/>
      <c r="TOJ149" s="172"/>
      <c r="TOK149" s="172"/>
      <c r="TOL149" s="172"/>
      <c r="TOM149" s="172"/>
      <c r="TON149" s="172"/>
      <c r="TOO149" s="172"/>
      <c r="TOP149" s="172"/>
      <c r="TOQ149" s="172"/>
      <c r="TOR149" s="172"/>
      <c r="TOS149" s="172"/>
      <c r="TOT149" s="172"/>
      <c r="TOU149" s="172"/>
      <c r="TOV149" s="172"/>
      <c r="TOW149" s="172"/>
      <c r="TOX149" s="172"/>
      <c r="TOY149" s="172"/>
      <c r="TOZ149" s="172"/>
      <c r="TPA149" s="172"/>
      <c r="TPB149" s="172"/>
      <c r="TPC149" s="172"/>
      <c r="TPD149" s="172"/>
      <c r="TPE149" s="172"/>
      <c r="TPF149" s="172"/>
      <c r="TPG149" s="172"/>
      <c r="TPH149" s="172"/>
      <c r="TPI149" s="172"/>
      <c r="TPJ149" s="172"/>
      <c r="TPK149" s="172"/>
      <c r="TPL149" s="172"/>
      <c r="TPM149" s="172"/>
      <c r="TPN149" s="172"/>
      <c r="TPO149" s="172"/>
      <c r="TPP149" s="172"/>
      <c r="TPQ149" s="172"/>
      <c r="TPR149" s="172"/>
      <c r="TPS149" s="172"/>
      <c r="TPT149" s="172"/>
      <c r="TPU149" s="172"/>
      <c r="TPV149" s="172"/>
      <c r="TPW149" s="172"/>
      <c r="TPX149" s="172"/>
      <c r="TPY149" s="172"/>
      <c r="TPZ149" s="172"/>
      <c r="TQA149" s="172"/>
      <c r="TQB149" s="172"/>
      <c r="TQC149" s="172"/>
      <c r="TQD149" s="172"/>
      <c r="TQE149" s="172"/>
      <c r="TQF149" s="172"/>
      <c r="TQG149" s="172"/>
      <c r="TQH149" s="172"/>
      <c r="TQI149" s="172"/>
      <c r="TQJ149" s="172"/>
      <c r="TQK149" s="172"/>
      <c r="TQL149" s="172"/>
      <c r="TQM149" s="172"/>
      <c r="TQN149" s="172"/>
      <c r="TQO149" s="172"/>
      <c r="TQP149" s="172"/>
      <c r="TQQ149" s="172"/>
      <c r="TQR149" s="172"/>
      <c r="TQS149" s="172"/>
      <c r="TQT149" s="172"/>
      <c r="TQU149" s="172"/>
      <c r="TQV149" s="172"/>
      <c r="TQW149" s="172"/>
      <c r="TQX149" s="172"/>
      <c r="TQY149" s="172"/>
      <c r="TQZ149" s="172"/>
      <c r="TRA149" s="172"/>
      <c r="TRB149" s="172"/>
      <c r="TRC149" s="172"/>
      <c r="TRD149" s="172"/>
      <c r="TRE149" s="172"/>
      <c r="TRF149" s="172"/>
      <c r="TRG149" s="172"/>
      <c r="TRH149" s="172"/>
      <c r="TRI149" s="172"/>
      <c r="TRJ149" s="172"/>
      <c r="TRK149" s="172"/>
      <c r="TRL149" s="172"/>
      <c r="TRM149" s="172"/>
      <c r="TRN149" s="172"/>
      <c r="TRO149" s="172"/>
      <c r="TRP149" s="172"/>
      <c r="TRQ149" s="172"/>
      <c r="TRR149" s="172"/>
      <c r="TRS149" s="172"/>
      <c r="TRT149" s="172"/>
      <c r="TRU149" s="172"/>
      <c r="TRV149" s="172"/>
      <c r="TRW149" s="172"/>
      <c r="TRX149" s="172"/>
      <c r="TRY149" s="172"/>
      <c r="TRZ149" s="172"/>
      <c r="TSA149" s="172"/>
      <c r="TSB149" s="172"/>
      <c r="TSC149" s="172"/>
      <c r="TSD149" s="172"/>
      <c r="TSE149" s="172"/>
      <c r="TSF149" s="172"/>
      <c r="TSG149" s="172"/>
      <c r="TSH149" s="172"/>
      <c r="TSI149" s="172"/>
      <c r="TSJ149" s="172"/>
      <c r="TSK149" s="172"/>
      <c r="TSL149" s="172"/>
      <c r="TSM149" s="172"/>
      <c r="TSN149" s="172"/>
      <c r="TSO149" s="172"/>
      <c r="TSP149" s="172"/>
      <c r="TSQ149" s="172"/>
      <c r="TSR149" s="172"/>
      <c r="TSS149" s="172"/>
      <c r="TST149" s="172"/>
      <c r="TSU149" s="172"/>
      <c r="TSV149" s="172"/>
      <c r="TSW149" s="172"/>
      <c r="TSX149" s="172"/>
      <c r="TSY149" s="172"/>
      <c r="TSZ149" s="172"/>
      <c r="TTA149" s="172"/>
      <c r="TTB149" s="172"/>
      <c r="TTC149" s="172"/>
      <c r="TTD149" s="172"/>
      <c r="TTE149" s="172"/>
      <c r="TTF149" s="172"/>
      <c r="TTG149" s="172"/>
      <c r="TTH149" s="172"/>
      <c r="TTI149" s="172"/>
      <c r="TTJ149" s="172"/>
      <c r="TTK149" s="172"/>
      <c r="TTL149" s="172"/>
      <c r="TTM149" s="172"/>
      <c r="TTN149" s="172"/>
      <c r="TTO149" s="172"/>
      <c r="TTP149" s="172"/>
      <c r="TTQ149" s="172"/>
      <c r="TTR149" s="172"/>
      <c r="TTS149" s="172"/>
      <c r="TTT149" s="172"/>
      <c r="TTU149" s="172"/>
      <c r="TTV149" s="172"/>
      <c r="TTW149" s="172"/>
      <c r="TTX149" s="172"/>
      <c r="TTY149" s="172"/>
      <c r="TTZ149" s="172"/>
      <c r="TUA149" s="172"/>
      <c r="TUB149" s="172"/>
      <c r="TUC149" s="172"/>
      <c r="TUD149" s="172"/>
      <c r="TUE149" s="172"/>
      <c r="TUF149" s="172"/>
      <c r="TUG149" s="172"/>
      <c r="TUH149" s="172"/>
      <c r="TUI149" s="172"/>
      <c r="TUJ149" s="172"/>
      <c r="TUK149" s="172"/>
      <c r="TUL149" s="172"/>
      <c r="TUM149" s="172"/>
      <c r="TUN149" s="172"/>
      <c r="TUO149" s="172"/>
      <c r="TUP149" s="172"/>
      <c r="TUQ149" s="172"/>
      <c r="TUR149" s="172"/>
      <c r="TUS149" s="172"/>
      <c r="TUT149" s="172"/>
      <c r="TUU149" s="172"/>
      <c r="TUV149" s="172"/>
      <c r="TUW149" s="172"/>
      <c r="TUX149" s="172"/>
      <c r="TUY149" s="172"/>
      <c r="TUZ149" s="172"/>
      <c r="TVA149" s="172"/>
      <c r="TVB149" s="172"/>
      <c r="TVC149" s="172"/>
      <c r="TVD149" s="172"/>
      <c r="TVE149" s="172"/>
      <c r="TVF149" s="172"/>
      <c r="TVG149" s="172"/>
      <c r="TVH149" s="172"/>
      <c r="TVI149" s="172"/>
      <c r="TVJ149" s="172"/>
      <c r="TVK149" s="172"/>
      <c r="TVL149" s="172"/>
      <c r="TVM149" s="172"/>
      <c r="TVN149" s="172"/>
      <c r="TVO149" s="172"/>
      <c r="TVP149" s="172"/>
      <c r="TVQ149" s="172"/>
      <c r="TVR149" s="172"/>
      <c r="TVS149" s="172"/>
      <c r="TVT149" s="172"/>
      <c r="TVU149" s="172"/>
      <c r="TVV149" s="172"/>
      <c r="TVW149" s="172"/>
      <c r="TVX149" s="172"/>
      <c r="TVY149" s="172"/>
      <c r="TVZ149" s="172"/>
      <c r="TWA149" s="172"/>
      <c r="TWB149" s="172"/>
      <c r="TWC149" s="172"/>
      <c r="TWD149" s="172"/>
      <c r="TWE149" s="172"/>
      <c r="TWF149" s="172"/>
      <c r="TWG149" s="172"/>
      <c r="TWH149" s="172"/>
      <c r="TWI149" s="172"/>
      <c r="TWJ149" s="172"/>
      <c r="TWK149" s="172"/>
      <c r="TWL149" s="172"/>
      <c r="TWM149" s="172"/>
      <c r="TWN149" s="172"/>
      <c r="TWO149" s="172"/>
      <c r="TWP149" s="172"/>
      <c r="TWQ149" s="172"/>
      <c r="TWR149" s="172"/>
      <c r="TWS149" s="172"/>
      <c r="TWT149" s="172"/>
      <c r="TWU149" s="172"/>
      <c r="TWV149" s="172"/>
      <c r="TWW149" s="172"/>
      <c r="TWX149" s="172"/>
      <c r="TWY149" s="172"/>
      <c r="TWZ149" s="172"/>
      <c r="TXA149" s="172"/>
      <c r="TXB149" s="172"/>
      <c r="TXC149" s="172"/>
      <c r="TXD149" s="172"/>
      <c r="TXE149" s="172"/>
      <c r="TXF149" s="172"/>
      <c r="TXG149" s="172"/>
      <c r="TXH149" s="172"/>
      <c r="TXI149" s="172"/>
      <c r="TXJ149" s="172"/>
      <c r="TXK149" s="172"/>
      <c r="TXL149" s="172"/>
      <c r="TXM149" s="172"/>
      <c r="TXN149" s="172"/>
      <c r="TXO149" s="172"/>
      <c r="TXP149" s="172"/>
      <c r="TXQ149" s="172"/>
      <c r="TXR149" s="172"/>
      <c r="TXS149" s="172"/>
      <c r="TXT149" s="172"/>
      <c r="TXU149" s="172"/>
      <c r="TXV149" s="172"/>
      <c r="TXW149" s="172"/>
      <c r="TXX149" s="172"/>
      <c r="TXY149" s="172"/>
      <c r="TXZ149" s="172"/>
      <c r="TYA149" s="172"/>
      <c r="TYB149" s="172"/>
      <c r="TYC149" s="172"/>
      <c r="TYD149" s="172"/>
      <c r="TYE149" s="172"/>
      <c r="TYF149" s="172"/>
      <c r="TYG149" s="172"/>
      <c r="TYH149" s="172"/>
      <c r="TYI149" s="172"/>
      <c r="TYJ149" s="172"/>
      <c r="TYK149" s="172"/>
      <c r="TYL149" s="172"/>
      <c r="TYM149" s="172"/>
      <c r="TYN149" s="172"/>
      <c r="TYO149" s="172"/>
      <c r="TYP149" s="172"/>
      <c r="TYQ149" s="172"/>
      <c r="TYR149" s="172"/>
      <c r="TYS149" s="172"/>
      <c r="TYT149" s="172"/>
      <c r="TYU149" s="172"/>
      <c r="TYV149" s="172"/>
      <c r="TYW149" s="172"/>
      <c r="TYX149" s="172"/>
      <c r="TYY149" s="172"/>
      <c r="TYZ149" s="172"/>
      <c r="TZA149" s="172"/>
      <c r="TZB149" s="172"/>
      <c r="TZC149" s="172"/>
      <c r="TZD149" s="172"/>
      <c r="TZE149" s="172"/>
      <c r="TZF149" s="172"/>
      <c r="TZG149" s="172"/>
      <c r="TZH149" s="172"/>
      <c r="TZI149" s="172"/>
      <c r="TZJ149" s="172"/>
      <c r="TZK149" s="172"/>
      <c r="TZL149" s="172"/>
      <c r="TZM149" s="172"/>
      <c r="TZN149" s="172"/>
      <c r="TZO149" s="172"/>
      <c r="TZP149" s="172"/>
      <c r="TZQ149" s="172"/>
      <c r="TZR149" s="172"/>
      <c r="TZS149" s="172"/>
      <c r="TZT149" s="172"/>
      <c r="TZU149" s="172"/>
      <c r="TZV149" s="172"/>
      <c r="TZW149" s="172"/>
      <c r="TZX149" s="172"/>
      <c r="TZY149" s="172"/>
      <c r="TZZ149" s="172"/>
      <c r="UAA149" s="172"/>
      <c r="UAB149" s="172"/>
      <c r="UAC149" s="172"/>
      <c r="UAD149" s="172"/>
      <c r="UAE149" s="172"/>
      <c r="UAF149" s="172"/>
      <c r="UAG149" s="172"/>
      <c r="UAH149" s="172"/>
      <c r="UAI149" s="172"/>
      <c r="UAJ149" s="172"/>
      <c r="UAK149" s="172"/>
      <c r="UAL149" s="172"/>
      <c r="UAM149" s="172"/>
      <c r="UAN149" s="172"/>
      <c r="UAO149" s="172"/>
      <c r="UAP149" s="172"/>
      <c r="UAQ149" s="172"/>
      <c r="UAR149" s="172"/>
      <c r="UAS149" s="172"/>
      <c r="UAT149" s="172"/>
      <c r="UAU149" s="172"/>
      <c r="UAV149" s="172"/>
      <c r="UAW149" s="172"/>
      <c r="UAX149" s="172"/>
      <c r="UAY149" s="172"/>
      <c r="UAZ149" s="172"/>
      <c r="UBA149" s="172"/>
      <c r="UBB149" s="172"/>
      <c r="UBC149" s="172"/>
      <c r="UBD149" s="172"/>
      <c r="UBE149" s="172"/>
      <c r="UBF149" s="172"/>
      <c r="UBG149" s="172"/>
      <c r="UBH149" s="172"/>
      <c r="UBI149" s="172"/>
      <c r="UBJ149" s="172"/>
      <c r="UBK149" s="172"/>
      <c r="UBL149" s="172"/>
      <c r="UBM149" s="172"/>
      <c r="UBN149" s="172"/>
      <c r="UBO149" s="172"/>
      <c r="UBP149" s="172"/>
      <c r="UBQ149" s="172"/>
      <c r="UBR149" s="172"/>
      <c r="UBS149" s="172"/>
      <c r="UBT149" s="172"/>
      <c r="UBU149" s="172"/>
      <c r="UBV149" s="172"/>
      <c r="UBW149" s="172"/>
      <c r="UBX149" s="172"/>
      <c r="UBY149" s="172"/>
      <c r="UBZ149" s="172"/>
      <c r="UCA149" s="172"/>
      <c r="UCB149" s="172"/>
      <c r="UCC149" s="172"/>
      <c r="UCD149" s="172"/>
      <c r="UCE149" s="172"/>
      <c r="UCF149" s="172"/>
      <c r="UCG149" s="172"/>
      <c r="UCH149" s="172"/>
      <c r="UCI149" s="172"/>
      <c r="UCJ149" s="172"/>
      <c r="UCK149" s="172"/>
      <c r="UCL149" s="172"/>
      <c r="UCM149" s="172"/>
      <c r="UCN149" s="172"/>
      <c r="UCO149" s="172"/>
      <c r="UCP149" s="172"/>
      <c r="UCQ149" s="172"/>
      <c r="UCR149" s="172"/>
      <c r="UCS149" s="172"/>
      <c r="UCT149" s="172"/>
      <c r="UCU149" s="172"/>
      <c r="UCV149" s="172"/>
      <c r="UCW149" s="172"/>
      <c r="UCX149" s="172"/>
      <c r="UCY149" s="172"/>
      <c r="UCZ149" s="172"/>
      <c r="UDA149" s="172"/>
      <c r="UDB149" s="172"/>
      <c r="UDC149" s="172"/>
      <c r="UDD149" s="172"/>
      <c r="UDE149" s="172"/>
      <c r="UDF149" s="172"/>
      <c r="UDG149" s="172"/>
      <c r="UDH149" s="172"/>
      <c r="UDI149" s="172"/>
      <c r="UDJ149" s="172"/>
      <c r="UDK149" s="172"/>
      <c r="UDL149" s="172"/>
      <c r="UDM149" s="172"/>
      <c r="UDN149" s="172"/>
      <c r="UDO149" s="172"/>
      <c r="UDP149" s="172"/>
      <c r="UDQ149" s="172"/>
      <c r="UDR149" s="172"/>
      <c r="UDS149" s="172"/>
      <c r="UDT149" s="172"/>
      <c r="UDU149" s="172"/>
      <c r="UDV149" s="172"/>
      <c r="UDW149" s="172"/>
      <c r="UDX149" s="172"/>
      <c r="UDY149" s="172"/>
      <c r="UDZ149" s="172"/>
      <c r="UEA149" s="172"/>
      <c r="UEB149" s="172"/>
      <c r="UEC149" s="172"/>
      <c r="UED149" s="172"/>
      <c r="UEE149" s="172"/>
      <c r="UEF149" s="172"/>
      <c r="UEG149" s="172"/>
      <c r="UEH149" s="172"/>
      <c r="UEI149" s="172"/>
      <c r="UEJ149" s="172"/>
      <c r="UEK149" s="172"/>
      <c r="UEL149" s="172"/>
      <c r="UEM149" s="172"/>
      <c r="UEN149" s="172"/>
      <c r="UEO149" s="172"/>
      <c r="UEP149" s="172"/>
      <c r="UEQ149" s="172"/>
      <c r="UER149" s="172"/>
      <c r="UES149" s="172"/>
      <c r="UET149" s="172"/>
      <c r="UEU149" s="172"/>
      <c r="UEV149" s="172"/>
      <c r="UEW149" s="172"/>
      <c r="UEX149" s="172"/>
      <c r="UEY149" s="172"/>
      <c r="UEZ149" s="172"/>
      <c r="UFA149" s="172"/>
      <c r="UFB149" s="172"/>
      <c r="UFC149" s="172"/>
      <c r="UFD149" s="172"/>
      <c r="UFE149" s="172"/>
      <c r="UFF149" s="172"/>
      <c r="UFG149" s="172"/>
      <c r="UFH149" s="172"/>
      <c r="UFI149" s="172"/>
      <c r="UFJ149" s="172"/>
      <c r="UFK149" s="172"/>
      <c r="UFL149" s="172"/>
      <c r="UFM149" s="172"/>
      <c r="UFN149" s="172"/>
      <c r="UFO149" s="172"/>
      <c r="UFP149" s="172"/>
      <c r="UFQ149" s="172"/>
      <c r="UFR149" s="172"/>
      <c r="UFS149" s="172"/>
      <c r="UFT149" s="172"/>
      <c r="UFU149" s="172"/>
      <c r="UFV149" s="172"/>
      <c r="UFW149" s="172"/>
      <c r="UFX149" s="172"/>
      <c r="UFY149" s="172"/>
      <c r="UFZ149" s="172"/>
      <c r="UGA149" s="172"/>
      <c r="UGB149" s="172"/>
      <c r="UGC149" s="172"/>
      <c r="UGD149" s="172"/>
      <c r="UGE149" s="172"/>
      <c r="UGF149" s="172"/>
      <c r="UGG149" s="172"/>
      <c r="UGH149" s="172"/>
      <c r="UGI149" s="172"/>
      <c r="UGJ149" s="172"/>
      <c r="UGK149" s="172"/>
      <c r="UGL149" s="172"/>
      <c r="UGM149" s="172"/>
      <c r="UGN149" s="172"/>
      <c r="UGO149" s="172"/>
      <c r="UGP149" s="172"/>
      <c r="UGQ149" s="172"/>
      <c r="UGR149" s="172"/>
      <c r="UGS149" s="172"/>
      <c r="UGT149" s="172"/>
      <c r="UGU149" s="172"/>
      <c r="UGV149" s="172"/>
      <c r="UGW149" s="172"/>
      <c r="UGX149" s="172"/>
      <c r="UGY149" s="172"/>
      <c r="UGZ149" s="172"/>
      <c r="UHA149" s="172"/>
      <c r="UHB149" s="172"/>
      <c r="UHC149" s="172"/>
      <c r="UHD149" s="172"/>
      <c r="UHE149" s="172"/>
      <c r="UHF149" s="172"/>
      <c r="UHG149" s="172"/>
      <c r="UHH149" s="172"/>
      <c r="UHI149" s="172"/>
      <c r="UHJ149" s="172"/>
      <c r="UHK149" s="172"/>
      <c r="UHL149" s="172"/>
      <c r="UHM149" s="172"/>
      <c r="UHN149" s="172"/>
      <c r="UHO149" s="172"/>
      <c r="UHP149" s="172"/>
      <c r="UHQ149" s="172"/>
      <c r="UHR149" s="172"/>
      <c r="UHS149" s="172"/>
      <c r="UHT149" s="172"/>
      <c r="UHU149" s="172"/>
      <c r="UHV149" s="172"/>
      <c r="UHW149" s="172"/>
      <c r="UHX149" s="172"/>
      <c r="UHY149" s="172"/>
      <c r="UHZ149" s="172"/>
      <c r="UIA149" s="172"/>
      <c r="UIB149" s="172"/>
      <c r="UIC149" s="172"/>
      <c r="UID149" s="172"/>
      <c r="UIE149" s="172"/>
      <c r="UIF149" s="172"/>
      <c r="UIG149" s="172"/>
      <c r="UIH149" s="172"/>
      <c r="UII149" s="172"/>
      <c r="UIJ149" s="172"/>
      <c r="UIK149" s="172"/>
      <c r="UIL149" s="172"/>
      <c r="UIM149" s="172"/>
      <c r="UIN149" s="172"/>
      <c r="UIO149" s="172"/>
      <c r="UIP149" s="172"/>
      <c r="UIQ149" s="172"/>
      <c r="UIR149" s="172"/>
      <c r="UIS149" s="172"/>
      <c r="UIT149" s="172"/>
      <c r="UIU149" s="172"/>
      <c r="UIV149" s="172"/>
      <c r="UIW149" s="172"/>
      <c r="UIX149" s="172"/>
      <c r="UIY149" s="172"/>
      <c r="UIZ149" s="172"/>
      <c r="UJA149" s="172"/>
      <c r="UJB149" s="172"/>
      <c r="UJC149" s="172"/>
      <c r="UJD149" s="172"/>
      <c r="UJE149" s="172"/>
      <c r="UJF149" s="172"/>
      <c r="UJG149" s="172"/>
      <c r="UJH149" s="172"/>
      <c r="UJI149" s="172"/>
      <c r="UJJ149" s="172"/>
      <c r="UJK149" s="172"/>
      <c r="UJL149" s="172"/>
      <c r="UJM149" s="172"/>
      <c r="UJN149" s="172"/>
      <c r="UJO149" s="172"/>
      <c r="UJP149" s="172"/>
      <c r="UJQ149" s="172"/>
      <c r="UJR149" s="172"/>
      <c r="UJS149" s="172"/>
      <c r="UJT149" s="172"/>
      <c r="UJU149" s="172"/>
      <c r="UJV149" s="172"/>
      <c r="UJW149" s="172"/>
      <c r="UJX149" s="172"/>
      <c r="UJY149" s="172"/>
      <c r="UJZ149" s="172"/>
      <c r="UKA149" s="172"/>
      <c r="UKB149" s="172"/>
      <c r="UKC149" s="172"/>
      <c r="UKD149" s="172"/>
      <c r="UKE149" s="172"/>
      <c r="UKF149" s="172"/>
      <c r="UKG149" s="172"/>
      <c r="UKH149" s="172"/>
      <c r="UKI149" s="172"/>
      <c r="UKJ149" s="172"/>
      <c r="UKK149" s="172"/>
      <c r="UKL149" s="172"/>
      <c r="UKM149" s="172"/>
      <c r="UKN149" s="172"/>
      <c r="UKO149" s="172"/>
      <c r="UKP149" s="172"/>
      <c r="UKQ149" s="172"/>
      <c r="UKR149" s="172"/>
      <c r="UKS149" s="172"/>
      <c r="UKT149" s="172"/>
      <c r="UKU149" s="172"/>
      <c r="UKV149" s="172"/>
      <c r="UKW149" s="172"/>
      <c r="UKX149" s="172"/>
      <c r="UKY149" s="172"/>
      <c r="UKZ149" s="172"/>
      <c r="ULA149" s="172"/>
      <c r="ULB149" s="172"/>
      <c r="ULC149" s="172"/>
      <c r="ULD149" s="172"/>
      <c r="ULE149" s="172"/>
      <c r="ULF149" s="172"/>
      <c r="ULG149" s="172"/>
      <c r="ULH149" s="172"/>
      <c r="ULI149" s="172"/>
      <c r="ULJ149" s="172"/>
      <c r="ULK149" s="172"/>
      <c r="ULL149" s="172"/>
      <c r="ULM149" s="172"/>
      <c r="ULN149" s="172"/>
      <c r="ULO149" s="172"/>
      <c r="ULP149" s="172"/>
      <c r="ULQ149" s="172"/>
      <c r="ULR149" s="172"/>
      <c r="ULS149" s="172"/>
      <c r="ULT149" s="172"/>
      <c r="ULU149" s="172"/>
      <c r="ULV149" s="172"/>
      <c r="ULW149" s="172"/>
      <c r="ULX149" s="172"/>
      <c r="ULY149" s="172"/>
      <c r="ULZ149" s="172"/>
      <c r="UMA149" s="172"/>
      <c r="UMB149" s="172"/>
      <c r="UMC149" s="172"/>
      <c r="UMD149" s="172"/>
      <c r="UME149" s="172"/>
      <c r="UMF149" s="172"/>
      <c r="UMG149" s="172"/>
      <c r="UMH149" s="172"/>
      <c r="UMI149" s="172"/>
      <c r="UMJ149" s="172"/>
      <c r="UMK149" s="172"/>
      <c r="UML149" s="172"/>
      <c r="UMM149" s="172"/>
      <c r="UMN149" s="172"/>
      <c r="UMO149" s="172"/>
      <c r="UMP149" s="172"/>
      <c r="UMQ149" s="172"/>
      <c r="UMR149" s="172"/>
      <c r="UMS149" s="172"/>
      <c r="UMT149" s="172"/>
      <c r="UMU149" s="172"/>
      <c r="UMV149" s="172"/>
      <c r="UMW149" s="172"/>
      <c r="UMX149" s="172"/>
      <c r="UMY149" s="172"/>
      <c r="UMZ149" s="172"/>
      <c r="UNA149" s="172"/>
      <c r="UNB149" s="172"/>
      <c r="UNC149" s="172"/>
      <c r="UND149" s="172"/>
      <c r="UNE149" s="172"/>
      <c r="UNF149" s="172"/>
      <c r="UNG149" s="172"/>
      <c r="UNH149" s="172"/>
      <c r="UNI149" s="172"/>
      <c r="UNJ149" s="172"/>
      <c r="UNK149" s="172"/>
      <c r="UNL149" s="172"/>
      <c r="UNM149" s="172"/>
      <c r="UNN149" s="172"/>
      <c r="UNO149" s="172"/>
      <c r="UNP149" s="172"/>
      <c r="UNQ149" s="172"/>
      <c r="UNR149" s="172"/>
      <c r="UNS149" s="172"/>
      <c r="UNT149" s="172"/>
      <c r="UNU149" s="172"/>
      <c r="UNV149" s="172"/>
      <c r="UNW149" s="172"/>
      <c r="UNX149" s="172"/>
      <c r="UNY149" s="172"/>
      <c r="UNZ149" s="172"/>
      <c r="UOA149" s="172"/>
      <c r="UOB149" s="172"/>
      <c r="UOC149" s="172"/>
      <c r="UOD149" s="172"/>
      <c r="UOE149" s="172"/>
      <c r="UOF149" s="172"/>
      <c r="UOG149" s="172"/>
      <c r="UOH149" s="172"/>
      <c r="UOI149" s="172"/>
      <c r="UOJ149" s="172"/>
      <c r="UOK149" s="172"/>
      <c r="UOL149" s="172"/>
      <c r="UOM149" s="172"/>
      <c r="UON149" s="172"/>
      <c r="UOO149" s="172"/>
      <c r="UOP149" s="172"/>
      <c r="UOQ149" s="172"/>
      <c r="UOR149" s="172"/>
      <c r="UOS149" s="172"/>
      <c r="UOT149" s="172"/>
      <c r="UOU149" s="172"/>
      <c r="UOV149" s="172"/>
      <c r="UOW149" s="172"/>
      <c r="UOX149" s="172"/>
      <c r="UOY149" s="172"/>
      <c r="UOZ149" s="172"/>
      <c r="UPA149" s="172"/>
      <c r="UPB149" s="172"/>
      <c r="UPC149" s="172"/>
      <c r="UPD149" s="172"/>
      <c r="UPE149" s="172"/>
      <c r="UPF149" s="172"/>
      <c r="UPG149" s="172"/>
      <c r="UPH149" s="172"/>
      <c r="UPI149" s="172"/>
      <c r="UPJ149" s="172"/>
      <c r="UPK149" s="172"/>
      <c r="UPL149" s="172"/>
      <c r="UPM149" s="172"/>
      <c r="UPN149" s="172"/>
      <c r="UPO149" s="172"/>
      <c r="UPP149" s="172"/>
      <c r="UPQ149" s="172"/>
      <c r="UPR149" s="172"/>
      <c r="UPS149" s="172"/>
      <c r="UPT149" s="172"/>
      <c r="UPU149" s="172"/>
      <c r="UPV149" s="172"/>
      <c r="UPW149" s="172"/>
      <c r="UPX149" s="172"/>
      <c r="UPY149" s="172"/>
      <c r="UPZ149" s="172"/>
      <c r="UQA149" s="172"/>
      <c r="UQB149" s="172"/>
      <c r="UQC149" s="172"/>
      <c r="UQD149" s="172"/>
      <c r="UQE149" s="172"/>
      <c r="UQF149" s="172"/>
      <c r="UQG149" s="172"/>
      <c r="UQH149" s="172"/>
      <c r="UQI149" s="172"/>
      <c r="UQJ149" s="172"/>
      <c r="UQK149" s="172"/>
      <c r="UQL149" s="172"/>
      <c r="UQM149" s="172"/>
      <c r="UQN149" s="172"/>
      <c r="UQO149" s="172"/>
      <c r="UQP149" s="172"/>
      <c r="UQQ149" s="172"/>
      <c r="UQR149" s="172"/>
      <c r="UQS149" s="172"/>
      <c r="UQT149" s="172"/>
      <c r="UQU149" s="172"/>
      <c r="UQV149" s="172"/>
      <c r="UQW149" s="172"/>
      <c r="UQX149" s="172"/>
      <c r="UQY149" s="172"/>
      <c r="UQZ149" s="172"/>
      <c r="URA149" s="172"/>
      <c r="URB149" s="172"/>
      <c r="URC149" s="172"/>
      <c r="URD149" s="172"/>
      <c r="URE149" s="172"/>
      <c r="URF149" s="172"/>
      <c r="URG149" s="172"/>
      <c r="URH149" s="172"/>
      <c r="URI149" s="172"/>
      <c r="URJ149" s="172"/>
      <c r="URK149" s="172"/>
      <c r="URL149" s="172"/>
      <c r="URM149" s="172"/>
      <c r="URN149" s="172"/>
      <c r="URO149" s="172"/>
      <c r="URP149" s="172"/>
      <c r="URQ149" s="172"/>
      <c r="URR149" s="172"/>
      <c r="URS149" s="172"/>
      <c r="URT149" s="172"/>
      <c r="URU149" s="172"/>
      <c r="URV149" s="172"/>
      <c r="URW149" s="172"/>
      <c r="URX149" s="172"/>
      <c r="URY149" s="172"/>
      <c r="URZ149" s="172"/>
      <c r="USA149" s="172"/>
      <c r="USB149" s="172"/>
      <c r="USC149" s="172"/>
      <c r="USD149" s="172"/>
      <c r="USE149" s="172"/>
      <c r="USF149" s="172"/>
      <c r="USG149" s="172"/>
      <c r="USH149" s="172"/>
      <c r="USI149" s="172"/>
      <c r="USJ149" s="172"/>
      <c r="USK149" s="172"/>
      <c r="USL149" s="172"/>
      <c r="USM149" s="172"/>
      <c r="USN149" s="172"/>
      <c r="USO149" s="172"/>
      <c r="USP149" s="172"/>
      <c r="USQ149" s="172"/>
      <c r="USR149" s="172"/>
      <c r="USS149" s="172"/>
      <c r="UST149" s="172"/>
      <c r="USU149" s="172"/>
      <c r="USV149" s="172"/>
      <c r="USW149" s="172"/>
      <c r="USX149" s="172"/>
      <c r="USY149" s="172"/>
      <c r="USZ149" s="172"/>
      <c r="UTA149" s="172"/>
      <c r="UTB149" s="172"/>
      <c r="UTC149" s="172"/>
      <c r="UTD149" s="172"/>
      <c r="UTE149" s="172"/>
      <c r="UTF149" s="172"/>
      <c r="UTG149" s="172"/>
      <c r="UTH149" s="172"/>
      <c r="UTI149" s="172"/>
      <c r="UTJ149" s="172"/>
      <c r="UTK149" s="172"/>
      <c r="UTL149" s="172"/>
      <c r="UTM149" s="172"/>
      <c r="UTN149" s="172"/>
      <c r="UTO149" s="172"/>
      <c r="UTP149" s="172"/>
      <c r="UTQ149" s="172"/>
      <c r="UTR149" s="172"/>
      <c r="UTS149" s="172"/>
      <c r="UTT149" s="172"/>
      <c r="UTU149" s="172"/>
      <c r="UTV149" s="172"/>
      <c r="UTW149" s="172"/>
      <c r="UTX149" s="172"/>
      <c r="UTY149" s="172"/>
      <c r="UTZ149" s="172"/>
      <c r="UUA149" s="172"/>
      <c r="UUB149" s="172"/>
      <c r="UUC149" s="172"/>
      <c r="UUD149" s="172"/>
      <c r="UUE149" s="172"/>
      <c r="UUF149" s="172"/>
      <c r="UUG149" s="172"/>
      <c r="UUH149" s="172"/>
      <c r="UUI149" s="172"/>
      <c r="UUJ149" s="172"/>
      <c r="UUK149" s="172"/>
      <c r="UUL149" s="172"/>
      <c r="UUM149" s="172"/>
      <c r="UUN149" s="172"/>
      <c r="UUO149" s="172"/>
      <c r="UUP149" s="172"/>
      <c r="UUQ149" s="172"/>
      <c r="UUR149" s="172"/>
      <c r="UUS149" s="172"/>
      <c r="UUT149" s="172"/>
      <c r="UUU149" s="172"/>
      <c r="UUV149" s="172"/>
      <c r="UUW149" s="172"/>
      <c r="UUX149" s="172"/>
      <c r="UUY149" s="172"/>
      <c r="UUZ149" s="172"/>
      <c r="UVA149" s="172"/>
      <c r="UVB149" s="172"/>
      <c r="UVC149" s="172"/>
      <c r="UVD149" s="172"/>
      <c r="UVE149" s="172"/>
      <c r="UVF149" s="172"/>
      <c r="UVG149" s="172"/>
      <c r="UVH149" s="172"/>
      <c r="UVI149" s="172"/>
      <c r="UVJ149" s="172"/>
      <c r="UVK149" s="172"/>
      <c r="UVL149" s="172"/>
      <c r="UVM149" s="172"/>
      <c r="UVN149" s="172"/>
      <c r="UVO149" s="172"/>
      <c r="UVP149" s="172"/>
      <c r="UVQ149" s="172"/>
      <c r="UVR149" s="172"/>
      <c r="UVS149" s="172"/>
      <c r="UVT149" s="172"/>
      <c r="UVU149" s="172"/>
      <c r="UVV149" s="172"/>
      <c r="UVW149" s="172"/>
      <c r="UVX149" s="172"/>
      <c r="UVY149" s="172"/>
      <c r="UVZ149" s="172"/>
      <c r="UWA149" s="172"/>
      <c r="UWB149" s="172"/>
      <c r="UWC149" s="172"/>
      <c r="UWD149" s="172"/>
      <c r="UWE149" s="172"/>
      <c r="UWF149" s="172"/>
      <c r="UWG149" s="172"/>
      <c r="UWH149" s="172"/>
      <c r="UWI149" s="172"/>
      <c r="UWJ149" s="172"/>
      <c r="UWK149" s="172"/>
      <c r="UWL149" s="172"/>
      <c r="UWM149" s="172"/>
      <c r="UWN149" s="172"/>
      <c r="UWO149" s="172"/>
      <c r="UWP149" s="172"/>
      <c r="UWQ149" s="172"/>
      <c r="UWR149" s="172"/>
      <c r="UWS149" s="172"/>
      <c r="UWT149" s="172"/>
      <c r="UWU149" s="172"/>
      <c r="UWV149" s="172"/>
      <c r="UWW149" s="172"/>
      <c r="UWX149" s="172"/>
      <c r="UWY149" s="172"/>
      <c r="UWZ149" s="172"/>
      <c r="UXA149" s="172"/>
      <c r="UXB149" s="172"/>
      <c r="UXC149" s="172"/>
      <c r="UXD149" s="172"/>
      <c r="UXE149" s="172"/>
      <c r="UXF149" s="172"/>
      <c r="UXG149" s="172"/>
      <c r="UXH149" s="172"/>
      <c r="UXI149" s="172"/>
      <c r="UXJ149" s="172"/>
      <c r="UXK149" s="172"/>
      <c r="UXL149" s="172"/>
      <c r="UXM149" s="172"/>
      <c r="UXN149" s="172"/>
      <c r="UXO149" s="172"/>
      <c r="UXP149" s="172"/>
      <c r="UXQ149" s="172"/>
      <c r="UXR149" s="172"/>
      <c r="UXS149" s="172"/>
      <c r="UXT149" s="172"/>
      <c r="UXU149" s="172"/>
      <c r="UXV149" s="172"/>
      <c r="UXW149" s="172"/>
      <c r="UXX149" s="172"/>
      <c r="UXY149" s="172"/>
      <c r="UXZ149" s="172"/>
      <c r="UYA149" s="172"/>
      <c r="UYB149" s="172"/>
      <c r="UYC149" s="172"/>
      <c r="UYD149" s="172"/>
      <c r="UYE149" s="172"/>
      <c r="UYF149" s="172"/>
      <c r="UYG149" s="172"/>
      <c r="UYH149" s="172"/>
      <c r="UYI149" s="172"/>
      <c r="UYJ149" s="172"/>
      <c r="UYK149" s="172"/>
      <c r="UYL149" s="172"/>
      <c r="UYM149" s="172"/>
      <c r="UYN149" s="172"/>
      <c r="UYO149" s="172"/>
      <c r="UYP149" s="172"/>
      <c r="UYQ149" s="172"/>
      <c r="UYR149" s="172"/>
      <c r="UYS149" s="172"/>
      <c r="UYT149" s="172"/>
      <c r="UYU149" s="172"/>
      <c r="UYV149" s="172"/>
      <c r="UYW149" s="172"/>
      <c r="UYX149" s="172"/>
      <c r="UYY149" s="172"/>
      <c r="UYZ149" s="172"/>
      <c r="UZA149" s="172"/>
      <c r="UZB149" s="172"/>
      <c r="UZC149" s="172"/>
      <c r="UZD149" s="172"/>
      <c r="UZE149" s="172"/>
      <c r="UZF149" s="172"/>
      <c r="UZG149" s="172"/>
      <c r="UZH149" s="172"/>
      <c r="UZI149" s="172"/>
      <c r="UZJ149" s="172"/>
      <c r="UZK149" s="172"/>
      <c r="UZL149" s="172"/>
      <c r="UZM149" s="172"/>
      <c r="UZN149" s="172"/>
      <c r="UZO149" s="172"/>
      <c r="UZP149" s="172"/>
      <c r="UZQ149" s="172"/>
      <c r="UZR149" s="172"/>
      <c r="UZS149" s="172"/>
      <c r="UZT149" s="172"/>
      <c r="UZU149" s="172"/>
      <c r="UZV149" s="172"/>
      <c r="UZW149" s="172"/>
      <c r="UZX149" s="172"/>
      <c r="UZY149" s="172"/>
      <c r="UZZ149" s="172"/>
      <c r="VAA149" s="172"/>
      <c r="VAB149" s="172"/>
      <c r="VAC149" s="172"/>
      <c r="VAD149" s="172"/>
      <c r="VAE149" s="172"/>
      <c r="VAF149" s="172"/>
      <c r="VAG149" s="172"/>
      <c r="VAH149" s="172"/>
      <c r="VAI149" s="172"/>
      <c r="VAJ149" s="172"/>
      <c r="VAK149" s="172"/>
      <c r="VAL149" s="172"/>
      <c r="VAM149" s="172"/>
      <c r="VAN149" s="172"/>
      <c r="VAO149" s="172"/>
      <c r="VAP149" s="172"/>
      <c r="VAQ149" s="172"/>
      <c r="VAR149" s="172"/>
      <c r="VAS149" s="172"/>
      <c r="VAT149" s="172"/>
      <c r="VAU149" s="172"/>
      <c r="VAV149" s="172"/>
      <c r="VAW149" s="172"/>
      <c r="VAX149" s="172"/>
      <c r="VAY149" s="172"/>
      <c r="VAZ149" s="172"/>
      <c r="VBA149" s="172"/>
      <c r="VBB149" s="172"/>
      <c r="VBC149" s="172"/>
      <c r="VBD149" s="172"/>
      <c r="VBE149" s="172"/>
      <c r="VBF149" s="172"/>
      <c r="VBG149" s="172"/>
      <c r="VBH149" s="172"/>
      <c r="VBI149" s="172"/>
      <c r="VBJ149" s="172"/>
      <c r="VBK149" s="172"/>
      <c r="VBL149" s="172"/>
      <c r="VBM149" s="172"/>
      <c r="VBN149" s="172"/>
      <c r="VBO149" s="172"/>
      <c r="VBP149" s="172"/>
      <c r="VBQ149" s="172"/>
      <c r="VBR149" s="172"/>
      <c r="VBS149" s="172"/>
      <c r="VBT149" s="172"/>
      <c r="VBU149" s="172"/>
      <c r="VBV149" s="172"/>
      <c r="VBW149" s="172"/>
      <c r="VBX149" s="172"/>
      <c r="VBY149" s="172"/>
      <c r="VBZ149" s="172"/>
      <c r="VCA149" s="172"/>
      <c r="VCB149" s="172"/>
      <c r="VCC149" s="172"/>
      <c r="VCD149" s="172"/>
      <c r="VCE149" s="172"/>
      <c r="VCF149" s="172"/>
      <c r="VCG149" s="172"/>
      <c r="VCH149" s="172"/>
      <c r="VCI149" s="172"/>
      <c r="VCJ149" s="172"/>
      <c r="VCK149" s="172"/>
      <c r="VCL149" s="172"/>
      <c r="VCM149" s="172"/>
      <c r="VCN149" s="172"/>
      <c r="VCO149" s="172"/>
      <c r="VCP149" s="172"/>
      <c r="VCQ149" s="172"/>
      <c r="VCR149" s="172"/>
      <c r="VCS149" s="172"/>
      <c r="VCT149" s="172"/>
      <c r="VCU149" s="172"/>
      <c r="VCV149" s="172"/>
      <c r="VCW149" s="172"/>
      <c r="VCX149" s="172"/>
      <c r="VCY149" s="172"/>
      <c r="VCZ149" s="172"/>
      <c r="VDA149" s="172"/>
      <c r="VDB149" s="172"/>
      <c r="VDC149" s="172"/>
      <c r="VDD149" s="172"/>
      <c r="VDE149" s="172"/>
      <c r="VDF149" s="172"/>
      <c r="VDG149" s="172"/>
      <c r="VDH149" s="172"/>
      <c r="VDI149" s="172"/>
      <c r="VDJ149" s="172"/>
      <c r="VDK149" s="172"/>
      <c r="VDL149" s="172"/>
      <c r="VDM149" s="172"/>
      <c r="VDN149" s="172"/>
      <c r="VDO149" s="172"/>
      <c r="VDP149" s="172"/>
      <c r="VDQ149" s="172"/>
      <c r="VDR149" s="172"/>
      <c r="VDS149" s="172"/>
      <c r="VDT149" s="172"/>
      <c r="VDU149" s="172"/>
      <c r="VDV149" s="172"/>
      <c r="VDW149" s="172"/>
      <c r="VDX149" s="172"/>
      <c r="VDY149" s="172"/>
      <c r="VDZ149" s="172"/>
      <c r="VEA149" s="172"/>
      <c r="VEB149" s="172"/>
      <c r="VEC149" s="172"/>
      <c r="VED149" s="172"/>
      <c r="VEE149" s="172"/>
      <c r="VEF149" s="172"/>
      <c r="VEG149" s="172"/>
      <c r="VEH149" s="172"/>
      <c r="VEI149" s="172"/>
      <c r="VEJ149" s="172"/>
      <c r="VEK149" s="172"/>
      <c r="VEL149" s="172"/>
      <c r="VEM149" s="172"/>
      <c r="VEN149" s="172"/>
      <c r="VEO149" s="172"/>
      <c r="VEP149" s="172"/>
      <c r="VEQ149" s="172"/>
      <c r="VER149" s="172"/>
      <c r="VES149" s="172"/>
      <c r="VET149" s="172"/>
      <c r="VEU149" s="172"/>
      <c r="VEV149" s="172"/>
      <c r="VEW149" s="172"/>
      <c r="VEX149" s="172"/>
      <c r="VEY149" s="172"/>
      <c r="VEZ149" s="172"/>
      <c r="VFA149" s="172"/>
      <c r="VFB149" s="172"/>
      <c r="VFC149" s="172"/>
      <c r="VFD149" s="172"/>
      <c r="VFE149" s="172"/>
      <c r="VFF149" s="172"/>
      <c r="VFG149" s="172"/>
      <c r="VFH149" s="172"/>
      <c r="VFI149" s="172"/>
      <c r="VFJ149" s="172"/>
      <c r="VFK149" s="172"/>
      <c r="VFL149" s="172"/>
      <c r="VFM149" s="172"/>
      <c r="VFN149" s="172"/>
      <c r="VFO149" s="172"/>
      <c r="VFP149" s="172"/>
      <c r="VFQ149" s="172"/>
      <c r="VFR149" s="172"/>
      <c r="VFS149" s="172"/>
      <c r="VFT149" s="172"/>
      <c r="VFU149" s="172"/>
      <c r="VFV149" s="172"/>
      <c r="VFW149" s="172"/>
      <c r="VFX149" s="172"/>
      <c r="VFY149" s="172"/>
      <c r="VFZ149" s="172"/>
      <c r="VGA149" s="172"/>
      <c r="VGB149" s="172"/>
      <c r="VGC149" s="172"/>
      <c r="VGD149" s="172"/>
      <c r="VGE149" s="172"/>
      <c r="VGF149" s="172"/>
      <c r="VGG149" s="172"/>
      <c r="VGH149" s="172"/>
      <c r="VGI149" s="172"/>
      <c r="VGJ149" s="172"/>
      <c r="VGK149" s="172"/>
      <c r="VGL149" s="172"/>
      <c r="VGM149" s="172"/>
      <c r="VGN149" s="172"/>
      <c r="VGO149" s="172"/>
      <c r="VGP149" s="172"/>
      <c r="VGQ149" s="172"/>
      <c r="VGR149" s="172"/>
      <c r="VGS149" s="172"/>
      <c r="VGT149" s="172"/>
      <c r="VGU149" s="172"/>
      <c r="VGV149" s="172"/>
      <c r="VGW149" s="172"/>
      <c r="VGX149" s="172"/>
      <c r="VGY149" s="172"/>
      <c r="VGZ149" s="172"/>
      <c r="VHA149" s="172"/>
      <c r="VHB149" s="172"/>
      <c r="VHC149" s="172"/>
      <c r="VHD149" s="172"/>
      <c r="VHE149" s="172"/>
      <c r="VHF149" s="172"/>
      <c r="VHG149" s="172"/>
      <c r="VHH149" s="172"/>
      <c r="VHI149" s="172"/>
      <c r="VHJ149" s="172"/>
      <c r="VHK149" s="172"/>
      <c r="VHL149" s="172"/>
      <c r="VHM149" s="172"/>
      <c r="VHN149" s="172"/>
      <c r="VHO149" s="172"/>
      <c r="VHP149" s="172"/>
      <c r="VHQ149" s="172"/>
      <c r="VHR149" s="172"/>
      <c r="VHS149" s="172"/>
      <c r="VHT149" s="172"/>
      <c r="VHU149" s="172"/>
      <c r="VHV149" s="172"/>
      <c r="VHW149" s="172"/>
      <c r="VHX149" s="172"/>
      <c r="VHY149" s="172"/>
      <c r="VHZ149" s="172"/>
      <c r="VIA149" s="172"/>
      <c r="VIB149" s="172"/>
      <c r="VIC149" s="172"/>
      <c r="VID149" s="172"/>
      <c r="VIE149" s="172"/>
      <c r="VIF149" s="172"/>
      <c r="VIG149" s="172"/>
      <c r="VIH149" s="172"/>
      <c r="VII149" s="172"/>
      <c r="VIJ149" s="172"/>
      <c r="VIK149" s="172"/>
      <c r="VIL149" s="172"/>
      <c r="VIM149" s="172"/>
      <c r="VIN149" s="172"/>
      <c r="VIO149" s="172"/>
      <c r="VIP149" s="172"/>
      <c r="VIQ149" s="172"/>
      <c r="VIR149" s="172"/>
      <c r="VIS149" s="172"/>
      <c r="VIT149" s="172"/>
      <c r="VIU149" s="172"/>
      <c r="VIV149" s="172"/>
      <c r="VIW149" s="172"/>
      <c r="VIX149" s="172"/>
      <c r="VIY149" s="172"/>
      <c r="VIZ149" s="172"/>
      <c r="VJA149" s="172"/>
      <c r="VJB149" s="172"/>
      <c r="VJC149" s="172"/>
      <c r="VJD149" s="172"/>
      <c r="VJE149" s="172"/>
      <c r="VJF149" s="172"/>
      <c r="VJG149" s="172"/>
      <c r="VJH149" s="172"/>
      <c r="VJI149" s="172"/>
      <c r="VJJ149" s="172"/>
      <c r="VJK149" s="172"/>
      <c r="VJL149" s="172"/>
      <c r="VJM149" s="172"/>
      <c r="VJN149" s="172"/>
      <c r="VJO149" s="172"/>
      <c r="VJP149" s="172"/>
      <c r="VJQ149" s="172"/>
      <c r="VJR149" s="172"/>
      <c r="VJS149" s="172"/>
      <c r="VJT149" s="172"/>
      <c r="VJU149" s="172"/>
      <c r="VJV149" s="172"/>
      <c r="VJW149" s="172"/>
      <c r="VJX149" s="172"/>
      <c r="VJY149" s="172"/>
      <c r="VJZ149" s="172"/>
      <c r="VKA149" s="172"/>
      <c r="VKB149" s="172"/>
      <c r="VKC149" s="172"/>
      <c r="VKD149" s="172"/>
      <c r="VKE149" s="172"/>
      <c r="VKF149" s="172"/>
      <c r="VKG149" s="172"/>
      <c r="VKH149" s="172"/>
      <c r="VKI149" s="172"/>
      <c r="VKJ149" s="172"/>
      <c r="VKK149" s="172"/>
      <c r="VKL149" s="172"/>
      <c r="VKM149" s="172"/>
      <c r="VKN149" s="172"/>
      <c r="VKO149" s="172"/>
      <c r="VKP149" s="172"/>
      <c r="VKQ149" s="172"/>
      <c r="VKR149" s="172"/>
      <c r="VKS149" s="172"/>
      <c r="VKT149" s="172"/>
      <c r="VKU149" s="172"/>
      <c r="VKV149" s="172"/>
      <c r="VKW149" s="172"/>
      <c r="VKX149" s="172"/>
      <c r="VKY149" s="172"/>
      <c r="VKZ149" s="172"/>
      <c r="VLA149" s="172"/>
      <c r="VLB149" s="172"/>
      <c r="VLC149" s="172"/>
      <c r="VLD149" s="172"/>
      <c r="VLE149" s="172"/>
      <c r="VLF149" s="172"/>
      <c r="VLG149" s="172"/>
      <c r="VLH149" s="172"/>
      <c r="VLI149" s="172"/>
      <c r="VLJ149" s="172"/>
      <c r="VLK149" s="172"/>
      <c r="VLL149" s="172"/>
      <c r="VLM149" s="172"/>
      <c r="VLN149" s="172"/>
      <c r="VLO149" s="172"/>
      <c r="VLP149" s="172"/>
      <c r="VLQ149" s="172"/>
      <c r="VLR149" s="172"/>
      <c r="VLS149" s="172"/>
      <c r="VLT149" s="172"/>
      <c r="VLU149" s="172"/>
      <c r="VLV149" s="172"/>
      <c r="VLW149" s="172"/>
      <c r="VLX149" s="172"/>
      <c r="VLY149" s="172"/>
      <c r="VLZ149" s="172"/>
      <c r="VMA149" s="172"/>
      <c r="VMB149" s="172"/>
      <c r="VMC149" s="172"/>
      <c r="VMD149" s="172"/>
      <c r="VME149" s="172"/>
      <c r="VMF149" s="172"/>
      <c r="VMG149" s="172"/>
      <c r="VMH149" s="172"/>
      <c r="VMI149" s="172"/>
      <c r="VMJ149" s="172"/>
      <c r="VMK149" s="172"/>
      <c r="VML149" s="172"/>
      <c r="VMM149" s="172"/>
      <c r="VMN149" s="172"/>
      <c r="VMO149" s="172"/>
      <c r="VMP149" s="172"/>
      <c r="VMQ149" s="172"/>
      <c r="VMR149" s="172"/>
      <c r="VMS149" s="172"/>
      <c r="VMT149" s="172"/>
      <c r="VMU149" s="172"/>
      <c r="VMV149" s="172"/>
      <c r="VMW149" s="172"/>
      <c r="VMX149" s="172"/>
      <c r="VMY149" s="172"/>
      <c r="VMZ149" s="172"/>
      <c r="VNA149" s="172"/>
      <c r="VNB149" s="172"/>
      <c r="VNC149" s="172"/>
      <c r="VND149" s="172"/>
      <c r="VNE149" s="172"/>
      <c r="VNF149" s="172"/>
      <c r="VNG149" s="172"/>
      <c r="VNH149" s="172"/>
      <c r="VNI149" s="172"/>
      <c r="VNJ149" s="172"/>
      <c r="VNK149" s="172"/>
      <c r="VNL149" s="172"/>
      <c r="VNM149" s="172"/>
      <c r="VNN149" s="172"/>
      <c r="VNO149" s="172"/>
      <c r="VNP149" s="172"/>
      <c r="VNQ149" s="172"/>
      <c r="VNR149" s="172"/>
      <c r="VNS149" s="172"/>
      <c r="VNT149" s="172"/>
      <c r="VNU149" s="172"/>
      <c r="VNV149" s="172"/>
      <c r="VNW149" s="172"/>
      <c r="VNX149" s="172"/>
      <c r="VNY149" s="172"/>
      <c r="VNZ149" s="172"/>
      <c r="VOA149" s="172"/>
      <c r="VOB149" s="172"/>
      <c r="VOC149" s="172"/>
      <c r="VOD149" s="172"/>
      <c r="VOE149" s="172"/>
      <c r="VOF149" s="172"/>
      <c r="VOG149" s="172"/>
      <c r="VOH149" s="172"/>
      <c r="VOI149" s="172"/>
      <c r="VOJ149" s="172"/>
      <c r="VOK149" s="172"/>
      <c r="VOL149" s="172"/>
      <c r="VOM149" s="172"/>
      <c r="VON149" s="172"/>
      <c r="VOO149" s="172"/>
      <c r="VOP149" s="172"/>
      <c r="VOQ149" s="172"/>
      <c r="VOR149" s="172"/>
      <c r="VOS149" s="172"/>
      <c r="VOT149" s="172"/>
      <c r="VOU149" s="172"/>
      <c r="VOV149" s="172"/>
      <c r="VOW149" s="172"/>
      <c r="VOX149" s="172"/>
      <c r="VOY149" s="172"/>
      <c r="VOZ149" s="172"/>
      <c r="VPA149" s="172"/>
      <c r="VPB149" s="172"/>
      <c r="VPC149" s="172"/>
      <c r="VPD149" s="172"/>
      <c r="VPE149" s="172"/>
      <c r="VPF149" s="172"/>
      <c r="VPG149" s="172"/>
      <c r="VPH149" s="172"/>
      <c r="VPI149" s="172"/>
      <c r="VPJ149" s="172"/>
      <c r="VPK149" s="172"/>
      <c r="VPL149" s="172"/>
      <c r="VPM149" s="172"/>
      <c r="VPN149" s="172"/>
      <c r="VPO149" s="172"/>
      <c r="VPP149" s="172"/>
      <c r="VPQ149" s="172"/>
      <c r="VPR149" s="172"/>
      <c r="VPS149" s="172"/>
      <c r="VPT149" s="172"/>
      <c r="VPU149" s="172"/>
      <c r="VPV149" s="172"/>
      <c r="VPW149" s="172"/>
      <c r="VPX149" s="172"/>
      <c r="VPY149" s="172"/>
      <c r="VPZ149" s="172"/>
      <c r="VQA149" s="172"/>
      <c r="VQB149" s="172"/>
      <c r="VQC149" s="172"/>
      <c r="VQD149" s="172"/>
      <c r="VQE149" s="172"/>
      <c r="VQF149" s="172"/>
      <c r="VQG149" s="172"/>
      <c r="VQH149" s="172"/>
      <c r="VQI149" s="172"/>
      <c r="VQJ149" s="172"/>
      <c r="VQK149" s="172"/>
      <c r="VQL149" s="172"/>
      <c r="VQM149" s="172"/>
      <c r="VQN149" s="172"/>
      <c r="VQO149" s="172"/>
      <c r="VQP149" s="172"/>
      <c r="VQQ149" s="172"/>
      <c r="VQR149" s="172"/>
      <c r="VQS149" s="172"/>
      <c r="VQT149" s="172"/>
      <c r="VQU149" s="172"/>
      <c r="VQV149" s="172"/>
      <c r="VQW149" s="172"/>
      <c r="VQX149" s="172"/>
      <c r="VQY149" s="172"/>
      <c r="VQZ149" s="172"/>
      <c r="VRA149" s="172"/>
      <c r="VRB149" s="172"/>
      <c r="VRC149" s="172"/>
      <c r="VRD149" s="172"/>
      <c r="VRE149" s="172"/>
      <c r="VRF149" s="172"/>
      <c r="VRG149" s="172"/>
      <c r="VRH149" s="172"/>
      <c r="VRI149" s="172"/>
      <c r="VRJ149" s="172"/>
      <c r="VRK149" s="172"/>
      <c r="VRL149" s="172"/>
      <c r="VRM149" s="172"/>
      <c r="VRN149" s="172"/>
      <c r="VRO149" s="172"/>
      <c r="VRP149" s="172"/>
      <c r="VRQ149" s="172"/>
      <c r="VRR149" s="172"/>
      <c r="VRS149" s="172"/>
      <c r="VRT149" s="172"/>
      <c r="VRU149" s="172"/>
      <c r="VRV149" s="172"/>
      <c r="VRW149" s="172"/>
      <c r="VRX149" s="172"/>
      <c r="VRY149" s="172"/>
      <c r="VRZ149" s="172"/>
      <c r="VSA149" s="172"/>
      <c r="VSB149" s="172"/>
      <c r="VSC149" s="172"/>
      <c r="VSD149" s="172"/>
      <c r="VSE149" s="172"/>
      <c r="VSF149" s="172"/>
      <c r="VSG149" s="172"/>
      <c r="VSH149" s="172"/>
      <c r="VSI149" s="172"/>
      <c r="VSJ149" s="172"/>
      <c r="VSK149" s="172"/>
      <c r="VSL149" s="172"/>
      <c r="VSM149" s="172"/>
      <c r="VSN149" s="172"/>
      <c r="VSO149" s="172"/>
      <c r="VSP149" s="172"/>
      <c r="VSQ149" s="172"/>
      <c r="VSR149" s="172"/>
      <c r="VSS149" s="172"/>
      <c r="VST149" s="172"/>
      <c r="VSU149" s="172"/>
      <c r="VSV149" s="172"/>
      <c r="VSW149" s="172"/>
      <c r="VSX149" s="172"/>
      <c r="VSY149" s="172"/>
      <c r="VSZ149" s="172"/>
      <c r="VTA149" s="172"/>
      <c r="VTB149" s="172"/>
      <c r="VTC149" s="172"/>
      <c r="VTD149" s="172"/>
      <c r="VTE149" s="172"/>
      <c r="VTF149" s="172"/>
      <c r="VTG149" s="172"/>
      <c r="VTH149" s="172"/>
      <c r="VTI149" s="172"/>
      <c r="VTJ149" s="172"/>
      <c r="VTK149" s="172"/>
      <c r="VTL149" s="172"/>
      <c r="VTM149" s="172"/>
      <c r="VTN149" s="172"/>
      <c r="VTO149" s="172"/>
      <c r="VTP149" s="172"/>
      <c r="VTQ149" s="172"/>
      <c r="VTR149" s="172"/>
      <c r="VTS149" s="172"/>
      <c r="VTT149" s="172"/>
      <c r="VTU149" s="172"/>
      <c r="VTV149" s="172"/>
      <c r="VTW149" s="172"/>
      <c r="VTX149" s="172"/>
      <c r="VTY149" s="172"/>
      <c r="VTZ149" s="172"/>
      <c r="VUA149" s="172"/>
      <c r="VUB149" s="172"/>
      <c r="VUC149" s="172"/>
      <c r="VUD149" s="172"/>
      <c r="VUE149" s="172"/>
      <c r="VUF149" s="172"/>
      <c r="VUG149" s="172"/>
      <c r="VUH149" s="172"/>
      <c r="VUI149" s="172"/>
      <c r="VUJ149" s="172"/>
      <c r="VUK149" s="172"/>
      <c r="VUL149" s="172"/>
      <c r="VUM149" s="172"/>
      <c r="VUN149" s="172"/>
      <c r="VUO149" s="172"/>
      <c r="VUP149" s="172"/>
      <c r="VUQ149" s="172"/>
      <c r="VUR149" s="172"/>
      <c r="VUS149" s="172"/>
      <c r="VUT149" s="172"/>
      <c r="VUU149" s="172"/>
      <c r="VUV149" s="172"/>
      <c r="VUW149" s="172"/>
      <c r="VUX149" s="172"/>
      <c r="VUY149" s="172"/>
      <c r="VUZ149" s="172"/>
      <c r="VVA149" s="172"/>
      <c r="VVB149" s="172"/>
      <c r="VVC149" s="172"/>
      <c r="VVD149" s="172"/>
      <c r="VVE149" s="172"/>
      <c r="VVF149" s="172"/>
      <c r="VVG149" s="172"/>
      <c r="VVH149" s="172"/>
      <c r="VVI149" s="172"/>
      <c r="VVJ149" s="172"/>
      <c r="VVK149" s="172"/>
      <c r="VVL149" s="172"/>
      <c r="VVM149" s="172"/>
      <c r="VVN149" s="172"/>
      <c r="VVO149" s="172"/>
      <c r="VVP149" s="172"/>
      <c r="VVQ149" s="172"/>
      <c r="VVR149" s="172"/>
      <c r="VVS149" s="172"/>
      <c r="VVT149" s="172"/>
      <c r="VVU149" s="172"/>
      <c r="VVV149" s="172"/>
      <c r="VVW149" s="172"/>
      <c r="VVX149" s="172"/>
      <c r="VVY149" s="172"/>
      <c r="VVZ149" s="172"/>
      <c r="VWA149" s="172"/>
      <c r="VWB149" s="172"/>
      <c r="VWC149" s="172"/>
      <c r="VWD149" s="172"/>
      <c r="VWE149" s="172"/>
      <c r="VWF149" s="172"/>
      <c r="VWG149" s="172"/>
      <c r="VWH149" s="172"/>
      <c r="VWI149" s="172"/>
      <c r="VWJ149" s="172"/>
      <c r="VWK149" s="172"/>
      <c r="VWL149" s="172"/>
      <c r="VWM149" s="172"/>
      <c r="VWN149" s="172"/>
      <c r="VWO149" s="172"/>
      <c r="VWP149" s="172"/>
      <c r="VWQ149" s="172"/>
      <c r="VWR149" s="172"/>
      <c r="VWS149" s="172"/>
      <c r="VWT149" s="172"/>
      <c r="VWU149" s="172"/>
      <c r="VWV149" s="172"/>
      <c r="VWW149" s="172"/>
      <c r="VWX149" s="172"/>
      <c r="VWY149" s="172"/>
      <c r="VWZ149" s="172"/>
      <c r="VXA149" s="172"/>
      <c r="VXB149" s="172"/>
      <c r="VXC149" s="172"/>
      <c r="VXD149" s="172"/>
      <c r="VXE149" s="172"/>
      <c r="VXF149" s="172"/>
      <c r="VXG149" s="172"/>
      <c r="VXH149" s="172"/>
      <c r="VXI149" s="172"/>
      <c r="VXJ149" s="172"/>
      <c r="VXK149" s="172"/>
      <c r="VXL149" s="172"/>
      <c r="VXM149" s="172"/>
      <c r="VXN149" s="172"/>
      <c r="VXO149" s="172"/>
      <c r="VXP149" s="172"/>
      <c r="VXQ149" s="172"/>
      <c r="VXR149" s="172"/>
      <c r="VXS149" s="172"/>
      <c r="VXT149" s="172"/>
      <c r="VXU149" s="172"/>
      <c r="VXV149" s="172"/>
      <c r="VXW149" s="172"/>
      <c r="VXX149" s="172"/>
      <c r="VXY149" s="172"/>
      <c r="VXZ149" s="172"/>
      <c r="VYA149" s="172"/>
      <c r="VYB149" s="172"/>
      <c r="VYC149" s="172"/>
      <c r="VYD149" s="172"/>
      <c r="VYE149" s="172"/>
      <c r="VYF149" s="172"/>
      <c r="VYG149" s="172"/>
      <c r="VYH149" s="172"/>
      <c r="VYI149" s="172"/>
      <c r="VYJ149" s="172"/>
      <c r="VYK149" s="172"/>
      <c r="VYL149" s="172"/>
      <c r="VYM149" s="172"/>
      <c r="VYN149" s="172"/>
      <c r="VYO149" s="172"/>
      <c r="VYP149" s="172"/>
      <c r="VYQ149" s="172"/>
      <c r="VYR149" s="172"/>
      <c r="VYS149" s="172"/>
      <c r="VYT149" s="172"/>
      <c r="VYU149" s="172"/>
      <c r="VYV149" s="172"/>
      <c r="VYW149" s="172"/>
      <c r="VYX149" s="172"/>
      <c r="VYY149" s="172"/>
      <c r="VYZ149" s="172"/>
      <c r="VZA149" s="172"/>
      <c r="VZB149" s="172"/>
      <c r="VZC149" s="172"/>
      <c r="VZD149" s="172"/>
      <c r="VZE149" s="172"/>
      <c r="VZF149" s="172"/>
      <c r="VZG149" s="172"/>
      <c r="VZH149" s="172"/>
      <c r="VZI149" s="172"/>
      <c r="VZJ149" s="172"/>
      <c r="VZK149" s="172"/>
      <c r="VZL149" s="172"/>
      <c r="VZM149" s="172"/>
      <c r="VZN149" s="172"/>
      <c r="VZO149" s="172"/>
      <c r="VZP149" s="172"/>
      <c r="VZQ149" s="172"/>
      <c r="VZR149" s="172"/>
      <c r="VZS149" s="172"/>
      <c r="VZT149" s="172"/>
      <c r="VZU149" s="172"/>
      <c r="VZV149" s="172"/>
      <c r="VZW149" s="172"/>
      <c r="VZX149" s="172"/>
      <c r="VZY149" s="172"/>
      <c r="VZZ149" s="172"/>
      <c r="WAA149" s="172"/>
      <c r="WAB149" s="172"/>
      <c r="WAC149" s="172"/>
      <c r="WAD149" s="172"/>
      <c r="WAE149" s="172"/>
      <c r="WAF149" s="172"/>
      <c r="WAG149" s="172"/>
      <c r="WAH149" s="172"/>
      <c r="WAI149" s="172"/>
      <c r="WAJ149" s="172"/>
      <c r="WAK149" s="172"/>
      <c r="WAL149" s="172"/>
      <c r="WAM149" s="172"/>
      <c r="WAN149" s="172"/>
      <c r="WAO149" s="172"/>
      <c r="WAP149" s="172"/>
      <c r="WAQ149" s="172"/>
      <c r="WAR149" s="172"/>
      <c r="WAS149" s="172"/>
      <c r="WAT149" s="172"/>
      <c r="WAU149" s="172"/>
      <c r="WAV149" s="172"/>
      <c r="WAW149" s="172"/>
      <c r="WAX149" s="172"/>
      <c r="WAY149" s="172"/>
      <c r="WAZ149" s="172"/>
      <c r="WBA149" s="172"/>
      <c r="WBB149" s="172"/>
      <c r="WBC149" s="172"/>
      <c r="WBD149" s="172"/>
      <c r="WBE149" s="172"/>
      <c r="WBF149" s="172"/>
      <c r="WBG149" s="172"/>
      <c r="WBH149" s="172"/>
      <c r="WBI149" s="172"/>
      <c r="WBJ149" s="172"/>
      <c r="WBK149" s="172"/>
      <c r="WBL149" s="172"/>
      <c r="WBM149" s="172"/>
      <c r="WBN149" s="172"/>
      <c r="WBO149" s="172"/>
      <c r="WBP149" s="172"/>
      <c r="WBQ149" s="172"/>
      <c r="WBR149" s="172"/>
      <c r="WBS149" s="172"/>
      <c r="WBT149" s="172"/>
      <c r="WBU149" s="172"/>
      <c r="WBV149" s="172"/>
      <c r="WBW149" s="172"/>
      <c r="WBX149" s="172"/>
      <c r="WBY149" s="172"/>
      <c r="WBZ149" s="172"/>
      <c r="WCA149" s="172"/>
      <c r="WCB149" s="172"/>
      <c r="WCC149" s="172"/>
      <c r="WCD149" s="172"/>
      <c r="WCE149" s="172"/>
      <c r="WCF149" s="172"/>
      <c r="WCG149" s="172"/>
      <c r="WCH149" s="172"/>
      <c r="WCI149" s="172"/>
      <c r="WCJ149" s="172"/>
      <c r="WCK149" s="172"/>
      <c r="WCL149" s="172"/>
      <c r="WCM149" s="172"/>
      <c r="WCN149" s="172"/>
      <c r="WCO149" s="172"/>
      <c r="WCP149" s="172"/>
      <c r="WCQ149" s="172"/>
      <c r="WCR149" s="172"/>
      <c r="WCS149" s="172"/>
      <c r="WCT149" s="172"/>
      <c r="WCU149" s="172"/>
      <c r="WCV149" s="172"/>
      <c r="WCW149" s="172"/>
      <c r="WCX149" s="172"/>
      <c r="WCY149" s="172"/>
      <c r="WCZ149" s="172"/>
      <c r="WDA149" s="172"/>
      <c r="WDB149" s="172"/>
      <c r="WDC149" s="172"/>
      <c r="WDD149" s="172"/>
      <c r="WDE149" s="172"/>
      <c r="WDF149" s="172"/>
      <c r="WDG149" s="172"/>
      <c r="WDH149" s="172"/>
      <c r="WDI149" s="172"/>
      <c r="WDJ149" s="172"/>
      <c r="WDK149" s="172"/>
      <c r="WDL149" s="172"/>
      <c r="WDM149" s="172"/>
      <c r="WDN149" s="172"/>
      <c r="WDO149" s="172"/>
      <c r="WDP149" s="172"/>
      <c r="WDQ149" s="172"/>
      <c r="WDR149" s="172"/>
      <c r="WDS149" s="172"/>
      <c r="WDT149" s="172"/>
      <c r="WDU149" s="172"/>
      <c r="WDV149" s="172"/>
      <c r="WDW149" s="172"/>
      <c r="WDX149" s="172"/>
      <c r="WDY149" s="172"/>
      <c r="WDZ149" s="172"/>
      <c r="WEA149" s="172"/>
      <c r="WEB149" s="172"/>
      <c r="WEC149" s="172"/>
      <c r="WED149" s="172"/>
      <c r="WEE149" s="172"/>
      <c r="WEF149" s="172"/>
      <c r="WEG149" s="172"/>
      <c r="WEH149" s="172"/>
      <c r="WEI149" s="172"/>
      <c r="WEJ149" s="172"/>
      <c r="WEK149" s="172"/>
      <c r="WEL149" s="172"/>
      <c r="WEM149" s="172"/>
      <c r="WEN149" s="172"/>
      <c r="WEO149" s="172"/>
      <c r="WEP149" s="172"/>
      <c r="WEQ149" s="172"/>
      <c r="WER149" s="172"/>
      <c r="WES149" s="172"/>
      <c r="WET149" s="172"/>
      <c r="WEU149" s="172"/>
      <c r="WEV149" s="172"/>
      <c r="WEW149" s="172"/>
      <c r="WEX149" s="172"/>
      <c r="WEY149" s="172"/>
      <c r="WEZ149" s="172"/>
      <c r="WFA149" s="172"/>
      <c r="WFB149" s="172"/>
      <c r="WFC149" s="172"/>
      <c r="WFD149" s="172"/>
      <c r="WFE149" s="172"/>
      <c r="WFF149" s="172"/>
      <c r="WFG149" s="172"/>
      <c r="WFH149" s="172"/>
      <c r="WFI149" s="172"/>
      <c r="WFJ149" s="172"/>
      <c r="WFK149" s="172"/>
      <c r="WFL149" s="172"/>
      <c r="WFM149" s="172"/>
      <c r="WFN149" s="172"/>
      <c r="WFO149" s="172"/>
      <c r="WFP149" s="172"/>
      <c r="WFQ149" s="172"/>
      <c r="WFR149" s="172"/>
      <c r="WFS149" s="172"/>
      <c r="WFT149" s="172"/>
      <c r="WFU149" s="172"/>
      <c r="WFV149" s="172"/>
      <c r="WFW149" s="172"/>
      <c r="WFX149" s="172"/>
      <c r="WFY149" s="172"/>
      <c r="WFZ149" s="172"/>
      <c r="WGA149" s="172"/>
      <c r="WGB149" s="172"/>
      <c r="WGC149" s="172"/>
      <c r="WGD149" s="172"/>
      <c r="WGE149" s="172"/>
      <c r="WGF149" s="172"/>
      <c r="WGG149" s="172"/>
      <c r="WGH149" s="172"/>
      <c r="WGI149" s="172"/>
      <c r="WGJ149" s="172"/>
      <c r="WGK149" s="172"/>
      <c r="WGL149" s="172"/>
      <c r="WGM149" s="172"/>
      <c r="WGN149" s="172"/>
      <c r="WGO149" s="172"/>
      <c r="WGP149" s="172"/>
      <c r="WGQ149" s="172"/>
      <c r="WGR149" s="172"/>
      <c r="WGS149" s="172"/>
      <c r="WGT149" s="172"/>
      <c r="WGU149" s="172"/>
      <c r="WGV149" s="172"/>
      <c r="WGW149" s="172"/>
      <c r="WGX149" s="172"/>
      <c r="WGY149" s="172"/>
      <c r="WGZ149" s="172"/>
      <c r="WHA149" s="172"/>
      <c r="WHB149" s="172"/>
      <c r="WHC149" s="172"/>
      <c r="WHD149" s="172"/>
      <c r="WHE149" s="172"/>
      <c r="WHF149" s="172"/>
      <c r="WHG149" s="172"/>
      <c r="WHH149" s="172"/>
      <c r="WHI149" s="172"/>
      <c r="WHJ149" s="172"/>
      <c r="WHK149" s="172"/>
      <c r="WHL149" s="172"/>
      <c r="WHM149" s="172"/>
      <c r="WHN149" s="172"/>
      <c r="WHO149" s="172"/>
      <c r="WHP149" s="172"/>
      <c r="WHQ149" s="172"/>
      <c r="WHR149" s="172"/>
      <c r="WHS149" s="172"/>
      <c r="WHT149" s="172"/>
      <c r="WHU149" s="172"/>
      <c r="WHV149" s="172"/>
      <c r="WHW149" s="172"/>
      <c r="WHX149" s="172"/>
      <c r="WHY149" s="172"/>
      <c r="WHZ149" s="172"/>
      <c r="WIA149" s="172"/>
      <c r="WIB149" s="172"/>
      <c r="WIC149" s="172"/>
      <c r="WID149" s="172"/>
      <c r="WIE149" s="172"/>
      <c r="WIF149" s="172"/>
      <c r="WIG149" s="172"/>
      <c r="WIH149" s="172"/>
      <c r="WII149" s="172"/>
      <c r="WIJ149" s="172"/>
      <c r="WIK149" s="172"/>
      <c r="WIL149" s="172"/>
      <c r="WIM149" s="172"/>
      <c r="WIN149" s="172"/>
      <c r="WIO149" s="172"/>
      <c r="WIP149" s="172"/>
      <c r="WIQ149" s="172"/>
      <c r="WIR149" s="172"/>
      <c r="WIS149" s="172"/>
      <c r="WIT149" s="172"/>
      <c r="WIU149" s="172"/>
      <c r="WIV149" s="172"/>
      <c r="WIW149" s="172"/>
      <c r="WIX149" s="172"/>
      <c r="WIY149" s="172"/>
      <c r="WIZ149" s="172"/>
      <c r="WJA149" s="172"/>
      <c r="WJB149" s="172"/>
      <c r="WJC149" s="172"/>
      <c r="WJD149" s="172"/>
      <c r="WJE149" s="172"/>
      <c r="WJF149" s="172"/>
      <c r="WJG149" s="172"/>
      <c r="WJH149" s="172"/>
      <c r="WJI149" s="172"/>
      <c r="WJJ149" s="172"/>
      <c r="WJK149" s="172"/>
      <c r="WJL149" s="172"/>
      <c r="WJM149" s="172"/>
      <c r="WJN149" s="172"/>
      <c r="WJO149" s="172"/>
      <c r="WJP149" s="172"/>
      <c r="WJQ149" s="172"/>
      <c r="WJR149" s="172"/>
      <c r="WJS149" s="172"/>
      <c r="WJT149" s="172"/>
      <c r="WJU149" s="172"/>
      <c r="WJV149" s="172"/>
      <c r="WJW149" s="172"/>
      <c r="WJX149" s="172"/>
      <c r="WJY149" s="172"/>
      <c r="WJZ149" s="172"/>
      <c r="WKA149" s="172"/>
      <c r="WKB149" s="172"/>
      <c r="WKC149" s="172"/>
      <c r="WKD149" s="172"/>
      <c r="WKE149" s="172"/>
      <c r="WKF149" s="172"/>
      <c r="WKG149" s="172"/>
      <c r="WKH149" s="172"/>
      <c r="WKI149" s="172"/>
      <c r="WKJ149" s="172"/>
      <c r="WKK149" s="172"/>
      <c r="WKL149" s="172"/>
      <c r="WKM149" s="172"/>
      <c r="WKN149" s="172"/>
      <c r="WKO149" s="172"/>
      <c r="WKP149" s="172"/>
      <c r="WKQ149" s="172"/>
      <c r="WKR149" s="172"/>
      <c r="WKS149" s="172"/>
      <c r="WKT149" s="172"/>
      <c r="WKU149" s="172"/>
      <c r="WKV149" s="172"/>
      <c r="WKW149" s="172"/>
      <c r="WKX149" s="172"/>
      <c r="WKY149" s="172"/>
      <c r="WKZ149" s="172"/>
      <c r="WLA149" s="172"/>
      <c r="WLB149" s="172"/>
      <c r="WLC149" s="172"/>
      <c r="WLD149" s="172"/>
      <c r="WLE149" s="172"/>
      <c r="WLF149" s="172"/>
      <c r="WLG149" s="172"/>
      <c r="WLH149" s="172"/>
      <c r="WLI149" s="172"/>
      <c r="WLJ149" s="172"/>
      <c r="WLK149" s="172"/>
      <c r="WLL149" s="172"/>
      <c r="WLM149" s="172"/>
      <c r="WLN149" s="172"/>
      <c r="WLO149" s="172"/>
      <c r="WLP149" s="172"/>
      <c r="WLQ149" s="172"/>
      <c r="WLR149" s="172"/>
      <c r="WLS149" s="172"/>
      <c r="WLT149" s="172"/>
      <c r="WLU149" s="172"/>
      <c r="WLV149" s="172"/>
      <c r="WLW149" s="172"/>
      <c r="WLX149" s="172"/>
      <c r="WLY149" s="172"/>
      <c r="WLZ149" s="172"/>
      <c r="WMA149" s="172"/>
      <c r="WMB149" s="172"/>
      <c r="WMC149" s="172"/>
      <c r="WMD149" s="172"/>
      <c r="WME149" s="172"/>
      <c r="WMF149" s="172"/>
      <c r="WMG149" s="172"/>
      <c r="WMH149" s="172"/>
      <c r="WMI149" s="172"/>
      <c r="WMJ149" s="172"/>
      <c r="WMK149" s="172"/>
      <c r="WML149" s="172"/>
      <c r="WMM149" s="172"/>
      <c r="WMN149" s="172"/>
      <c r="WMO149" s="172"/>
      <c r="WMP149" s="172"/>
      <c r="WMQ149" s="172"/>
      <c r="WMR149" s="172"/>
      <c r="WMS149" s="172"/>
      <c r="WMT149" s="172"/>
      <c r="WMU149" s="172"/>
      <c r="WMV149" s="172"/>
      <c r="WMW149" s="172"/>
      <c r="WMX149" s="172"/>
      <c r="WMY149" s="172"/>
      <c r="WMZ149" s="172"/>
      <c r="WNA149" s="172"/>
      <c r="WNB149" s="172"/>
      <c r="WNC149" s="172"/>
      <c r="WND149" s="172"/>
      <c r="WNE149" s="172"/>
      <c r="WNF149" s="172"/>
      <c r="WNG149" s="172"/>
      <c r="WNH149" s="172"/>
      <c r="WNI149" s="172"/>
      <c r="WNJ149" s="172"/>
      <c r="WNK149" s="172"/>
      <c r="WNL149" s="172"/>
      <c r="WNM149" s="172"/>
      <c r="WNN149" s="172"/>
      <c r="WNO149" s="172"/>
      <c r="WNP149" s="172"/>
      <c r="WNQ149" s="172"/>
      <c r="WNR149" s="172"/>
      <c r="WNS149" s="172"/>
      <c r="WNT149" s="172"/>
      <c r="WNU149" s="172"/>
      <c r="WNV149" s="172"/>
      <c r="WNW149" s="172"/>
      <c r="WNX149" s="172"/>
      <c r="WNY149" s="172"/>
      <c r="WNZ149" s="172"/>
      <c r="WOA149" s="172"/>
      <c r="WOB149" s="172"/>
      <c r="WOC149" s="172"/>
      <c r="WOD149" s="172"/>
      <c r="WOE149" s="172"/>
      <c r="WOF149" s="172"/>
      <c r="WOG149" s="172"/>
      <c r="WOH149" s="172"/>
      <c r="WOI149" s="172"/>
      <c r="WOJ149" s="172"/>
      <c r="WOK149" s="172"/>
      <c r="WOL149" s="172"/>
      <c r="WOM149" s="172"/>
      <c r="WON149" s="172"/>
      <c r="WOO149" s="172"/>
      <c r="WOP149" s="172"/>
      <c r="WOQ149" s="172"/>
      <c r="WOR149" s="172"/>
      <c r="WOS149" s="172"/>
      <c r="WOT149" s="172"/>
      <c r="WOU149" s="172"/>
      <c r="WOV149" s="172"/>
      <c r="WOW149" s="172"/>
      <c r="WOX149" s="172"/>
      <c r="WOY149" s="172"/>
      <c r="WOZ149" s="172"/>
      <c r="WPA149" s="172"/>
      <c r="WPB149" s="172"/>
      <c r="WPC149" s="172"/>
      <c r="WPD149" s="172"/>
      <c r="WPE149" s="172"/>
      <c r="WPF149" s="172"/>
      <c r="WPG149" s="172"/>
      <c r="WPH149" s="172"/>
      <c r="WPI149" s="172"/>
      <c r="WPJ149" s="172"/>
      <c r="WPK149" s="172"/>
      <c r="WPL149" s="172"/>
      <c r="WPM149" s="172"/>
      <c r="WPN149" s="172"/>
      <c r="WPO149" s="172"/>
      <c r="WPP149" s="172"/>
      <c r="WPQ149" s="172"/>
      <c r="WPR149" s="172"/>
      <c r="WPS149" s="172"/>
      <c r="WPT149" s="172"/>
      <c r="WPU149" s="172"/>
      <c r="WPV149" s="172"/>
      <c r="WPW149" s="172"/>
      <c r="WPX149" s="172"/>
      <c r="WPY149" s="172"/>
      <c r="WPZ149" s="172"/>
      <c r="WQA149" s="172"/>
      <c r="WQB149" s="172"/>
      <c r="WQC149" s="172"/>
      <c r="WQD149" s="172"/>
      <c r="WQE149" s="172"/>
      <c r="WQF149" s="172"/>
      <c r="WQG149" s="172"/>
      <c r="WQH149" s="172"/>
      <c r="WQI149" s="172"/>
      <c r="WQJ149" s="172"/>
      <c r="WQK149" s="172"/>
      <c r="WQL149" s="172"/>
      <c r="WQM149" s="172"/>
      <c r="WQN149" s="172"/>
      <c r="WQO149" s="172"/>
      <c r="WQP149" s="172"/>
      <c r="WQQ149" s="172"/>
      <c r="WQR149" s="172"/>
      <c r="WQS149" s="172"/>
      <c r="WQT149" s="172"/>
      <c r="WQU149" s="172"/>
      <c r="WQV149" s="172"/>
      <c r="WQW149" s="172"/>
      <c r="WQX149" s="172"/>
      <c r="WQY149" s="172"/>
      <c r="WQZ149" s="172"/>
      <c r="WRA149" s="172"/>
      <c r="WRB149" s="172"/>
      <c r="WRC149" s="172"/>
      <c r="WRD149" s="172"/>
      <c r="WRE149" s="172"/>
      <c r="WRF149" s="172"/>
      <c r="WRG149" s="172"/>
      <c r="WRH149" s="172"/>
      <c r="WRI149" s="172"/>
      <c r="WRJ149" s="172"/>
      <c r="WRK149" s="172"/>
      <c r="WRL149" s="172"/>
      <c r="WRM149" s="172"/>
      <c r="WRN149" s="172"/>
      <c r="WRO149" s="172"/>
      <c r="WRP149" s="172"/>
      <c r="WRQ149" s="172"/>
      <c r="WRR149" s="172"/>
      <c r="WRS149" s="172"/>
      <c r="WRT149" s="172"/>
      <c r="WRU149" s="172"/>
      <c r="WRV149" s="172"/>
      <c r="WRW149" s="172"/>
      <c r="WRX149" s="172"/>
      <c r="WRY149" s="172"/>
      <c r="WRZ149" s="172"/>
      <c r="WSA149" s="172"/>
      <c r="WSB149" s="172"/>
      <c r="WSC149" s="172"/>
      <c r="WSD149" s="172"/>
      <c r="WSE149" s="172"/>
      <c r="WSF149" s="172"/>
      <c r="WSG149" s="172"/>
      <c r="WSH149" s="172"/>
      <c r="WSI149" s="172"/>
      <c r="WSJ149" s="172"/>
      <c r="WSK149" s="172"/>
      <c r="WSL149" s="172"/>
      <c r="WSM149" s="172"/>
      <c r="WSN149" s="172"/>
      <c r="WSO149" s="172"/>
      <c r="WSP149" s="172"/>
      <c r="WSQ149" s="172"/>
      <c r="WSR149" s="172"/>
      <c r="WSS149" s="172"/>
      <c r="WST149" s="172"/>
      <c r="WSU149" s="172"/>
      <c r="WSV149" s="172"/>
      <c r="WSW149" s="172"/>
      <c r="WSX149" s="172"/>
      <c r="WSY149" s="172"/>
      <c r="WSZ149" s="172"/>
      <c r="WTA149" s="172"/>
      <c r="WTB149" s="172"/>
      <c r="WTC149" s="172"/>
      <c r="WTD149" s="172"/>
      <c r="WTE149" s="172"/>
      <c r="WTF149" s="172"/>
      <c r="WTG149" s="172"/>
      <c r="WTH149" s="172"/>
      <c r="WTI149" s="172"/>
      <c r="WTJ149" s="172"/>
      <c r="WTK149" s="172"/>
      <c r="WTL149" s="172"/>
      <c r="WTM149" s="172"/>
      <c r="WTN149" s="172"/>
      <c r="WTO149" s="172"/>
      <c r="WTP149" s="172"/>
      <c r="WTQ149" s="172"/>
      <c r="WTR149" s="172"/>
      <c r="WTS149" s="172"/>
      <c r="WTT149" s="172"/>
      <c r="WTU149" s="172"/>
      <c r="WTV149" s="172"/>
      <c r="WTW149" s="172"/>
      <c r="WTX149" s="172"/>
      <c r="WTY149" s="172"/>
      <c r="WTZ149" s="172"/>
      <c r="WUA149" s="172"/>
      <c r="WUB149" s="172"/>
      <c r="WUC149" s="172"/>
      <c r="WUD149" s="172"/>
      <c r="WUE149" s="172"/>
      <c r="WUF149" s="172"/>
      <c r="WUG149" s="172"/>
      <c r="WUH149" s="172"/>
      <c r="WUI149" s="172"/>
      <c r="WUJ149" s="172"/>
      <c r="WUK149" s="172"/>
      <c r="WUL149" s="172"/>
      <c r="WUM149" s="172"/>
      <c r="WUN149" s="172"/>
      <c r="WUO149" s="172"/>
      <c r="WUP149" s="172"/>
      <c r="WUQ149" s="172"/>
      <c r="WUR149" s="172"/>
      <c r="WUS149" s="172"/>
      <c r="WUT149" s="172"/>
      <c r="WUU149" s="172"/>
      <c r="WUV149" s="172"/>
      <c r="WUW149" s="172"/>
      <c r="WUX149" s="172"/>
      <c r="WUY149" s="172"/>
      <c r="WUZ149" s="172"/>
      <c r="WVA149" s="172"/>
      <c r="WVB149" s="172"/>
      <c r="WVC149" s="172"/>
      <c r="WVD149" s="172"/>
      <c r="WVE149" s="172"/>
      <c r="WVF149" s="172"/>
      <c r="WVG149" s="172"/>
      <c r="WVH149" s="172"/>
      <c r="WVI149" s="172"/>
      <c r="WVJ149" s="172"/>
      <c r="WVK149" s="172"/>
      <c r="WVL149" s="172"/>
      <c r="WVM149" s="172"/>
      <c r="WVN149" s="172"/>
      <c r="WVO149" s="172"/>
      <c r="WVP149" s="172"/>
      <c r="WVQ149" s="172"/>
      <c r="WVR149" s="172"/>
      <c r="WVS149" s="172"/>
      <c r="WVT149" s="172"/>
      <c r="WVU149" s="172"/>
      <c r="WVV149" s="172"/>
      <c r="WVW149" s="172"/>
      <c r="WVX149" s="172"/>
      <c r="WVY149" s="172"/>
      <c r="WVZ149" s="172"/>
      <c r="WWA149" s="172"/>
      <c r="WWB149" s="172"/>
      <c r="WWC149" s="172"/>
      <c r="WWD149" s="172"/>
      <c r="WWE149" s="172"/>
      <c r="WWF149" s="172"/>
      <c r="WWG149" s="172"/>
      <c r="WWH149" s="172"/>
      <c r="WWI149" s="172"/>
      <c r="WWJ149" s="172"/>
      <c r="WWK149" s="172"/>
      <c r="WWL149" s="172"/>
      <c r="WWM149" s="172"/>
      <c r="WWN149" s="172"/>
      <c r="WWO149" s="172"/>
      <c r="WWP149" s="172"/>
      <c r="WWQ149" s="172"/>
      <c r="WWR149" s="172"/>
      <c r="WWS149" s="172"/>
      <c r="WWT149" s="172"/>
      <c r="WWU149" s="172"/>
      <c r="WWV149" s="172"/>
      <c r="WWW149" s="172"/>
      <c r="WWX149" s="172"/>
      <c r="WWY149" s="172"/>
      <c r="WWZ149" s="172"/>
      <c r="WXA149" s="172"/>
      <c r="WXB149" s="172"/>
      <c r="WXC149" s="172"/>
      <c r="WXD149" s="172"/>
      <c r="WXE149" s="172"/>
      <c r="WXF149" s="172"/>
      <c r="WXG149" s="172"/>
      <c r="WXH149" s="172"/>
      <c r="WXI149" s="172"/>
      <c r="WXJ149" s="172"/>
      <c r="WXK149" s="172"/>
      <c r="WXL149" s="172"/>
      <c r="WXM149" s="172"/>
      <c r="WXN149" s="172"/>
      <c r="WXO149" s="172"/>
      <c r="WXP149" s="172"/>
      <c r="WXQ149" s="172"/>
      <c r="WXR149" s="172"/>
      <c r="WXS149" s="172"/>
      <c r="WXT149" s="172"/>
      <c r="WXU149" s="172"/>
      <c r="WXV149" s="172"/>
      <c r="WXW149" s="172"/>
      <c r="WXX149" s="172"/>
      <c r="WXY149" s="172"/>
      <c r="WXZ149" s="172"/>
      <c r="WYA149" s="172"/>
      <c r="WYB149" s="172"/>
      <c r="WYC149" s="172"/>
      <c r="WYD149" s="172"/>
      <c r="WYE149" s="172"/>
      <c r="WYF149" s="172"/>
      <c r="WYG149" s="172"/>
      <c r="WYH149" s="172"/>
      <c r="WYI149" s="172"/>
      <c r="WYJ149" s="172"/>
      <c r="WYK149" s="172"/>
      <c r="WYL149" s="172"/>
      <c r="WYM149" s="172"/>
      <c r="WYN149" s="172"/>
      <c r="WYO149" s="172"/>
      <c r="WYP149" s="172"/>
      <c r="WYQ149" s="172"/>
      <c r="WYR149" s="172"/>
      <c r="WYS149" s="172"/>
      <c r="WYT149" s="172"/>
      <c r="WYU149" s="172"/>
      <c r="WYV149" s="172"/>
      <c r="WYW149" s="172"/>
      <c r="WYX149" s="172"/>
      <c r="WYY149" s="172"/>
      <c r="WYZ149" s="172"/>
      <c r="WZA149" s="172"/>
      <c r="WZB149" s="172"/>
      <c r="WZC149" s="172"/>
      <c r="WZD149" s="172"/>
      <c r="WZE149" s="172"/>
      <c r="WZF149" s="172"/>
      <c r="WZG149" s="172"/>
      <c r="WZH149" s="172"/>
      <c r="WZI149" s="172"/>
      <c r="WZJ149" s="172"/>
      <c r="WZK149" s="172"/>
      <c r="WZL149" s="172"/>
      <c r="WZM149" s="172"/>
      <c r="WZN149" s="172"/>
      <c r="WZO149" s="172"/>
    </row>
    <row r="150" spans="1:16239" s="182" customFormat="1" ht="9.9" customHeight="1" thickTop="1" x14ac:dyDescent="0.25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66"/>
      <c r="S150" s="183"/>
      <c r="U150" s="118"/>
      <c r="V150" s="114"/>
      <c r="W150" s="117"/>
      <c r="X150" s="114"/>
      <c r="Y150" s="118"/>
      <c r="Z150" s="114"/>
      <c r="AA150" s="117"/>
    </row>
    <row r="151" spans="1:16239" s="182" customFormat="1" ht="20.100000000000001" customHeight="1" thickBot="1" x14ac:dyDescent="0.3">
      <c r="A151" s="66" t="s">
        <v>279</v>
      </c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47"/>
      <c r="S151" s="183"/>
      <c r="U151" s="129">
        <v>76</v>
      </c>
      <c r="V151" s="184"/>
      <c r="W151" s="185">
        <v>9614</v>
      </c>
      <c r="X151" s="184"/>
      <c r="Y151" s="129">
        <v>61</v>
      </c>
      <c r="Z151" s="184"/>
      <c r="AA151" s="185">
        <v>0</v>
      </c>
    </row>
    <row r="152" spans="1:16239" s="182" customFormat="1" ht="9.9" customHeight="1" thickTop="1" x14ac:dyDescent="0.25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66"/>
      <c r="S152" s="183"/>
      <c r="U152" s="115"/>
      <c r="V152" s="184"/>
      <c r="W152" s="186"/>
      <c r="X152" s="184"/>
      <c r="Y152" s="115"/>
      <c r="Z152" s="184"/>
      <c r="AA152" s="186"/>
    </row>
    <row r="153" spans="1:16239" s="47" customFormat="1" ht="20.100000000000001" customHeight="1" thickBot="1" x14ac:dyDescent="0.3">
      <c r="A153" s="66" t="s">
        <v>206</v>
      </c>
      <c r="B153" s="66"/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S153" s="45">
        <v>14</v>
      </c>
      <c r="U153" s="129">
        <v>45673</v>
      </c>
      <c r="V153" s="114"/>
      <c r="W153" s="130">
        <v>85561</v>
      </c>
      <c r="X153" s="114"/>
      <c r="Y153" s="129">
        <v>45673</v>
      </c>
      <c r="Z153" s="114"/>
      <c r="AA153" s="130">
        <v>85561</v>
      </c>
    </row>
    <row r="154" spans="1:16239" s="182" customFormat="1" ht="9.9" customHeight="1" thickTop="1" x14ac:dyDescent="0.25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66"/>
      <c r="S154" s="183"/>
      <c r="U154" s="115"/>
      <c r="V154" s="184"/>
      <c r="W154" s="186"/>
      <c r="X154" s="184"/>
      <c r="Y154" s="115"/>
      <c r="Z154" s="184"/>
      <c r="AA154" s="186"/>
    </row>
    <row r="155" spans="1:16239" s="47" customFormat="1" ht="20.100000000000001" customHeight="1" thickBot="1" x14ac:dyDescent="0.3">
      <c r="A155" s="66" t="s">
        <v>207</v>
      </c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S155" s="45">
        <v>14</v>
      </c>
      <c r="U155" s="129">
        <v>279087</v>
      </c>
      <c r="V155" s="114"/>
      <c r="W155" s="130">
        <v>134329</v>
      </c>
      <c r="X155" s="114"/>
      <c r="Y155" s="129">
        <v>279087</v>
      </c>
      <c r="Z155" s="114"/>
      <c r="AA155" s="130">
        <v>134329</v>
      </c>
    </row>
    <row r="156" spans="1:16239" s="182" customFormat="1" ht="9.9" customHeight="1" thickTop="1" x14ac:dyDescent="0.25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66"/>
      <c r="S156" s="183"/>
      <c r="U156" s="115"/>
      <c r="V156" s="184"/>
      <c r="W156" s="186"/>
      <c r="X156" s="184"/>
      <c r="Y156" s="115"/>
      <c r="Z156" s="184"/>
      <c r="AA156" s="186"/>
    </row>
    <row r="157" spans="1:16239" s="47" customFormat="1" ht="20.100000000000001" customHeight="1" thickBot="1" x14ac:dyDescent="0.3">
      <c r="A157" s="66" t="s">
        <v>233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S157" s="45">
        <v>16.399999999999999</v>
      </c>
      <c r="U157" s="129">
        <v>90814</v>
      </c>
      <c r="V157" s="114"/>
      <c r="W157" s="130">
        <v>0</v>
      </c>
      <c r="X157" s="114"/>
      <c r="Y157" s="129">
        <v>90814</v>
      </c>
      <c r="Z157" s="114"/>
      <c r="AA157" s="130">
        <v>0</v>
      </c>
    </row>
    <row r="158" spans="1:16239" s="47" customFormat="1" ht="20.100000000000001" customHeight="1" thickTop="1" x14ac:dyDescent="0.25">
      <c r="R158" s="66"/>
      <c r="S158" s="45"/>
      <c r="T158" s="45"/>
      <c r="U158" s="45"/>
      <c r="V158" s="45"/>
      <c r="W158" s="45"/>
      <c r="X158" s="45"/>
      <c r="Y158" s="45"/>
      <c r="Z158" s="45"/>
      <c r="AA158" s="45"/>
    </row>
    <row r="159" spans="1:16239" s="47" customFormat="1" ht="20.100000000000001" customHeight="1" x14ac:dyDescent="0.25">
      <c r="A159" s="331" t="s">
        <v>269</v>
      </c>
      <c r="B159" s="331" t="s">
        <v>282</v>
      </c>
      <c r="R159" s="192"/>
      <c r="S159" s="172"/>
      <c r="T159" s="172"/>
      <c r="U159" s="172"/>
      <c r="V159" s="172"/>
      <c r="W159" s="172"/>
      <c r="X159" s="172"/>
      <c r="Y159" s="45"/>
      <c r="Z159" s="172"/>
      <c r="AA159" s="172"/>
      <c r="AB159" s="172"/>
      <c r="AC159" s="172"/>
      <c r="AD159" s="172"/>
      <c r="AE159" s="172"/>
      <c r="AF159" s="172"/>
      <c r="AG159" s="172"/>
      <c r="AH159" s="172"/>
      <c r="AI159" s="172"/>
      <c r="AJ159" s="172"/>
      <c r="AK159" s="172"/>
      <c r="AL159" s="172"/>
      <c r="AM159" s="172"/>
      <c r="AN159" s="172"/>
      <c r="AO159" s="172"/>
      <c r="AP159" s="172"/>
      <c r="AQ159" s="172"/>
      <c r="AR159" s="172"/>
      <c r="AS159" s="172"/>
      <c r="AT159" s="172"/>
      <c r="AU159" s="172"/>
      <c r="AV159" s="172"/>
      <c r="AW159" s="172"/>
      <c r="AX159" s="172"/>
      <c r="AY159" s="172"/>
      <c r="AZ159" s="172"/>
      <c r="BA159" s="172"/>
      <c r="BB159" s="172"/>
      <c r="BC159" s="172"/>
      <c r="BD159" s="172"/>
      <c r="BE159" s="172"/>
      <c r="BF159" s="172"/>
      <c r="BG159" s="172"/>
      <c r="BH159" s="172"/>
      <c r="BI159" s="172"/>
      <c r="BJ159" s="172"/>
      <c r="BK159" s="172"/>
      <c r="BL159" s="172"/>
      <c r="BM159" s="172"/>
      <c r="BN159" s="172"/>
      <c r="BO159" s="172"/>
      <c r="BP159" s="172"/>
      <c r="BQ159" s="172"/>
      <c r="BR159" s="172"/>
      <c r="BS159" s="172"/>
      <c r="BT159" s="172"/>
      <c r="BU159" s="172"/>
      <c r="BV159" s="172"/>
      <c r="BW159" s="172"/>
      <c r="BX159" s="172"/>
      <c r="BY159" s="172"/>
      <c r="BZ159" s="172"/>
      <c r="CA159" s="172"/>
      <c r="CB159" s="172"/>
      <c r="CC159" s="172"/>
      <c r="CD159" s="172"/>
      <c r="CE159" s="172"/>
      <c r="CF159" s="172"/>
      <c r="CG159" s="172"/>
      <c r="CH159" s="172"/>
      <c r="CI159" s="172"/>
      <c r="CJ159" s="172"/>
      <c r="CK159" s="172"/>
      <c r="CL159" s="172"/>
      <c r="CM159" s="172"/>
      <c r="CN159" s="172"/>
      <c r="CO159" s="172"/>
      <c r="CP159" s="172"/>
      <c r="CQ159" s="172"/>
      <c r="CR159" s="172"/>
      <c r="CS159" s="172"/>
      <c r="CT159" s="172"/>
      <c r="CU159" s="172"/>
      <c r="CV159" s="172"/>
      <c r="CW159" s="172"/>
      <c r="CX159" s="172"/>
      <c r="CY159" s="172"/>
      <c r="CZ159" s="172"/>
      <c r="DA159" s="172"/>
      <c r="DB159" s="172"/>
      <c r="DC159" s="172"/>
      <c r="DD159" s="172"/>
      <c r="DE159" s="172"/>
      <c r="DF159" s="172"/>
      <c r="DG159" s="172"/>
      <c r="DH159" s="172"/>
      <c r="DI159" s="172"/>
      <c r="DJ159" s="172"/>
      <c r="DK159" s="172"/>
      <c r="DL159" s="172"/>
      <c r="DM159" s="172"/>
      <c r="DN159" s="172"/>
      <c r="DO159" s="172"/>
      <c r="DP159" s="172"/>
      <c r="DQ159" s="172"/>
      <c r="DR159" s="172"/>
      <c r="DS159" s="172"/>
      <c r="DT159" s="172"/>
      <c r="DU159" s="172"/>
      <c r="DV159" s="172"/>
      <c r="DW159" s="172"/>
      <c r="DX159" s="172"/>
      <c r="DY159" s="172"/>
      <c r="DZ159" s="172"/>
      <c r="EA159" s="172"/>
      <c r="EB159" s="172"/>
      <c r="EC159" s="172"/>
      <c r="ED159" s="172"/>
      <c r="EE159" s="172"/>
      <c r="EF159" s="172"/>
      <c r="EG159" s="172"/>
      <c r="EH159" s="172"/>
      <c r="EI159" s="172"/>
      <c r="EJ159" s="172"/>
      <c r="EK159" s="172"/>
      <c r="EL159" s="172"/>
      <c r="EM159" s="172"/>
      <c r="EN159" s="172"/>
      <c r="EO159" s="172"/>
      <c r="EP159" s="172"/>
      <c r="EQ159" s="172"/>
      <c r="ER159" s="172"/>
      <c r="ES159" s="172"/>
      <c r="ET159" s="172"/>
      <c r="EU159" s="172"/>
      <c r="EV159" s="172"/>
      <c r="EW159" s="172"/>
      <c r="EX159" s="172"/>
      <c r="EY159" s="172"/>
      <c r="EZ159" s="172"/>
      <c r="FA159" s="172"/>
      <c r="FB159" s="172"/>
      <c r="FC159" s="172"/>
      <c r="FD159" s="172"/>
      <c r="FE159" s="172"/>
      <c r="FF159" s="172"/>
      <c r="FG159" s="172"/>
      <c r="FH159" s="172"/>
      <c r="FI159" s="172"/>
      <c r="FJ159" s="172"/>
      <c r="FK159" s="172"/>
      <c r="FL159" s="172"/>
      <c r="FM159" s="172"/>
      <c r="FN159" s="172"/>
      <c r="FO159" s="172"/>
      <c r="FP159" s="172"/>
      <c r="FQ159" s="172"/>
      <c r="FR159" s="172"/>
      <c r="FS159" s="172"/>
      <c r="FT159" s="172"/>
      <c r="FU159" s="172"/>
      <c r="FV159" s="172"/>
      <c r="FW159" s="172"/>
      <c r="FX159" s="172"/>
      <c r="FY159" s="172"/>
      <c r="FZ159" s="172"/>
      <c r="GA159" s="172"/>
      <c r="GB159" s="172"/>
      <c r="GC159" s="172"/>
      <c r="GD159" s="172"/>
      <c r="GE159" s="172"/>
      <c r="GF159" s="172"/>
      <c r="GG159" s="172"/>
      <c r="GH159" s="172"/>
      <c r="GI159" s="172"/>
      <c r="GJ159" s="172"/>
      <c r="GK159" s="172"/>
      <c r="GL159" s="172"/>
      <c r="GM159" s="172"/>
      <c r="GN159" s="172"/>
      <c r="GO159" s="172"/>
      <c r="GP159" s="172"/>
      <c r="GQ159" s="172"/>
      <c r="GR159" s="172"/>
      <c r="GS159" s="172"/>
      <c r="GT159" s="172"/>
      <c r="GU159" s="172"/>
      <c r="GV159" s="172"/>
      <c r="GW159" s="172"/>
      <c r="GX159" s="172"/>
      <c r="GY159" s="172"/>
      <c r="GZ159" s="172"/>
      <c r="HA159" s="172"/>
      <c r="HB159" s="172"/>
      <c r="HC159" s="172"/>
      <c r="HD159" s="172"/>
      <c r="HE159" s="172"/>
      <c r="HF159" s="172"/>
      <c r="HG159" s="172"/>
      <c r="HH159" s="172"/>
      <c r="HI159" s="172"/>
      <c r="HJ159" s="172"/>
      <c r="HK159" s="172"/>
      <c r="HL159" s="172"/>
      <c r="HM159" s="172"/>
      <c r="HN159" s="172"/>
      <c r="HO159" s="172"/>
      <c r="HP159" s="172"/>
      <c r="HQ159" s="172"/>
      <c r="HR159" s="172"/>
      <c r="HS159" s="172"/>
      <c r="HT159" s="172"/>
      <c r="HU159" s="172"/>
      <c r="HV159" s="172"/>
      <c r="HW159" s="172"/>
      <c r="HX159" s="172"/>
      <c r="HY159" s="172"/>
      <c r="HZ159" s="172"/>
      <c r="IA159" s="172"/>
      <c r="IB159" s="172"/>
      <c r="IC159" s="172"/>
      <c r="ID159" s="172"/>
      <c r="IE159" s="172"/>
      <c r="IF159" s="172"/>
      <c r="IG159" s="172"/>
      <c r="IH159" s="172"/>
      <c r="II159" s="172"/>
      <c r="IJ159" s="172"/>
      <c r="IK159" s="172"/>
      <c r="IL159" s="172"/>
      <c r="IM159" s="172"/>
      <c r="IN159" s="172"/>
      <c r="IO159" s="172"/>
      <c r="IP159" s="172"/>
      <c r="IQ159" s="172"/>
      <c r="IR159" s="172"/>
      <c r="IS159" s="172"/>
      <c r="IT159" s="172"/>
      <c r="IU159" s="172"/>
      <c r="IV159" s="172"/>
      <c r="IW159" s="172"/>
      <c r="IX159" s="172"/>
      <c r="IY159" s="172"/>
      <c r="IZ159" s="172"/>
      <c r="JA159" s="172"/>
      <c r="JB159" s="172"/>
      <c r="JC159" s="172"/>
      <c r="JD159" s="172"/>
      <c r="JE159" s="172"/>
      <c r="JF159" s="172"/>
      <c r="JG159" s="172"/>
      <c r="JH159" s="172"/>
      <c r="JI159" s="172"/>
      <c r="JJ159" s="172"/>
      <c r="JK159" s="172"/>
      <c r="JL159" s="172"/>
      <c r="JM159" s="172"/>
      <c r="JN159" s="172"/>
      <c r="JO159" s="172"/>
      <c r="JP159" s="172"/>
      <c r="JQ159" s="172"/>
      <c r="JR159" s="172"/>
      <c r="JS159" s="172"/>
      <c r="JT159" s="172"/>
      <c r="JU159" s="172"/>
      <c r="JV159" s="172"/>
      <c r="JW159" s="172"/>
      <c r="JX159" s="172"/>
      <c r="JY159" s="172"/>
      <c r="JZ159" s="172"/>
      <c r="KA159" s="172"/>
      <c r="KB159" s="172"/>
      <c r="KC159" s="172"/>
      <c r="KD159" s="172"/>
      <c r="KE159" s="172"/>
      <c r="KF159" s="172"/>
      <c r="KG159" s="172"/>
      <c r="KH159" s="172"/>
      <c r="KI159" s="172"/>
      <c r="KJ159" s="172"/>
      <c r="KK159" s="172"/>
      <c r="KL159" s="172"/>
      <c r="KM159" s="172"/>
      <c r="KN159" s="172"/>
      <c r="KO159" s="172"/>
      <c r="KP159" s="172"/>
      <c r="KQ159" s="172"/>
      <c r="KR159" s="172"/>
      <c r="KS159" s="172"/>
      <c r="KT159" s="172"/>
      <c r="KU159" s="172"/>
      <c r="KV159" s="172"/>
      <c r="KW159" s="172"/>
      <c r="KX159" s="172"/>
      <c r="KY159" s="172"/>
      <c r="KZ159" s="172"/>
      <c r="LA159" s="172"/>
      <c r="LB159" s="172"/>
      <c r="LC159" s="172"/>
      <c r="LD159" s="172"/>
      <c r="LE159" s="172"/>
      <c r="LF159" s="172"/>
      <c r="LG159" s="172"/>
      <c r="LH159" s="172"/>
      <c r="LI159" s="172"/>
      <c r="LJ159" s="172"/>
      <c r="LK159" s="172"/>
      <c r="LL159" s="172"/>
      <c r="LM159" s="172"/>
      <c r="LN159" s="172"/>
      <c r="LO159" s="172"/>
      <c r="LP159" s="172"/>
      <c r="LQ159" s="172"/>
      <c r="LR159" s="172"/>
      <c r="LS159" s="172"/>
      <c r="LT159" s="172"/>
      <c r="LU159" s="172"/>
      <c r="LV159" s="172"/>
      <c r="LW159" s="172"/>
      <c r="LX159" s="172"/>
      <c r="LY159" s="172"/>
      <c r="LZ159" s="172"/>
      <c r="MA159" s="172"/>
      <c r="MB159" s="172"/>
      <c r="MC159" s="172"/>
      <c r="MD159" s="172"/>
      <c r="ME159" s="172"/>
      <c r="MF159" s="172"/>
      <c r="MG159" s="172"/>
      <c r="MH159" s="172"/>
      <c r="MI159" s="172"/>
      <c r="MJ159" s="172"/>
      <c r="MK159" s="172"/>
      <c r="ML159" s="172"/>
      <c r="MM159" s="172"/>
      <c r="MN159" s="172"/>
      <c r="MO159" s="172"/>
      <c r="MP159" s="172"/>
      <c r="MQ159" s="172"/>
      <c r="MR159" s="172"/>
      <c r="MS159" s="172"/>
      <c r="MT159" s="172"/>
      <c r="MU159" s="172"/>
      <c r="MV159" s="172"/>
      <c r="MW159" s="172"/>
      <c r="MX159" s="172"/>
      <c r="MY159" s="172"/>
      <c r="MZ159" s="172"/>
      <c r="NA159" s="172"/>
      <c r="NB159" s="172"/>
      <c r="NC159" s="172"/>
      <c r="ND159" s="172"/>
      <c r="NE159" s="172"/>
      <c r="NF159" s="172"/>
      <c r="NG159" s="172"/>
      <c r="NH159" s="172"/>
      <c r="NI159" s="172"/>
      <c r="NJ159" s="172"/>
      <c r="NK159" s="172"/>
      <c r="NL159" s="172"/>
      <c r="NM159" s="172"/>
      <c r="NN159" s="172"/>
      <c r="NO159" s="172"/>
      <c r="NP159" s="172"/>
      <c r="NQ159" s="172"/>
      <c r="NR159" s="172"/>
      <c r="NS159" s="172"/>
      <c r="NT159" s="172"/>
      <c r="NU159" s="172"/>
      <c r="NV159" s="172"/>
      <c r="NW159" s="172"/>
      <c r="NX159" s="172"/>
      <c r="NY159" s="172"/>
      <c r="NZ159" s="172"/>
      <c r="OA159" s="172"/>
      <c r="OB159" s="172"/>
      <c r="OC159" s="172"/>
      <c r="OD159" s="172"/>
      <c r="OE159" s="172"/>
      <c r="OF159" s="172"/>
      <c r="OG159" s="172"/>
      <c r="OH159" s="172"/>
      <c r="OI159" s="172"/>
      <c r="OJ159" s="172"/>
      <c r="OK159" s="172"/>
      <c r="OL159" s="172"/>
      <c r="OM159" s="172"/>
      <c r="ON159" s="172"/>
      <c r="OO159" s="172"/>
      <c r="OP159" s="172"/>
      <c r="OQ159" s="172"/>
      <c r="OR159" s="172"/>
      <c r="OS159" s="172"/>
      <c r="OT159" s="172"/>
      <c r="OU159" s="172"/>
      <c r="OV159" s="172"/>
      <c r="OW159" s="172"/>
      <c r="OX159" s="172"/>
      <c r="OY159" s="172"/>
      <c r="OZ159" s="172"/>
      <c r="PA159" s="172"/>
      <c r="PB159" s="172"/>
      <c r="PC159" s="172"/>
      <c r="PD159" s="172"/>
      <c r="PE159" s="172"/>
      <c r="PF159" s="172"/>
      <c r="PG159" s="172"/>
      <c r="PH159" s="172"/>
      <c r="PI159" s="172"/>
      <c r="PJ159" s="172"/>
      <c r="PK159" s="172"/>
      <c r="PL159" s="172"/>
      <c r="PM159" s="172"/>
      <c r="PN159" s="172"/>
      <c r="PO159" s="172"/>
      <c r="PP159" s="172"/>
      <c r="PQ159" s="172"/>
      <c r="PR159" s="172"/>
      <c r="PS159" s="172"/>
      <c r="PT159" s="172"/>
      <c r="PU159" s="172"/>
      <c r="PV159" s="172"/>
      <c r="PW159" s="172"/>
      <c r="PX159" s="172"/>
      <c r="PY159" s="172"/>
      <c r="PZ159" s="172"/>
      <c r="QA159" s="172"/>
      <c r="QB159" s="172"/>
      <c r="QC159" s="172"/>
      <c r="QD159" s="172"/>
      <c r="QE159" s="172"/>
      <c r="QF159" s="172"/>
      <c r="QG159" s="172"/>
      <c r="QH159" s="172"/>
      <c r="QI159" s="172"/>
      <c r="QJ159" s="172"/>
      <c r="QK159" s="172"/>
      <c r="QL159" s="172"/>
      <c r="QM159" s="172"/>
      <c r="QN159" s="172"/>
      <c r="QO159" s="172"/>
      <c r="QP159" s="172"/>
      <c r="QQ159" s="172"/>
      <c r="QR159" s="172"/>
      <c r="QS159" s="172"/>
      <c r="QT159" s="172"/>
      <c r="QU159" s="172"/>
      <c r="QV159" s="172"/>
      <c r="QW159" s="172"/>
      <c r="QX159" s="172"/>
      <c r="QY159" s="172"/>
      <c r="QZ159" s="172"/>
      <c r="RA159" s="172"/>
      <c r="RB159" s="172"/>
      <c r="RC159" s="172"/>
      <c r="RD159" s="172"/>
      <c r="RE159" s="172"/>
      <c r="RF159" s="172"/>
      <c r="RG159" s="172"/>
      <c r="RH159" s="172"/>
      <c r="RI159" s="172"/>
      <c r="RJ159" s="172"/>
      <c r="RK159" s="172"/>
      <c r="RL159" s="172"/>
      <c r="RM159" s="172"/>
      <c r="RN159" s="172"/>
      <c r="RO159" s="172"/>
      <c r="RP159" s="172"/>
      <c r="RQ159" s="172"/>
      <c r="RR159" s="172"/>
      <c r="RS159" s="172"/>
      <c r="RT159" s="172"/>
      <c r="RU159" s="172"/>
      <c r="RV159" s="172"/>
      <c r="RW159" s="172"/>
      <c r="RX159" s="172"/>
      <c r="RY159" s="172"/>
      <c r="RZ159" s="172"/>
      <c r="SA159" s="172"/>
      <c r="SB159" s="172"/>
      <c r="SC159" s="172"/>
      <c r="SD159" s="172"/>
      <c r="SE159" s="172"/>
      <c r="SF159" s="172"/>
      <c r="SG159" s="172"/>
      <c r="SH159" s="172"/>
      <c r="SI159" s="172"/>
      <c r="SJ159" s="172"/>
      <c r="SK159" s="172"/>
      <c r="SL159" s="172"/>
      <c r="SM159" s="172"/>
      <c r="SN159" s="172"/>
      <c r="SO159" s="172"/>
      <c r="SP159" s="172"/>
      <c r="SQ159" s="172"/>
      <c r="SR159" s="172"/>
      <c r="SS159" s="172"/>
      <c r="ST159" s="172"/>
      <c r="SU159" s="172"/>
      <c r="SV159" s="172"/>
      <c r="SW159" s="172"/>
      <c r="SX159" s="172"/>
      <c r="SY159" s="172"/>
      <c r="SZ159" s="172"/>
      <c r="TA159" s="172"/>
      <c r="TB159" s="172"/>
      <c r="TC159" s="172"/>
      <c r="TD159" s="172"/>
      <c r="TE159" s="172"/>
      <c r="TF159" s="172"/>
      <c r="TG159" s="172"/>
      <c r="TH159" s="172"/>
      <c r="TI159" s="172"/>
      <c r="TJ159" s="172"/>
      <c r="TK159" s="172"/>
      <c r="TL159" s="172"/>
      <c r="TM159" s="172"/>
      <c r="TN159" s="172"/>
      <c r="TO159" s="172"/>
      <c r="TP159" s="172"/>
      <c r="TQ159" s="172"/>
      <c r="TR159" s="172"/>
      <c r="TS159" s="172"/>
      <c r="TT159" s="172"/>
      <c r="TU159" s="172"/>
      <c r="TV159" s="172"/>
      <c r="TW159" s="172"/>
      <c r="TX159" s="172"/>
      <c r="TY159" s="172"/>
      <c r="TZ159" s="172"/>
      <c r="UA159" s="172"/>
      <c r="UB159" s="172"/>
      <c r="UC159" s="172"/>
      <c r="UD159" s="172"/>
      <c r="UE159" s="172"/>
      <c r="UF159" s="172"/>
      <c r="UG159" s="172"/>
      <c r="UH159" s="172"/>
      <c r="UI159" s="172"/>
      <c r="UJ159" s="172"/>
      <c r="UK159" s="172"/>
      <c r="UL159" s="172"/>
      <c r="UM159" s="172"/>
      <c r="UN159" s="172"/>
      <c r="UO159" s="172"/>
      <c r="UP159" s="172"/>
      <c r="UQ159" s="172"/>
      <c r="UR159" s="172"/>
      <c r="US159" s="172"/>
      <c r="UT159" s="172"/>
      <c r="UU159" s="172"/>
      <c r="UV159" s="172"/>
      <c r="UW159" s="172"/>
      <c r="UX159" s="172"/>
      <c r="UY159" s="172"/>
      <c r="UZ159" s="172"/>
      <c r="VA159" s="172"/>
      <c r="VB159" s="172"/>
      <c r="VC159" s="172"/>
      <c r="VD159" s="172"/>
      <c r="VE159" s="172"/>
      <c r="VF159" s="172"/>
      <c r="VG159" s="172"/>
      <c r="VH159" s="172"/>
      <c r="VI159" s="172"/>
      <c r="VJ159" s="172"/>
      <c r="VK159" s="172"/>
      <c r="VL159" s="172"/>
      <c r="VM159" s="172"/>
      <c r="VN159" s="172"/>
      <c r="VO159" s="172"/>
      <c r="VP159" s="172"/>
      <c r="VQ159" s="172"/>
      <c r="VR159" s="172"/>
      <c r="VS159" s="172"/>
      <c r="VT159" s="172"/>
      <c r="VU159" s="172"/>
      <c r="VV159" s="172"/>
      <c r="VW159" s="172"/>
      <c r="VX159" s="172"/>
      <c r="VY159" s="172"/>
      <c r="VZ159" s="172"/>
      <c r="WA159" s="172"/>
      <c r="WB159" s="172"/>
      <c r="WC159" s="172"/>
      <c r="WD159" s="172"/>
      <c r="WE159" s="172"/>
      <c r="WF159" s="172"/>
      <c r="WG159" s="172"/>
      <c r="WH159" s="172"/>
      <c r="WI159" s="172"/>
      <c r="WJ159" s="172"/>
      <c r="WK159" s="172"/>
      <c r="WL159" s="172"/>
      <c r="WM159" s="172"/>
      <c r="WN159" s="172"/>
      <c r="WO159" s="172"/>
      <c r="WP159" s="172"/>
      <c r="WQ159" s="172"/>
      <c r="WR159" s="172"/>
      <c r="WS159" s="172"/>
      <c r="WT159" s="172"/>
      <c r="WU159" s="172"/>
      <c r="WV159" s="172"/>
      <c r="WW159" s="172"/>
      <c r="WX159" s="172"/>
      <c r="WY159" s="172"/>
      <c r="WZ159" s="172"/>
      <c r="XA159" s="172"/>
      <c r="XB159" s="172"/>
      <c r="XC159" s="172"/>
      <c r="XD159" s="172"/>
      <c r="XE159" s="172"/>
      <c r="XF159" s="172"/>
      <c r="XG159" s="172"/>
      <c r="XH159" s="172"/>
      <c r="XI159" s="172"/>
      <c r="XJ159" s="172"/>
      <c r="XK159" s="172"/>
      <c r="XL159" s="172"/>
      <c r="XM159" s="172"/>
      <c r="XN159" s="172"/>
      <c r="XO159" s="172"/>
      <c r="XP159" s="172"/>
      <c r="XQ159" s="172"/>
      <c r="XR159" s="172"/>
      <c r="XS159" s="172"/>
      <c r="XT159" s="172"/>
      <c r="XU159" s="172"/>
      <c r="XV159" s="172"/>
      <c r="XW159" s="172"/>
      <c r="XX159" s="172"/>
      <c r="XY159" s="172"/>
      <c r="XZ159" s="172"/>
      <c r="YA159" s="172"/>
      <c r="YB159" s="172"/>
      <c r="YC159" s="172"/>
      <c r="YD159" s="172"/>
      <c r="YE159" s="172"/>
      <c r="YF159" s="172"/>
      <c r="YG159" s="172"/>
      <c r="YH159" s="172"/>
      <c r="YI159" s="172"/>
      <c r="YJ159" s="172"/>
      <c r="YK159" s="172"/>
      <c r="YL159" s="172"/>
      <c r="YM159" s="172"/>
      <c r="YN159" s="172"/>
      <c r="YO159" s="172"/>
      <c r="YP159" s="172"/>
      <c r="YQ159" s="172"/>
      <c r="YR159" s="172"/>
      <c r="YS159" s="172"/>
      <c r="YT159" s="172"/>
      <c r="YU159" s="172"/>
      <c r="YV159" s="172"/>
      <c r="YW159" s="172"/>
      <c r="YX159" s="172"/>
      <c r="YY159" s="172"/>
      <c r="YZ159" s="172"/>
      <c r="ZA159" s="172"/>
      <c r="ZB159" s="172"/>
      <c r="ZC159" s="172"/>
      <c r="ZD159" s="172"/>
      <c r="ZE159" s="172"/>
      <c r="ZF159" s="172"/>
      <c r="ZG159" s="172"/>
      <c r="ZH159" s="172"/>
      <c r="ZI159" s="172"/>
      <c r="ZJ159" s="172"/>
      <c r="ZK159" s="172"/>
      <c r="ZL159" s="172"/>
      <c r="ZM159" s="172"/>
      <c r="ZN159" s="172"/>
      <c r="ZO159" s="172"/>
      <c r="ZP159" s="172"/>
      <c r="ZQ159" s="172"/>
      <c r="ZR159" s="172"/>
      <c r="ZS159" s="172"/>
      <c r="ZT159" s="172"/>
      <c r="ZU159" s="172"/>
      <c r="ZV159" s="172"/>
      <c r="ZW159" s="172"/>
      <c r="ZX159" s="172"/>
      <c r="ZY159" s="172"/>
      <c r="ZZ159" s="172"/>
      <c r="AAA159" s="172"/>
      <c r="AAB159" s="172"/>
      <c r="AAC159" s="172"/>
      <c r="AAD159" s="172"/>
      <c r="AAE159" s="172"/>
      <c r="AAF159" s="172"/>
      <c r="AAG159" s="172"/>
      <c r="AAH159" s="172"/>
      <c r="AAI159" s="172"/>
      <c r="AAJ159" s="172"/>
      <c r="AAK159" s="172"/>
      <c r="AAL159" s="172"/>
      <c r="AAM159" s="172"/>
      <c r="AAN159" s="172"/>
      <c r="AAO159" s="172"/>
      <c r="AAP159" s="172"/>
      <c r="AAQ159" s="172"/>
      <c r="AAR159" s="172"/>
      <c r="AAS159" s="172"/>
      <c r="AAT159" s="172"/>
      <c r="AAU159" s="172"/>
      <c r="AAV159" s="172"/>
      <c r="AAW159" s="172"/>
      <c r="AAX159" s="172"/>
      <c r="AAY159" s="172"/>
      <c r="AAZ159" s="172"/>
      <c r="ABA159" s="172"/>
      <c r="ABB159" s="172"/>
      <c r="ABC159" s="172"/>
      <c r="ABD159" s="172"/>
      <c r="ABE159" s="172"/>
      <c r="ABF159" s="172"/>
      <c r="ABG159" s="172"/>
      <c r="ABH159" s="172"/>
      <c r="ABI159" s="172"/>
      <c r="ABJ159" s="172"/>
      <c r="ABK159" s="172"/>
      <c r="ABL159" s="172"/>
      <c r="ABM159" s="172"/>
      <c r="ABN159" s="172"/>
      <c r="ABO159" s="172"/>
      <c r="ABP159" s="172"/>
      <c r="ABQ159" s="172"/>
      <c r="ABR159" s="172"/>
      <c r="ABS159" s="172"/>
      <c r="ABT159" s="172"/>
      <c r="ABU159" s="172"/>
      <c r="ABV159" s="172"/>
      <c r="ABW159" s="172"/>
      <c r="ABX159" s="172"/>
      <c r="ABY159" s="172"/>
      <c r="ABZ159" s="172"/>
      <c r="ACA159" s="172"/>
      <c r="ACB159" s="172"/>
      <c r="ACC159" s="172"/>
      <c r="ACD159" s="172"/>
      <c r="ACE159" s="172"/>
      <c r="ACF159" s="172"/>
      <c r="ACG159" s="172"/>
      <c r="ACH159" s="172"/>
      <c r="ACI159" s="172"/>
      <c r="ACJ159" s="172"/>
      <c r="ACK159" s="172"/>
      <c r="ACL159" s="172"/>
      <c r="ACM159" s="172"/>
      <c r="ACN159" s="172"/>
      <c r="ACO159" s="172"/>
      <c r="ACP159" s="172"/>
      <c r="ACQ159" s="172"/>
      <c r="ACR159" s="172"/>
      <c r="ACS159" s="172"/>
      <c r="ACT159" s="172"/>
      <c r="ACU159" s="172"/>
      <c r="ACV159" s="172"/>
      <c r="ACW159" s="172"/>
      <c r="ACX159" s="172"/>
      <c r="ACY159" s="172"/>
      <c r="ACZ159" s="172"/>
      <c r="ADA159" s="172"/>
      <c r="ADB159" s="172"/>
      <c r="ADC159" s="172"/>
      <c r="ADD159" s="172"/>
      <c r="ADE159" s="172"/>
      <c r="ADF159" s="172"/>
      <c r="ADG159" s="172"/>
      <c r="ADH159" s="172"/>
      <c r="ADI159" s="172"/>
      <c r="ADJ159" s="172"/>
      <c r="ADK159" s="172"/>
      <c r="ADL159" s="172"/>
      <c r="ADM159" s="172"/>
      <c r="ADN159" s="172"/>
      <c r="ADO159" s="172"/>
      <c r="ADP159" s="172"/>
      <c r="ADQ159" s="172"/>
      <c r="ADR159" s="172"/>
      <c r="ADS159" s="172"/>
      <c r="ADT159" s="172"/>
      <c r="ADU159" s="172"/>
      <c r="ADV159" s="172"/>
      <c r="ADW159" s="172"/>
      <c r="ADX159" s="172"/>
      <c r="ADY159" s="172"/>
      <c r="ADZ159" s="172"/>
      <c r="AEA159" s="172"/>
      <c r="AEB159" s="172"/>
      <c r="AEC159" s="172"/>
      <c r="AED159" s="172"/>
      <c r="AEE159" s="172"/>
      <c r="AEF159" s="172"/>
      <c r="AEG159" s="172"/>
      <c r="AEH159" s="172"/>
      <c r="AEI159" s="172"/>
      <c r="AEJ159" s="172"/>
      <c r="AEK159" s="172"/>
      <c r="AEL159" s="172"/>
      <c r="AEM159" s="172"/>
      <c r="AEN159" s="172"/>
      <c r="AEO159" s="172"/>
      <c r="AEP159" s="172"/>
      <c r="AEQ159" s="172"/>
      <c r="AER159" s="172"/>
      <c r="AES159" s="172"/>
      <c r="AET159" s="172"/>
      <c r="AEU159" s="172"/>
      <c r="AEV159" s="172"/>
      <c r="AEW159" s="172"/>
      <c r="AEX159" s="172"/>
      <c r="AEY159" s="172"/>
      <c r="AEZ159" s="172"/>
      <c r="AFA159" s="172"/>
      <c r="AFB159" s="172"/>
      <c r="AFC159" s="172"/>
      <c r="AFD159" s="172"/>
      <c r="AFE159" s="172"/>
      <c r="AFF159" s="172"/>
      <c r="AFG159" s="172"/>
      <c r="AFH159" s="172"/>
      <c r="AFI159" s="172"/>
      <c r="AFJ159" s="172"/>
      <c r="AFK159" s="172"/>
      <c r="AFL159" s="172"/>
      <c r="AFM159" s="172"/>
      <c r="AFN159" s="172"/>
      <c r="AFO159" s="172"/>
      <c r="AFP159" s="172"/>
      <c r="AFQ159" s="172"/>
      <c r="AFR159" s="172"/>
      <c r="AFS159" s="172"/>
      <c r="AFT159" s="172"/>
      <c r="AFU159" s="172"/>
      <c r="AFV159" s="172"/>
      <c r="AFW159" s="172"/>
      <c r="AFX159" s="172"/>
      <c r="AFY159" s="172"/>
      <c r="AFZ159" s="172"/>
      <c r="AGA159" s="172"/>
      <c r="AGB159" s="172"/>
      <c r="AGC159" s="172"/>
      <c r="AGD159" s="172"/>
      <c r="AGE159" s="172"/>
      <c r="AGF159" s="172"/>
      <c r="AGG159" s="172"/>
      <c r="AGH159" s="172"/>
      <c r="AGI159" s="172"/>
      <c r="AGJ159" s="172"/>
      <c r="AGK159" s="172"/>
      <c r="AGL159" s="172"/>
      <c r="AGM159" s="172"/>
      <c r="AGN159" s="172"/>
      <c r="AGO159" s="172"/>
      <c r="AGP159" s="172"/>
      <c r="AGQ159" s="172"/>
      <c r="AGR159" s="172"/>
      <c r="AGS159" s="172"/>
      <c r="AGT159" s="172"/>
      <c r="AGU159" s="172"/>
      <c r="AGV159" s="172"/>
      <c r="AGW159" s="172"/>
      <c r="AGX159" s="172"/>
      <c r="AGY159" s="172"/>
      <c r="AGZ159" s="172"/>
      <c r="AHA159" s="172"/>
      <c r="AHB159" s="172"/>
      <c r="AHC159" s="172"/>
      <c r="AHD159" s="172"/>
      <c r="AHE159" s="172"/>
      <c r="AHF159" s="172"/>
      <c r="AHG159" s="172"/>
      <c r="AHH159" s="172"/>
      <c r="AHI159" s="172"/>
      <c r="AHJ159" s="172"/>
      <c r="AHK159" s="172"/>
      <c r="AHL159" s="172"/>
      <c r="AHM159" s="172"/>
      <c r="AHN159" s="172"/>
      <c r="AHO159" s="172"/>
      <c r="AHP159" s="172"/>
      <c r="AHQ159" s="172"/>
      <c r="AHR159" s="172"/>
      <c r="AHS159" s="172"/>
      <c r="AHT159" s="172"/>
      <c r="AHU159" s="172"/>
      <c r="AHV159" s="172"/>
      <c r="AHW159" s="172"/>
      <c r="AHX159" s="172"/>
      <c r="AHY159" s="172"/>
      <c r="AHZ159" s="172"/>
      <c r="AIA159" s="172"/>
      <c r="AIB159" s="172"/>
      <c r="AIC159" s="172"/>
      <c r="AID159" s="172"/>
      <c r="AIE159" s="172"/>
      <c r="AIF159" s="172"/>
      <c r="AIG159" s="172"/>
      <c r="AIH159" s="172"/>
      <c r="AII159" s="172"/>
      <c r="AIJ159" s="172"/>
      <c r="AIK159" s="172"/>
      <c r="AIL159" s="172"/>
      <c r="AIM159" s="172"/>
      <c r="AIN159" s="172"/>
      <c r="AIO159" s="172"/>
      <c r="AIP159" s="172"/>
      <c r="AIQ159" s="172"/>
      <c r="AIR159" s="172"/>
      <c r="AIS159" s="172"/>
      <c r="AIT159" s="172"/>
      <c r="AIU159" s="172"/>
      <c r="AIV159" s="172"/>
      <c r="AIW159" s="172"/>
      <c r="AIX159" s="172"/>
      <c r="AIY159" s="172"/>
      <c r="AIZ159" s="172"/>
      <c r="AJA159" s="172"/>
      <c r="AJB159" s="172"/>
      <c r="AJC159" s="172"/>
      <c r="AJD159" s="172"/>
      <c r="AJE159" s="172"/>
      <c r="AJF159" s="172"/>
      <c r="AJG159" s="172"/>
      <c r="AJH159" s="172"/>
      <c r="AJI159" s="172"/>
      <c r="AJJ159" s="172"/>
      <c r="AJK159" s="172"/>
      <c r="AJL159" s="172"/>
      <c r="AJM159" s="172"/>
      <c r="AJN159" s="172"/>
      <c r="AJO159" s="172"/>
      <c r="AJP159" s="172"/>
      <c r="AJQ159" s="172"/>
      <c r="AJR159" s="172"/>
      <c r="AJS159" s="172"/>
      <c r="AJT159" s="172"/>
      <c r="AJU159" s="172"/>
      <c r="AJV159" s="172"/>
      <c r="AJW159" s="172"/>
      <c r="AJX159" s="172"/>
      <c r="AJY159" s="172"/>
      <c r="AJZ159" s="172"/>
      <c r="AKA159" s="172"/>
      <c r="AKB159" s="172"/>
      <c r="AKC159" s="172"/>
      <c r="AKD159" s="172"/>
      <c r="AKE159" s="172"/>
      <c r="AKF159" s="172"/>
      <c r="AKG159" s="172"/>
      <c r="AKH159" s="172"/>
      <c r="AKI159" s="172"/>
      <c r="AKJ159" s="172"/>
      <c r="AKK159" s="172"/>
      <c r="AKL159" s="172"/>
      <c r="AKM159" s="172"/>
      <c r="AKN159" s="172"/>
      <c r="AKO159" s="172"/>
      <c r="AKP159" s="172"/>
      <c r="AKQ159" s="172"/>
      <c r="AKR159" s="172"/>
      <c r="AKS159" s="172"/>
      <c r="AKT159" s="172"/>
      <c r="AKU159" s="172"/>
      <c r="AKV159" s="172"/>
      <c r="AKW159" s="172"/>
      <c r="AKX159" s="172"/>
      <c r="AKY159" s="172"/>
      <c r="AKZ159" s="172"/>
      <c r="ALA159" s="172"/>
      <c r="ALB159" s="172"/>
      <c r="ALC159" s="172"/>
      <c r="ALD159" s="172"/>
      <c r="ALE159" s="172"/>
      <c r="ALF159" s="172"/>
      <c r="ALG159" s="172"/>
      <c r="ALH159" s="172"/>
      <c r="ALI159" s="172"/>
      <c r="ALJ159" s="172"/>
      <c r="ALK159" s="172"/>
      <c r="ALL159" s="172"/>
      <c r="ALM159" s="172"/>
      <c r="ALN159" s="172"/>
      <c r="ALO159" s="172"/>
      <c r="ALP159" s="172"/>
      <c r="ALQ159" s="172"/>
      <c r="ALR159" s="172"/>
      <c r="ALS159" s="172"/>
      <c r="ALT159" s="172"/>
      <c r="ALU159" s="172"/>
      <c r="ALV159" s="172"/>
      <c r="ALW159" s="172"/>
      <c r="ALX159" s="172"/>
      <c r="ALY159" s="172"/>
      <c r="ALZ159" s="172"/>
      <c r="AMA159" s="172"/>
      <c r="AMB159" s="172"/>
      <c r="AMC159" s="172"/>
      <c r="AMD159" s="172"/>
      <c r="AME159" s="172"/>
      <c r="AMF159" s="172"/>
      <c r="AMG159" s="172"/>
      <c r="AMH159" s="172"/>
      <c r="AMI159" s="172"/>
      <c r="AMJ159" s="172"/>
      <c r="AMK159" s="172"/>
      <c r="AML159" s="172"/>
      <c r="AMM159" s="172"/>
      <c r="AMN159" s="172"/>
      <c r="AMO159" s="172"/>
      <c r="AMP159" s="172"/>
      <c r="AMQ159" s="172"/>
      <c r="AMR159" s="172"/>
      <c r="AMS159" s="172"/>
      <c r="AMT159" s="172"/>
      <c r="AMU159" s="172"/>
      <c r="AMV159" s="172"/>
      <c r="AMW159" s="172"/>
      <c r="AMX159" s="172"/>
      <c r="AMY159" s="172"/>
      <c r="AMZ159" s="172"/>
      <c r="ANA159" s="172"/>
      <c r="ANB159" s="172"/>
      <c r="ANC159" s="172"/>
      <c r="AND159" s="172"/>
      <c r="ANE159" s="172"/>
      <c r="ANF159" s="172"/>
      <c r="ANG159" s="172"/>
      <c r="ANH159" s="172"/>
      <c r="ANI159" s="172"/>
      <c r="ANJ159" s="172"/>
      <c r="ANK159" s="172"/>
      <c r="ANL159" s="172"/>
      <c r="ANM159" s="172"/>
      <c r="ANN159" s="172"/>
      <c r="ANO159" s="172"/>
      <c r="ANP159" s="172"/>
      <c r="ANQ159" s="172"/>
      <c r="ANR159" s="172"/>
      <c r="ANS159" s="172"/>
      <c r="ANT159" s="172"/>
      <c r="ANU159" s="172"/>
      <c r="ANV159" s="172"/>
      <c r="ANW159" s="172"/>
      <c r="ANX159" s="172"/>
      <c r="ANY159" s="172"/>
      <c r="ANZ159" s="172"/>
      <c r="AOA159" s="172"/>
      <c r="AOB159" s="172"/>
      <c r="AOC159" s="172"/>
      <c r="AOD159" s="172"/>
      <c r="AOE159" s="172"/>
      <c r="AOF159" s="172"/>
      <c r="AOG159" s="172"/>
      <c r="AOH159" s="172"/>
      <c r="AOI159" s="172"/>
      <c r="AOJ159" s="172"/>
      <c r="AOK159" s="172"/>
      <c r="AOL159" s="172"/>
      <c r="AOM159" s="172"/>
      <c r="AON159" s="172"/>
      <c r="AOO159" s="172"/>
      <c r="AOP159" s="172"/>
      <c r="AOQ159" s="172"/>
      <c r="AOR159" s="172"/>
      <c r="AOS159" s="172"/>
      <c r="AOT159" s="172"/>
      <c r="AOU159" s="172"/>
      <c r="AOV159" s="172"/>
      <c r="AOW159" s="172"/>
      <c r="AOX159" s="172"/>
      <c r="AOY159" s="172"/>
      <c r="AOZ159" s="172"/>
      <c r="APA159" s="172"/>
      <c r="APB159" s="172"/>
      <c r="APC159" s="172"/>
      <c r="APD159" s="172"/>
      <c r="APE159" s="172"/>
      <c r="APF159" s="172"/>
      <c r="APG159" s="172"/>
      <c r="APH159" s="172"/>
      <c r="API159" s="172"/>
      <c r="APJ159" s="172"/>
      <c r="APK159" s="172"/>
      <c r="APL159" s="172"/>
      <c r="APM159" s="172"/>
      <c r="APN159" s="172"/>
      <c r="APO159" s="172"/>
      <c r="APP159" s="172"/>
      <c r="APQ159" s="172"/>
      <c r="APR159" s="172"/>
      <c r="APS159" s="172"/>
      <c r="APT159" s="172"/>
      <c r="APU159" s="172"/>
      <c r="APV159" s="172"/>
      <c r="APW159" s="172"/>
      <c r="APX159" s="172"/>
      <c r="APY159" s="172"/>
      <c r="APZ159" s="172"/>
      <c r="AQA159" s="172"/>
      <c r="AQB159" s="172"/>
      <c r="AQC159" s="172"/>
      <c r="AQD159" s="172"/>
      <c r="AQE159" s="172"/>
      <c r="AQF159" s="172"/>
      <c r="AQG159" s="172"/>
      <c r="AQH159" s="172"/>
      <c r="AQI159" s="172"/>
      <c r="AQJ159" s="172"/>
      <c r="AQK159" s="172"/>
      <c r="AQL159" s="172"/>
      <c r="AQM159" s="172"/>
      <c r="AQN159" s="172"/>
      <c r="AQO159" s="172"/>
      <c r="AQP159" s="172"/>
      <c r="AQQ159" s="172"/>
      <c r="AQR159" s="172"/>
      <c r="AQS159" s="172"/>
      <c r="AQT159" s="172"/>
      <c r="AQU159" s="172"/>
      <c r="AQV159" s="172"/>
      <c r="AQW159" s="172"/>
      <c r="AQX159" s="172"/>
      <c r="AQY159" s="172"/>
      <c r="AQZ159" s="172"/>
      <c r="ARA159" s="172"/>
      <c r="ARB159" s="172"/>
      <c r="ARC159" s="172"/>
      <c r="ARD159" s="172"/>
      <c r="ARE159" s="172"/>
      <c r="ARF159" s="172"/>
      <c r="ARG159" s="172"/>
      <c r="ARH159" s="172"/>
      <c r="ARI159" s="172"/>
      <c r="ARJ159" s="172"/>
      <c r="ARK159" s="172"/>
      <c r="ARL159" s="172"/>
      <c r="ARM159" s="172"/>
      <c r="ARN159" s="172"/>
      <c r="ARO159" s="172"/>
      <c r="ARP159" s="172"/>
      <c r="ARQ159" s="172"/>
      <c r="ARR159" s="172"/>
      <c r="ARS159" s="172"/>
      <c r="ART159" s="172"/>
      <c r="ARU159" s="172"/>
      <c r="ARV159" s="172"/>
      <c r="ARW159" s="172"/>
      <c r="ARX159" s="172"/>
      <c r="ARY159" s="172"/>
      <c r="ARZ159" s="172"/>
      <c r="ASA159" s="172"/>
      <c r="ASB159" s="172"/>
      <c r="ASC159" s="172"/>
      <c r="ASD159" s="172"/>
      <c r="ASE159" s="172"/>
      <c r="ASF159" s="172"/>
      <c r="ASG159" s="172"/>
      <c r="ASH159" s="172"/>
      <c r="ASI159" s="172"/>
      <c r="ASJ159" s="172"/>
      <c r="ASK159" s="172"/>
      <c r="ASL159" s="172"/>
      <c r="ASM159" s="172"/>
      <c r="ASN159" s="172"/>
      <c r="ASO159" s="172"/>
      <c r="ASP159" s="172"/>
      <c r="ASQ159" s="172"/>
      <c r="ASR159" s="172"/>
      <c r="ASS159" s="172"/>
      <c r="AST159" s="172"/>
      <c r="ASU159" s="172"/>
      <c r="ASV159" s="172"/>
      <c r="ASW159" s="172"/>
      <c r="ASX159" s="172"/>
      <c r="ASY159" s="172"/>
      <c r="ASZ159" s="172"/>
      <c r="ATA159" s="172"/>
      <c r="ATB159" s="172"/>
      <c r="ATC159" s="172"/>
      <c r="ATD159" s="172"/>
      <c r="ATE159" s="172"/>
      <c r="ATF159" s="172"/>
      <c r="ATG159" s="172"/>
      <c r="ATH159" s="172"/>
      <c r="ATI159" s="172"/>
      <c r="ATJ159" s="172"/>
      <c r="ATK159" s="172"/>
      <c r="ATL159" s="172"/>
      <c r="ATM159" s="172"/>
      <c r="ATN159" s="172"/>
      <c r="ATO159" s="172"/>
      <c r="ATP159" s="172"/>
      <c r="ATQ159" s="172"/>
      <c r="ATR159" s="172"/>
      <c r="ATS159" s="172"/>
      <c r="ATT159" s="172"/>
      <c r="ATU159" s="172"/>
      <c r="ATV159" s="172"/>
      <c r="ATW159" s="172"/>
      <c r="ATX159" s="172"/>
      <c r="ATY159" s="172"/>
      <c r="ATZ159" s="172"/>
      <c r="AUA159" s="172"/>
      <c r="AUB159" s="172"/>
      <c r="AUC159" s="172"/>
      <c r="AUD159" s="172"/>
      <c r="AUE159" s="172"/>
      <c r="AUF159" s="172"/>
      <c r="AUG159" s="172"/>
      <c r="AUH159" s="172"/>
      <c r="AUI159" s="172"/>
      <c r="AUJ159" s="172"/>
      <c r="AUK159" s="172"/>
      <c r="AUL159" s="172"/>
      <c r="AUM159" s="172"/>
      <c r="AUN159" s="172"/>
      <c r="AUO159" s="172"/>
      <c r="AUP159" s="172"/>
      <c r="AUQ159" s="172"/>
      <c r="AUR159" s="172"/>
      <c r="AUS159" s="172"/>
      <c r="AUT159" s="172"/>
      <c r="AUU159" s="172"/>
      <c r="AUV159" s="172"/>
      <c r="AUW159" s="172"/>
      <c r="AUX159" s="172"/>
      <c r="AUY159" s="172"/>
      <c r="AUZ159" s="172"/>
      <c r="AVA159" s="172"/>
      <c r="AVB159" s="172"/>
      <c r="AVC159" s="172"/>
      <c r="AVD159" s="172"/>
      <c r="AVE159" s="172"/>
      <c r="AVF159" s="172"/>
      <c r="AVG159" s="172"/>
      <c r="AVH159" s="172"/>
      <c r="AVI159" s="172"/>
      <c r="AVJ159" s="172"/>
      <c r="AVK159" s="172"/>
      <c r="AVL159" s="172"/>
      <c r="AVM159" s="172"/>
      <c r="AVN159" s="172"/>
      <c r="AVO159" s="172"/>
      <c r="AVP159" s="172"/>
      <c r="AVQ159" s="172"/>
      <c r="AVR159" s="172"/>
      <c r="AVS159" s="172"/>
      <c r="AVT159" s="172"/>
      <c r="AVU159" s="172"/>
      <c r="AVV159" s="172"/>
      <c r="AVW159" s="172"/>
      <c r="AVX159" s="172"/>
      <c r="AVY159" s="172"/>
      <c r="AVZ159" s="172"/>
      <c r="AWA159" s="172"/>
      <c r="AWB159" s="172"/>
      <c r="AWC159" s="172"/>
      <c r="AWD159" s="172"/>
      <c r="AWE159" s="172"/>
      <c r="AWF159" s="172"/>
      <c r="AWG159" s="172"/>
      <c r="AWH159" s="172"/>
      <c r="AWI159" s="172"/>
      <c r="AWJ159" s="172"/>
      <c r="AWK159" s="172"/>
      <c r="AWL159" s="172"/>
      <c r="AWM159" s="172"/>
      <c r="AWN159" s="172"/>
      <c r="AWO159" s="172"/>
      <c r="AWP159" s="172"/>
      <c r="AWQ159" s="172"/>
      <c r="AWR159" s="172"/>
      <c r="AWS159" s="172"/>
      <c r="AWT159" s="172"/>
      <c r="AWU159" s="172"/>
      <c r="AWV159" s="172"/>
      <c r="AWW159" s="172"/>
      <c r="AWX159" s="172"/>
      <c r="AWY159" s="172"/>
      <c r="AWZ159" s="172"/>
      <c r="AXA159" s="172"/>
      <c r="AXB159" s="172"/>
      <c r="AXC159" s="172"/>
      <c r="AXD159" s="172"/>
      <c r="AXE159" s="172"/>
      <c r="AXF159" s="172"/>
      <c r="AXG159" s="172"/>
      <c r="AXH159" s="172"/>
      <c r="AXI159" s="172"/>
      <c r="AXJ159" s="172"/>
      <c r="AXK159" s="172"/>
      <c r="AXL159" s="172"/>
      <c r="AXM159" s="172"/>
      <c r="AXN159" s="172"/>
      <c r="AXO159" s="172"/>
      <c r="AXP159" s="172"/>
      <c r="AXQ159" s="172"/>
      <c r="AXR159" s="172"/>
      <c r="AXS159" s="172"/>
      <c r="AXT159" s="172"/>
      <c r="AXU159" s="172"/>
      <c r="AXV159" s="172"/>
      <c r="AXW159" s="172"/>
      <c r="AXX159" s="172"/>
      <c r="AXY159" s="172"/>
      <c r="AXZ159" s="172"/>
      <c r="AYA159" s="172"/>
      <c r="AYB159" s="172"/>
      <c r="AYC159" s="172"/>
      <c r="AYD159" s="172"/>
      <c r="AYE159" s="172"/>
      <c r="AYF159" s="172"/>
      <c r="AYG159" s="172"/>
      <c r="AYH159" s="172"/>
      <c r="AYI159" s="172"/>
      <c r="AYJ159" s="172"/>
      <c r="AYK159" s="172"/>
      <c r="AYL159" s="172"/>
      <c r="AYM159" s="172"/>
      <c r="AYN159" s="172"/>
      <c r="AYO159" s="172"/>
      <c r="AYP159" s="172"/>
      <c r="AYQ159" s="172"/>
      <c r="AYR159" s="172"/>
      <c r="AYS159" s="172"/>
      <c r="AYT159" s="172"/>
      <c r="AYU159" s="172"/>
      <c r="AYV159" s="172"/>
      <c r="AYW159" s="172"/>
      <c r="AYX159" s="172"/>
      <c r="AYY159" s="172"/>
      <c r="AYZ159" s="172"/>
      <c r="AZA159" s="172"/>
      <c r="AZB159" s="172"/>
      <c r="AZC159" s="172"/>
      <c r="AZD159" s="172"/>
      <c r="AZE159" s="172"/>
      <c r="AZF159" s="172"/>
      <c r="AZG159" s="172"/>
      <c r="AZH159" s="172"/>
      <c r="AZI159" s="172"/>
      <c r="AZJ159" s="172"/>
      <c r="AZK159" s="172"/>
      <c r="AZL159" s="172"/>
      <c r="AZM159" s="172"/>
      <c r="AZN159" s="172"/>
      <c r="AZO159" s="172"/>
      <c r="AZP159" s="172"/>
      <c r="AZQ159" s="172"/>
      <c r="AZR159" s="172"/>
      <c r="AZS159" s="172"/>
      <c r="AZT159" s="172"/>
      <c r="AZU159" s="172"/>
      <c r="AZV159" s="172"/>
      <c r="AZW159" s="172"/>
      <c r="AZX159" s="172"/>
      <c r="AZY159" s="172"/>
      <c r="AZZ159" s="172"/>
      <c r="BAA159" s="172"/>
      <c r="BAB159" s="172"/>
      <c r="BAC159" s="172"/>
      <c r="BAD159" s="172"/>
      <c r="BAE159" s="172"/>
      <c r="BAF159" s="172"/>
      <c r="BAG159" s="172"/>
      <c r="BAH159" s="172"/>
      <c r="BAI159" s="172"/>
      <c r="BAJ159" s="172"/>
      <c r="BAK159" s="172"/>
      <c r="BAL159" s="172"/>
      <c r="BAM159" s="172"/>
      <c r="BAN159" s="172"/>
      <c r="BAO159" s="172"/>
      <c r="BAP159" s="172"/>
      <c r="BAQ159" s="172"/>
      <c r="BAR159" s="172"/>
      <c r="BAS159" s="172"/>
      <c r="BAT159" s="172"/>
      <c r="BAU159" s="172"/>
      <c r="BAV159" s="172"/>
      <c r="BAW159" s="172"/>
      <c r="BAX159" s="172"/>
      <c r="BAY159" s="172"/>
      <c r="BAZ159" s="172"/>
      <c r="BBA159" s="172"/>
      <c r="BBB159" s="172"/>
      <c r="BBC159" s="172"/>
      <c r="BBD159" s="172"/>
      <c r="BBE159" s="172"/>
      <c r="BBF159" s="172"/>
      <c r="BBG159" s="172"/>
      <c r="BBH159" s="172"/>
      <c r="BBI159" s="172"/>
      <c r="BBJ159" s="172"/>
      <c r="BBK159" s="172"/>
      <c r="BBL159" s="172"/>
      <c r="BBM159" s="172"/>
      <c r="BBN159" s="172"/>
      <c r="BBO159" s="172"/>
      <c r="BBP159" s="172"/>
      <c r="BBQ159" s="172"/>
      <c r="BBR159" s="172"/>
      <c r="BBS159" s="172"/>
      <c r="BBT159" s="172"/>
      <c r="BBU159" s="172"/>
      <c r="BBV159" s="172"/>
      <c r="BBW159" s="172"/>
      <c r="BBX159" s="172"/>
      <c r="BBY159" s="172"/>
      <c r="BBZ159" s="172"/>
      <c r="BCA159" s="172"/>
      <c r="BCB159" s="172"/>
      <c r="BCC159" s="172"/>
      <c r="BCD159" s="172"/>
      <c r="BCE159" s="172"/>
      <c r="BCF159" s="172"/>
      <c r="BCG159" s="172"/>
      <c r="BCH159" s="172"/>
      <c r="BCI159" s="172"/>
      <c r="BCJ159" s="172"/>
      <c r="BCK159" s="172"/>
      <c r="BCL159" s="172"/>
      <c r="BCM159" s="172"/>
      <c r="BCN159" s="172"/>
      <c r="BCO159" s="172"/>
      <c r="BCP159" s="172"/>
      <c r="BCQ159" s="172"/>
      <c r="BCR159" s="172"/>
      <c r="BCS159" s="172"/>
      <c r="BCT159" s="172"/>
      <c r="BCU159" s="172"/>
      <c r="BCV159" s="172"/>
      <c r="BCW159" s="172"/>
      <c r="BCX159" s="172"/>
      <c r="BCY159" s="172"/>
      <c r="BCZ159" s="172"/>
      <c r="BDA159" s="172"/>
      <c r="BDB159" s="172"/>
      <c r="BDC159" s="172"/>
      <c r="BDD159" s="172"/>
      <c r="BDE159" s="172"/>
      <c r="BDF159" s="172"/>
      <c r="BDG159" s="172"/>
      <c r="BDH159" s="172"/>
      <c r="BDI159" s="172"/>
      <c r="BDJ159" s="172"/>
      <c r="BDK159" s="172"/>
      <c r="BDL159" s="172"/>
      <c r="BDM159" s="172"/>
      <c r="BDN159" s="172"/>
      <c r="BDO159" s="172"/>
      <c r="BDP159" s="172"/>
      <c r="BDQ159" s="172"/>
      <c r="BDR159" s="172"/>
      <c r="BDS159" s="172"/>
      <c r="BDT159" s="172"/>
      <c r="BDU159" s="172"/>
      <c r="BDV159" s="172"/>
      <c r="BDW159" s="172"/>
      <c r="BDX159" s="172"/>
      <c r="BDY159" s="172"/>
      <c r="BDZ159" s="172"/>
      <c r="BEA159" s="172"/>
      <c r="BEB159" s="172"/>
      <c r="BEC159" s="172"/>
      <c r="BED159" s="172"/>
      <c r="BEE159" s="172"/>
      <c r="BEF159" s="172"/>
      <c r="BEG159" s="172"/>
      <c r="BEH159" s="172"/>
      <c r="BEI159" s="172"/>
      <c r="BEJ159" s="172"/>
      <c r="BEK159" s="172"/>
      <c r="BEL159" s="172"/>
      <c r="BEM159" s="172"/>
      <c r="BEN159" s="172"/>
      <c r="BEO159" s="172"/>
      <c r="BEP159" s="172"/>
      <c r="BEQ159" s="172"/>
      <c r="BER159" s="172"/>
      <c r="BES159" s="172"/>
      <c r="BET159" s="172"/>
      <c r="BEU159" s="172"/>
      <c r="BEV159" s="172"/>
      <c r="BEW159" s="172"/>
      <c r="BEX159" s="172"/>
      <c r="BEY159" s="172"/>
      <c r="BEZ159" s="172"/>
      <c r="BFA159" s="172"/>
      <c r="BFB159" s="172"/>
      <c r="BFC159" s="172"/>
      <c r="BFD159" s="172"/>
      <c r="BFE159" s="172"/>
      <c r="BFF159" s="172"/>
      <c r="BFG159" s="172"/>
      <c r="BFH159" s="172"/>
      <c r="BFI159" s="172"/>
      <c r="BFJ159" s="172"/>
      <c r="BFK159" s="172"/>
      <c r="BFL159" s="172"/>
      <c r="BFM159" s="172"/>
      <c r="BFN159" s="172"/>
      <c r="BFO159" s="172"/>
      <c r="BFP159" s="172"/>
      <c r="BFQ159" s="172"/>
      <c r="BFR159" s="172"/>
      <c r="BFS159" s="172"/>
      <c r="BFT159" s="172"/>
      <c r="BFU159" s="172"/>
      <c r="BFV159" s="172"/>
      <c r="BFW159" s="172"/>
      <c r="BFX159" s="172"/>
      <c r="BFY159" s="172"/>
      <c r="BFZ159" s="172"/>
      <c r="BGA159" s="172"/>
      <c r="BGB159" s="172"/>
      <c r="BGC159" s="172"/>
      <c r="BGD159" s="172"/>
      <c r="BGE159" s="172"/>
      <c r="BGF159" s="172"/>
      <c r="BGG159" s="172"/>
      <c r="BGH159" s="172"/>
      <c r="BGI159" s="172"/>
      <c r="BGJ159" s="172"/>
      <c r="BGK159" s="172"/>
      <c r="BGL159" s="172"/>
      <c r="BGM159" s="172"/>
      <c r="BGN159" s="172"/>
      <c r="BGO159" s="172"/>
      <c r="BGP159" s="172"/>
      <c r="BGQ159" s="172"/>
      <c r="BGR159" s="172"/>
      <c r="BGS159" s="172"/>
      <c r="BGT159" s="172"/>
      <c r="BGU159" s="172"/>
      <c r="BGV159" s="172"/>
      <c r="BGW159" s="172"/>
      <c r="BGX159" s="172"/>
      <c r="BGY159" s="172"/>
      <c r="BGZ159" s="172"/>
      <c r="BHA159" s="172"/>
      <c r="BHB159" s="172"/>
      <c r="BHC159" s="172"/>
      <c r="BHD159" s="172"/>
      <c r="BHE159" s="172"/>
      <c r="BHF159" s="172"/>
      <c r="BHG159" s="172"/>
      <c r="BHH159" s="172"/>
      <c r="BHI159" s="172"/>
      <c r="BHJ159" s="172"/>
      <c r="BHK159" s="172"/>
      <c r="BHL159" s="172"/>
      <c r="BHM159" s="172"/>
      <c r="BHN159" s="172"/>
      <c r="BHO159" s="172"/>
      <c r="BHP159" s="172"/>
      <c r="BHQ159" s="172"/>
      <c r="BHR159" s="172"/>
      <c r="BHS159" s="172"/>
      <c r="BHT159" s="172"/>
      <c r="BHU159" s="172"/>
      <c r="BHV159" s="172"/>
      <c r="BHW159" s="172"/>
      <c r="BHX159" s="172"/>
      <c r="BHY159" s="172"/>
      <c r="BHZ159" s="172"/>
      <c r="BIA159" s="172"/>
      <c r="BIB159" s="172"/>
      <c r="BIC159" s="172"/>
      <c r="BID159" s="172"/>
      <c r="BIE159" s="172"/>
      <c r="BIF159" s="172"/>
      <c r="BIG159" s="172"/>
      <c r="BIH159" s="172"/>
      <c r="BII159" s="172"/>
      <c r="BIJ159" s="172"/>
      <c r="BIK159" s="172"/>
      <c r="BIL159" s="172"/>
      <c r="BIM159" s="172"/>
      <c r="BIN159" s="172"/>
      <c r="BIO159" s="172"/>
      <c r="BIP159" s="172"/>
      <c r="BIQ159" s="172"/>
      <c r="BIR159" s="172"/>
      <c r="BIS159" s="172"/>
      <c r="BIT159" s="172"/>
      <c r="BIU159" s="172"/>
      <c r="BIV159" s="172"/>
      <c r="BIW159" s="172"/>
      <c r="BIX159" s="172"/>
      <c r="BIY159" s="172"/>
      <c r="BIZ159" s="172"/>
      <c r="BJA159" s="172"/>
      <c r="BJB159" s="172"/>
      <c r="BJC159" s="172"/>
      <c r="BJD159" s="172"/>
      <c r="BJE159" s="172"/>
      <c r="BJF159" s="172"/>
      <c r="BJG159" s="172"/>
      <c r="BJH159" s="172"/>
      <c r="BJI159" s="172"/>
      <c r="BJJ159" s="172"/>
      <c r="BJK159" s="172"/>
      <c r="BJL159" s="172"/>
      <c r="BJM159" s="172"/>
      <c r="BJN159" s="172"/>
      <c r="BJO159" s="172"/>
      <c r="BJP159" s="172"/>
      <c r="BJQ159" s="172"/>
      <c r="BJR159" s="172"/>
      <c r="BJS159" s="172"/>
      <c r="BJT159" s="172"/>
      <c r="BJU159" s="172"/>
      <c r="BJV159" s="172"/>
      <c r="BJW159" s="172"/>
      <c r="BJX159" s="172"/>
      <c r="BJY159" s="172"/>
      <c r="BJZ159" s="172"/>
      <c r="BKA159" s="172"/>
      <c r="BKB159" s="172"/>
      <c r="BKC159" s="172"/>
      <c r="BKD159" s="172"/>
      <c r="BKE159" s="172"/>
      <c r="BKF159" s="172"/>
      <c r="BKG159" s="172"/>
      <c r="BKH159" s="172"/>
      <c r="BKI159" s="172"/>
      <c r="BKJ159" s="172"/>
      <c r="BKK159" s="172"/>
      <c r="BKL159" s="172"/>
      <c r="BKM159" s="172"/>
      <c r="BKN159" s="172"/>
      <c r="BKO159" s="172"/>
      <c r="BKP159" s="172"/>
      <c r="BKQ159" s="172"/>
      <c r="BKR159" s="172"/>
      <c r="BKS159" s="172"/>
      <c r="BKT159" s="172"/>
      <c r="BKU159" s="172"/>
      <c r="BKV159" s="172"/>
      <c r="BKW159" s="172"/>
      <c r="BKX159" s="172"/>
      <c r="BKY159" s="172"/>
      <c r="BKZ159" s="172"/>
      <c r="BLA159" s="172"/>
      <c r="BLB159" s="172"/>
      <c r="BLC159" s="172"/>
      <c r="BLD159" s="172"/>
      <c r="BLE159" s="172"/>
      <c r="BLF159" s="172"/>
      <c r="BLG159" s="172"/>
      <c r="BLH159" s="172"/>
      <c r="BLI159" s="172"/>
      <c r="BLJ159" s="172"/>
      <c r="BLK159" s="172"/>
      <c r="BLL159" s="172"/>
      <c r="BLM159" s="172"/>
      <c r="BLN159" s="172"/>
      <c r="BLO159" s="172"/>
      <c r="BLP159" s="172"/>
      <c r="BLQ159" s="172"/>
      <c r="BLR159" s="172"/>
      <c r="BLS159" s="172"/>
      <c r="BLT159" s="172"/>
      <c r="BLU159" s="172"/>
      <c r="BLV159" s="172"/>
      <c r="BLW159" s="172"/>
      <c r="BLX159" s="172"/>
      <c r="BLY159" s="172"/>
      <c r="BLZ159" s="172"/>
      <c r="BMA159" s="172"/>
      <c r="BMB159" s="172"/>
      <c r="BMC159" s="172"/>
      <c r="BMD159" s="172"/>
      <c r="BME159" s="172"/>
      <c r="BMF159" s="172"/>
      <c r="BMG159" s="172"/>
      <c r="BMH159" s="172"/>
      <c r="BMI159" s="172"/>
      <c r="BMJ159" s="172"/>
      <c r="BMK159" s="172"/>
      <c r="BML159" s="172"/>
      <c r="BMM159" s="172"/>
      <c r="BMN159" s="172"/>
      <c r="BMO159" s="172"/>
      <c r="BMP159" s="172"/>
      <c r="BMQ159" s="172"/>
      <c r="BMR159" s="172"/>
      <c r="BMS159" s="172"/>
      <c r="BMT159" s="172"/>
      <c r="BMU159" s="172"/>
      <c r="BMV159" s="172"/>
      <c r="BMW159" s="172"/>
      <c r="BMX159" s="172"/>
      <c r="BMY159" s="172"/>
      <c r="BMZ159" s="172"/>
      <c r="BNA159" s="172"/>
      <c r="BNB159" s="172"/>
      <c r="BNC159" s="172"/>
      <c r="BND159" s="172"/>
      <c r="BNE159" s="172"/>
      <c r="BNF159" s="172"/>
      <c r="BNG159" s="172"/>
      <c r="BNH159" s="172"/>
      <c r="BNI159" s="172"/>
      <c r="BNJ159" s="172"/>
      <c r="BNK159" s="172"/>
      <c r="BNL159" s="172"/>
      <c r="BNM159" s="172"/>
      <c r="BNN159" s="172"/>
      <c r="BNO159" s="172"/>
      <c r="BNP159" s="172"/>
      <c r="BNQ159" s="172"/>
      <c r="BNR159" s="172"/>
      <c r="BNS159" s="172"/>
      <c r="BNT159" s="172"/>
      <c r="BNU159" s="172"/>
      <c r="BNV159" s="172"/>
      <c r="BNW159" s="172"/>
      <c r="BNX159" s="172"/>
      <c r="BNY159" s="172"/>
      <c r="BNZ159" s="172"/>
      <c r="BOA159" s="172"/>
      <c r="BOB159" s="172"/>
      <c r="BOC159" s="172"/>
      <c r="BOD159" s="172"/>
      <c r="BOE159" s="172"/>
      <c r="BOF159" s="172"/>
      <c r="BOG159" s="172"/>
      <c r="BOH159" s="172"/>
      <c r="BOI159" s="172"/>
      <c r="BOJ159" s="172"/>
      <c r="BOK159" s="172"/>
      <c r="BOL159" s="172"/>
      <c r="BOM159" s="172"/>
      <c r="BON159" s="172"/>
      <c r="BOO159" s="172"/>
      <c r="BOP159" s="172"/>
      <c r="BOQ159" s="172"/>
      <c r="BOR159" s="172"/>
      <c r="BOS159" s="172"/>
      <c r="BOT159" s="172"/>
      <c r="BOU159" s="172"/>
      <c r="BOV159" s="172"/>
      <c r="BOW159" s="172"/>
      <c r="BOX159" s="172"/>
      <c r="BOY159" s="172"/>
      <c r="BOZ159" s="172"/>
      <c r="BPA159" s="172"/>
      <c r="BPB159" s="172"/>
      <c r="BPC159" s="172"/>
      <c r="BPD159" s="172"/>
      <c r="BPE159" s="172"/>
      <c r="BPF159" s="172"/>
      <c r="BPG159" s="172"/>
      <c r="BPH159" s="172"/>
      <c r="BPI159" s="172"/>
      <c r="BPJ159" s="172"/>
      <c r="BPK159" s="172"/>
      <c r="BPL159" s="172"/>
      <c r="BPM159" s="172"/>
      <c r="BPN159" s="172"/>
      <c r="BPO159" s="172"/>
      <c r="BPP159" s="172"/>
      <c r="BPQ159" s="172"/>
      <c r="BPR159" s="172"/>
      <c r="BPS159" s="172"/>
      <c r="BPT159" s="172"/>
      <c r="BPU159" s="172"/>
      <c r="BPV159" s="172"/>
      <c r="BPW159" s="172"/>
      <c r="BPX159" s="172"/>
      <c r="BPY159" s="172"/>
      <c r="BPZ159" s="172"/>
      <c r="BQA159" s="172"/>
      <c r="BQB159" s="172"/>
      <c r="BQC159" s="172"/>
      <c r="BQD159" s="172"/>
      <c r="BQE159" s="172"/>
      <c r="BQF159" s="172"/>
      <c r="BQG159" s="172"/>
      <c r="BQH159" s="172"/>
      <c r="BQI159" s="172"/>
      <c r="BQJ159" s="172"/>
      <c r="BQK159" s="172"/>
      <c r="BQL159" s="172"/>
      <c r="BQM159" s="172"/>
      <c r="BQN159" s="172"/>
      <c r="BQO159" s="172"/>
      <c r="BQP159" s="172"/>
      <c r="BQQ159" s="172"/>
      <c r="BQR159" s="172"/>
      <c r="BQS159" s="172"/>
      <c r="BQT159" s="172"/>
      <c r="BQU159" s="172"/>
      <c r="BQV159" s="172"/>
      <c r="BQW159" s="172"/>
      <c r="BQX159" s="172"/>
      <c r="BQY159" s="172"/>
      <c r="BQZ159" s="172"/>
      <c r="BRA159" s="172"/>
      <c r="BRB159" s="172"/>
      <c r="BRC159" s="172"/>
      <c r="BRD159" s="172"/>
      <c r="BRE159" s="172"/>
      <c r="BRF159" s="172"/>
      <c r="BRG159" s="172"/>
      <c r="BRH159" s="172"/>
      <c r="BRI159" s="172"/>
      <c r="BRJ159" s="172"/>
      <c r="BRK159" s="172"/>
      <c r="BRL159" s="172"/>
      <c r="BRM159" s="172"/>
      <c r="BRN159" s="172"/>
      <c r="BRO159" s="172"/>
      <c r="BRP159" s="172"/>
      <c r="BRQ159" s="172"/>
      <c r="BRR159" s="172"/>
      <c r="BRS159" s="172"/>
      <c r="BRT159" s="172"/>
      <c r="BRU159" s="172"/>
      <c r="BRV159" s="172"/>
      <c r="BRW159" s="172"/>
      <c r="BRX159" s="172"/>
      <c r="BRY159" s="172"/>
      <c r="BRZ159" s="172"/>
      <c r="BSA159" s="172"/>
      <c r="BSB159" s="172"/>
      <c r="BSC159" s="172"/>
      <c r="BSD159" s="172"/>
      <c r="BSE159" s="172"/>
      <c r="BSF159" s="172"/>
      <c r="BSG159" s="172"/>
      <c r="BSH159" s="172"/>
      <c r="BSI159" s="172"/>
      <c r="BSJ159" s="172"/>
      <c r="BSK159" s="172"/>
      <c r="BSL159" s="172"/>
      <c r="BSM159" s="172"/>
      <c r="BSN159" s="172"/>
      <c r="BSO159" s="172"/>
      <c r="BSP159" s="172"/>
      <c r="BSQ159" s="172"/>
      <c r="BSR159" s="172"/>
      <c r="BSS159" s="172"/>
      <c r="BST159" s="172"/>
      <c r="BSU159" s="172"/>
      <c r="BSV159" s="172"/>
      <c r="BSW159" s="172"/>
      <c r="BSX159" s="172"/>
      <c r="BSY159" s="172"/>
      <c r="BSZ159" s="172"/>
      <c r="BTA159" s="172"/>
      <c r="BTB159" s="172"/>
      <c r="BTC159" s="172"/>
      <c r="BTD159" s="172"/>
      <c r="BTE159" s="172"/>
      <c r="BTF159" s="172"/>
      <c r="BTG159" s="172"/>
      <c r="BTH159" s="172"/>
      <c r="BTI159" s="172"/>
      <c r="BTJ159" s="172"/>
      <c r="BTK159" s="172"/>
      <c r="BTL159" s="172"/>
      <c r="BTM159" s="172"/>
      <c r="BTN159" s="172"/>
      <c r="BTO159" s="172"/>
      <c r="BTP159" s="172"/>
      <c r="BTQ159" s="172"/>
      <c r="BTR159" s="172"/>
      <c r="BTS159" s="172"/>
      <c r="BTT159" s="172"/>
      <c r="BTU159" s="172"/>
      <c r="BTV159" s="172"/>
      <c r="BTW159" s="172"/>
      <c r="BTX159" s="172"/>
      <c r="BTY159" s="172"/>
      <c r="BTZ159" s="172"/>
      <c r="BUA159" s="172"/>
      <c r="BUB159" s="172"/>
      <c r="BUC159" s="172"/>
      <c r="BUD159" s="172"/>
      <c r="BUE159" s="172"/>
      <c r="BUF159" s="172"/>
      <c r="BUG159" s="172"/>
      <c r="BUH159" s="172"/>
      <c r="BUI159" s="172"/>
      <c r="BUJ159" s="172"/>
      <c r="BUK159" s="172"/>
      <c r="BUL159" s="172"/>
      <c r="BUM159" s="172"/>
      <c r="BUN159" s="172"/>
      <c r="BUO159" s="172"/>
      <c r="BUP159" s="172"/>
      <c r="BUQ159" s="172"/>
      <c r="BUR159" s="172"/>
      <c r="BUS159" s="172"/>
      <c r="BUT159" s="172"/>
      <c r="BUU159" s="172"/>
      <c r="BUV159" s="172"/>
      <c r="BUW159" s="172"/>
      <c r="BUX159" s="172"/>
      <c r="BUY159" s="172"/>
      <c r="BUZ159" s="172"/>
      <c r="BVA159" s="172"/>
      <c r="BVB159" s="172"/>
      <c r="BVC159" s="172"/>
      <c r="BVD159" s="172"/>
      <c r="BVE159" s="172"/>
      <c r="BVF159" s="172"/>
      <c r="BVG159" s="172"/>
      <c r="BVH159" s="172"/>
      <c r="BVI159" s="172"/>
      <c r="BVJ159" s="172"/>
      <c r="BVK159" s="172"/>
      <c r="BVL159" s="172"/>
      <c r="BVM159" s="172"/>
      <c r="BVN159" s="172"/>
      <c r="BVO159" s="172"/>
      <c r="BVP159" s="172"/>
      <c r="BVQ159" s="172"/>
      <c r="BVR159" s="172"/>
      <c r="BVS159" s="172"/>
      <c r="BVT159" s="172"/>
      <c r="BVU159" s="172"/>
      <c r="BVV159" s="172"/>
      <c r="BVW159" s="172"/>
      <c r="BVX159" s="172"/>
      <c r="BVY159" s="172"/>
      <c r="BVZ159" s="172"/>
      <c r="BWA159" s="172"/>
      <c r="BWB159" s="172"/>
      <c r="BWC159" s="172"/>
      <c r="BWD159" s="172"/>
      <c r="BWE159" s="172"/>
      <c r="BWF159" s="172"/>
      <c r="BWG159" s="172"/>
      <c r="BWH159" s="172"/>
      <c r="BWI159" s="172"/>
      <c r="BWJ159" s="172"/>
      <c r="BWK159" s="172"/>
      <c r="BWL159" s="172"/>
      <c r="BWM159" s="172"/>
      <c r="BWN159" s="172"/>
      <c r="BWO159" s="172"/>
      <c r="BWP159" s="172"/>
      <c r="BWQ159" s="172"/>
      <c r="BWR159" s="172"/>
      <c r="BWS159" s="172"/>
      <c r="BWT159" s="172"/>
      <c r="BWU159" s="172"/>
      <c r="BWV159" s="172"/>
      <c r="BWW159" s="172"/>
      <c r="BWX159" s="172"/>
      <c r="BWY159" s="172"/>
      <c r="BWZ159" s="172"/>
      <c r="BXA159" s="172"/>
      <c r="BXB159" s="172"/>
      <c r="BXC159" s="172"/>
      <c r="BXD159" s="172"/>
      <c r="BXE159" s="172"/>
      <c r="BXF159" s="172"/>
      <c r="BXG159" s="172"/>
      <c r="BXH159" s="172"/>
      <c r="BXI159" s="172"/>
      <c r="BXJ159" s="172"/>
      <c r="BXK159" s="172"/>
      <c r="BXL159" s="172"/>
      <c r="BXM159" s="172"/>
      <c r="BXN159" s="172"/>
      <c r="BXO159" s="172"/>
      <c r="BXP159" s="172"/>
      <c r="BXQ159" s="172"/>
      <c r="BXR159" s="172"/>
      <c r="BXS159" s="172"/>
      <c r="BXT159" s="172"/>
      <c r="BXU159" s="172"/>
      <c r="BXV159" s="172"/>
      <c r="BXW159" s="172"/>
      <c r="BXX159" s="172"/>
      <c r="BXY159" s="172"/>
      <c r="BXZ159" s="172"/>
      <c r="BYA159" s="172"/>
      <c r="BYB159" s="172"/>
      <c r="BYC159" s="172"/>
      <c r="BYD159" s="172"/>
      <c r="BYE159" s="172"/>
      <c r="BYF159" s="172"/>
      <c r="BYG159" s="172"/>
      <c r="BYH159" s="172"/>
      <c r="BYI159" s="172"/>
      <c r="BYJ159" s="172"/>
      <c r="BYK159" s="172"/>
      <c r="BYL159" s="172"/>
      <c r="BYM159" s="172"/>
      <c r="BYN159" s="172"/>
      <c r="BYO159" s="172"/>
      <c r="BYP159" s="172"/>
      <c r="BYQ159" s="172"/>
      <c r="BYR159" s="172"/>
      <c r="BYS159" s="172"/>
      <c r="BYT159" s="172"/>
      <c r="BYU159" s="172"/>
      <c r="BYV159" s="172"/>
      <c r="BYW159" s="172"/>
      <c r="BYX159" s="172"/>
      <c r="BYY159" s="172"/>
      <c r="BYZ159" s="172"/>
      <c r="BZA159" s="172"/>
      <c r="BZB159" s="172"/>
      <c r="BZC159" s="172"/>
      <c r="BZD159" s="172"/>
      <c r="BZE159" s="172"/>
      <c r="BZF159" s="172"/>
      <c r="BZG159" s="172"/>
      <c r="BZH159" s="172"/>
      <c r="BZI159" s="172"/>
      <c r="BZJ159" s="172"/>
      <c r="BZK159" s="172"/>
      <c r="BZL159" s="172"/>
      <c r="BZM159" s="172"/>
      <c r="BZN159" s="172"/>
      <c r="BZO159" s="172"/>
      <c r="BZP159" s="172"/>
      <c r="BZQ159" s="172"/>
      <c r="BZR159" s="172"/>
      <c r="BZS159" s="172"/>
      <c r="BZT159" s="172"/>
      <c r="BZU159" s="172"/>
      <c r="BZV159" s="172"/>
      <c r="BZW159" s="172"/>
      <c r="BZX159" s="172"/>
      <c r="BZY159" s="172"/>
      <c r="BZZ159" s="172"/>
      <c r="CAA159" s="172"/>
      <c r="CAB159" s="172"/>
      <c r="CAC159" s="172"/>
      <c r="CAD159" s="172"/>
      <c r="CAE159" s="172"/>
      <c r="CAF159" s="172"/>
      <c r="CAG159" s="172"/>
      <c r="CAH159" s="172"/>
      <c r="CAI159" s="172"/>
      <c r="CAJ159" s="172"/>
      <c r="CAK159" s="172"/>
      <c r="CAL159" s="172"/>
      <c r="CAM159" s="172"/>
      <c r="CAN159" s="172"/>
      <c r="CAO159" s="172"/>
      <c r="CAP159" s="172"/>
      <c r="CAQ159" s="172"/>
      <c r="CAR159" s="172"/>
      <c r="CAS159" s="172"/>
      <c r="CAT159" s="172"/>
      <c r="CAU159" s="172"/>
      <c r="CAV159" s="172"/>
      <c r="CAW159" s="172"/>
      <c r="CAX159" s="172"/>
      <c r="CAY159" s="172"/>
      <c r="CAZ159" s="172"/>
      <c r="CBA159" s="172"/>
      <c r="CBB159" s="172"/>
      <c r="CBC159" s="172"/>
      <c r="CBD159" s="172"/>
      <c r="CBE159" s="172"/>
      <c r="CBF159" s="172"/>
      <c r="CBG159" s="172"/>
      <c r="CBH159" s="172"/>
      <c r="CBI159" s="172"/>
      <c r="CBJ159" s="172"/>
      <c r="CBK159" s="172"/>
      <c r="CBL159" s="172"/>
      <c r="CBM159" s="172"/>
      <c r="CBN159" s="172"/>
      <c r="CBO159" s="172"/>
      <c r="CBP159" s="172"/>
      <c r="CBQ159" s="172"/>
      <c r="CBR159" s="172"/>
      <c r="CBS159" s="172"/>
      <c r="CBT159" s="172"/>
      <c r="CBU159" s="172"/>
      <c r="CBV159" s="172"/>
      <c r="CBW159" s="172"/>
      <c r="CBX159" s="172"/>
      <c r="CBY159" s="172"/>
      <c r="CBZ159" s="172"/>
      <c r="CCA159" s="172"/>
      <c r="CCB159" s="172"/>
      <c r="CCC159" s="172"/>
      <c r="CCD159" s="172"/>
      <c r="CCE159" s="172"/>
      <c r="CCF159" s="172"/>
      <c r="CCG159" s="172"/>
      <c r="CCH159" s="172"/>
      <c r="CCI159" s="172"/>
      <c r="CCJ159" s="172"/>
      <c r="CCK159" s="172"/>
      <c r="CCL159" s="172"/>
      <c r="CCM159" s="172"/>
      <c r="CCN159" s="172"/>
      <c r="CCO159" s="172"/>
      <c r="CCP159" s="172"/>
      <c r="CCQ159" s="172"/>
      <c r="CCR159" s="172"/>
      <c r="CCS159" s="172"/>
      <c r="CCT159" s="172"/>
      <c r="CCU159" s="172"/>
      <c r="CCV159" s="172"/>
      <c r="CCW159" s="172"/>
      <c r="CCX159" s="172"/>
      <c r="CCY159" s="172"/>
      <c r="CCZ159" s="172"/>
      <c r="CDA159" s="172"/>
      <c r="CDB159" s="172"/>
      <c r="CDC159" s="172"/>
      <c r="CDD159" s="172"/>
      <c r="CDE159" s="172"/>
      <c r="CDF159" s="172"/>
      <c r="CDG159" s="172"/>
      <c r="CDH159" s="172"/>
      <c r="CDI159" s="172"/>
      <c r="CDJ159" s="172"/>
      <c r="CDK159" s="172"/>
      <c r="CDL159" s="172"/>
      <c r="CDM159" s="172"/>
      <c r="CDN159" s="172"/>
      <c r="CDO159" s="172"/>
      <c r="CDP159" s="172"/>
      <c r="CDQ159" s="172"/>
      <c r="CDR159" s="172"/>
      <c r="CDS159" s="172"/>
      <c r="CDT159" s="172"/>
      <c r="CDU159" s="172"/>
      <c r="CDV159" s="172"/>
      <c r="CDW159" s="172"/>
      <c r="CDX159" s="172"/>
      <c r="CDY159" s="172"/>
      <c r="CDZ159" s="172"/>
      <c r="CEA159" s="172"/>
      <c r="CEB159" s="172"/>
      <c r="CEC159" s="172"/>
      <c r="CED159" s="172"/>
      <c r="CEE159" s="172"/>
      <c r="CEF159" s="172"/>
      <c r="CEG159" s="172"/>
      <c r="CEH159" s="172"/>
      <c r="CEI159" s="172"/>
      <c r="CEJ159" s="172"/>
      <c r="CEK159" s="172"/>
      <c r="CEL159" s="172"/>
      <c r="CEM159" s="172"/>
      <c r="CEN159" s="172"/>
      <c r="CEO159" s="172"/>
      <c r="CEP159" s="172"/>
      <c r="CEQ159" s="172"/>
      <c r="CER159" s="172"/>
      <c r="CES159" s="172"/>
      <c r="CET159" s="172"/>
      <c r="CEU159" s="172"/>
      <c r="CEV159" s="172"/>
      <c r="CEW159" s="172"/>
      <c r="CEX159" s="172"/>
      <c r="CEY159" s="172"/>
      <c r="CEZ159" s="172"/>
      <c r="CFA159" s="172"/>
      <c r="CFB159" s="172"/>
      <c r="CFC159" s="172"/>
      <c r="CFD159" s="172"/>
      <c r="CFE159" s="172"/>
      <c r="CFF159" s="172"/>
      <c r="CFG159" s="172"/>
      <c r="CFH159" s="172"/>
      <c r="CFI159" s="172"/>
      <c r="CFJ159" s="172"/>
      <c r="CFK159" s="172"/>
      <c r="CFL159" s="172"/>
      <c r="CFM159" s="172"/>
      <c r="CFN159" s="172"/>
      <c r="CFO159" s="172"/>
      <c r="CFP159" s="172"/>
      <c r="CFQ159" s="172"/>
      <c r="CFR159" s="172"/>
      <c r="CFS159" s="172"/>
      <c r="CFT159" s="172"/>
      <c r="CFU159" s="172"/>
      <c r="CFV159" s="172"/>
      <c r="CFW159" s="172"/>
      <c r="CFX159" s="172"/>
      <c r="CFY159" s="172"/>
      <c r="CFZ159" s="172"/>
      <c r="CGA159" s="172"/>
      <c r="CGB159" s="172"/>
      <c r="CGC159" s="172"/>
      <c r="CGD159" s="172"/>
      <c r="CGE159" s="172"/>
      <c r="CGF159" s="172"/>
      <c r="CGG159" s="172"/>
      <c r="CGH159" s="172"/>
      <c r="CGI159" s="172"/>
      <c r="CGJ159" s="172"/>
      <c r="CGK159" s="172"/>
      <c r="CGL159" s="172"/>
      <c r="CGM159" s="172"/>
      <c r="CGN159" s="172"/>
      <c r="CGO159" s="172"/>
      <c r="CGP159" s="172"/>
      <c r="CGQ159" s="172"/>
      <c r="CGR159" s="172"/>
      <c r="CGS159" s="172"/>
      <c r="CGT159" s="172"/>
      <c r="CGU159" s="172"/>
      <c r="CGV159" s="172"/>
      <c r="CGW159" s="172"/>
      <c r="CGX159" s="172"/>
      <c r="CGY159" s="172"/>
      <c r="CGZ159" s="172"/>
      <c r="CHA159" s="172"/>
      <c r="CHB159" s="172"/>
      <c r="CHC159" s="172"/>
      <c r="CHD159" s="172"/>
      <c r="CHE159" s="172"/>
      <c r="CHF159" s="172"/>
      <c r="CHG159" s="172"/>
      <c r="CHH159" s="172"/>
      <c r="CHI159" s="172"/>
      <c r="CHJ159" s="172"/>
      <c r="CHK159" s="172"/>
      <c r="CHL159" s="172"/>
      <c r="CHM159" s="172"/>
      <c r="CHN159" s="172"/>
      <c r="CHO159" s="172"/>
      <c r="CHP159" s="172"/>
      <c r="CHQ159" s="172"/>
      <c r="CHR159" s="172"/>
      <c r="CHS159" s="172"/>
      <c r="CHT159" s="172"/>
      <c r="CHU159" s="172"/>
      <c r="CHV159" s="172"/>
      <c r="CHW159" s="172"/>
      <c r="CHX159" s="172"/>
      <c r="CHY159" s="172"/>
      <c r="CHZ159" s="172"/>
      <c r="CIA159" s="172"/>
      <c r="CIB159" s="172"/>
      <c r="CIC159" s="172"/>
      <c r="CID159" s="172"/>
      <c r="CIE159" s="172"/>
      <c r="CIF159" s="172"/>
      <c r="CIG159" s="172"/>
      <c r="CIH159" s="172"/>
      <c r="CII159" s="172"/>
      <c r="CIJ159" s="172"/>
      <c r="CIK159" s="172"/>
      <c r="CIL159" s="172"/>
      <c r="CIM159" s="172"/>
      <c r="CIN159" s="172"/>
      <c r="CIO159" s="172"/>
      <c r="CIP159" s="172"/>
      <c r="CIQ159" s="172"/>
      <c r="CIR159" s="172"/>
      <c r="CIS159" s="172"/>
      <c r="CIT159" s="172"/>
      <c r="CIU159" s="172"/>
      <c r="CIV159" s="172"/>
      <c r="CIW159" s="172"/>
      <c r="CIX159" s="172"/>
      <c r="CIY159" s="172"/>
      <c r="CIZ159" s="172"/>
      <c r="CJA159" s="172"/>
      <c r="CJB159" s="172"/>
      <c r="CJC159" s="172"/>
      <c r="CJD159" s="172"/>
      <c r="CJE159" s="172"/>
      <c r="CJF159" s="172"/>
      <c r="CJG159" s="172"/>
      <c r="CJH159" s="172"/>
      <c r="CJI159" s="172"/>
      <c r="CJJ159" s="172"/>
      <c r="CJK159" s="172"/>
      <c r="CJL159" s="172"/>
      <c r="CJM159" s="172"/>
      <c r="CJN159" s="172"/>
      <c r="CJO159" s="172"/>
      <c r="CJP159" s="172"/>
      <c r="CJQ159" s="172"/>
      <c r="CJR159" s="172"/>
      <c r="CJS159" s="172"/>
      <c r="CJT159" s="172"/>
      <c r="CJU159" s="172"/>
      <c r="CJV159" s="172"/>
      <c r="CJW159" s="172"/>
      <c r="CJX159" s="172"/>
      <c r="CJY159" s="172"/>
      <c r="CJZ159" s="172"/>
      <c r="CKA159" s="172"/>
      <c r="CKB159" s="172"/>
      <c r="CKC159" s="172"/>
      <c r="CKD159" s="172"/>
      <c r="CKE159" s="172"/>
      <c r="CKF159" s="172"/>
      <c r="CKG159" s="172"/>
      <c r="CKH159" s="172"/>
      <c r="CKI159" s="172"/>
      <c r="CKJ159" s="172"/>
      <c r="CKK159" s="172"/>
      <c r="CKL159" s="172"/>
      <c r="CKM159" s="172"/>
      <c r="CKN159" s="172"/>
      <c r="CKO159" s="172"/>
      <c r="CKP159" s="172"/>
      <c r="CKQ159" s="172"/>
      <c r="CKR159" s="172"/>
      <c r="CKS159" s="172"/>
      <c r="CKT159" s="172"/>
      <c r="CKU159" s="172"/>
      <c r="CKV159" s="172"/>
      <c r="CKW159" s="172"/>
      <c r="CKX159" s="172"/>
      <c r="CKY159" s="172"/>
      <c r="CKZ159" s="172"/>
      <c r="CLA159" s="172"/>
      <c r="CLB159" s="172"/>
      <c r="CLC159" s="172"/>
      <c r="CLD159" s="172"/>
      <c r="CLE159" s="172"/>
      <c r="CLF159" s="172"/>
      <c r="CLG159" s="172"/>
      <c r="CLH159" s="172"/>
      <c r="CLI159" s="172"/>
      <c r="CLJ159" s="172"/>
      <c r="CLK159" s="172"/>
      <c r="CLL159" s="172"/>
      <c r="CLM159" s="172"/>
      <c r="CLN159" s="172"/>
      <c r="CLO159" s="172"/>
      <c r="CLP159" s="172"/>
      <c r="CLQ159" s="172"/>
      <c r="CLR159" s="172"/>
      <c r="CLS159" s="172"/>
      <c r="CLT159" s="172"/>
      <c r="CLU159" s="172"/>
      <c r="CLV159" s="172"/>
      <c r="CLW159" s="172"/>
      <c r="CLX159" s="172"/>
      <c r="CLY159" s="172"/>
      <c r="CLZ159" s="172"/>
      <c r="CMA159" s="172"/>
      <c r="CMB159" s="172"/>
      <c r="CMC159" s="172"/>
      <c r="CMD159" s="172"/>
      <c r="CME159" s="172"/>
      <c r="CMF159" s="172"/>
      <c r="CMG159" s="172"/>
      <c r="CMH159" s="172"/>
      <c r="CMI159" s="172"/>
      <c r="CMJ159" s="172"/>
      <c r="CMK159" s="172"/>
      <c r="CML159" s="172"/>
      <c r="CMM159" s="172"/>
      <c r="CMN159" s="172"/>
      <c r="CMO159" s="172"/>
      <c r="CMP159" s="172"/>
      <c r="CMQ159" s="172"/>
      <c r="CMR159" s="172"/>
      <c r="CMS159" s="172"/>
      <c r="CMT159" s="172"/>
      <c r="CMU159" s="172"/>
      <c r="CMV159" s="172"/>
      <c r="CMW159" s="172"/>
      <c r="CMX159" s="172"/>
      <c r="CMY159" s="172"/>
      <c r="CMZ159" s="172"/>
      <c r="CNA159" s="172"/>
      <c r="CNB159" s="172"/>
      <c r="CNC159" s="172"/>
      <c r="CND159" s="172"/>
      <c r="CNE159" s="172"/>
      <c r="CNF159" s="172"/>
      <c r="CNG159" s="172"/>
      <c r="CNH159" s="172"/>
      <c r="CNI159" s="172"/>
      <c r="CNJ159" s="172"/>
      <c r="CNK159" s="172"/>
      <c r="CNL159" s="172"/>
      <c r="CNM159" s="172"/>
      <c r="CNN159" s="172"/>
      <c r="CNO159" s="172"/>
      <c r="CNP159" s="172"/>
      <c r="CNQ159" s="172"/>
      <c r="CNR159" s="172"/>
      <c r="CNS159" s="172"/>
      <c r="CNT159" s="172"/>
      <c r="CNU159" s="172"/>
      <c r="CNV159" s="172"/>
      <c r="CNW159" s="172"/>
      <c r="CNX159" s="172"/>
      <c r="CNY159" s="172"/>
      <c r="CNZ159" s="172"/>
      <c r="COA159" s="172"/>
      <c r="COB159" s="172"/>
      <c r="COC159" s="172"/>
      <c r="COD159" s="172"/>
      <c r="COE159" s="172"/>
      <c r="COF159" s="172"/>
      <c r="COG159" s="172"/>
      <c r="COH159" s="172"/>
      <c r="COI159" s="172"/>
      <c r="COJ159" s="172"/>
      <c r="COK159" s="172"/>
      <c r="COL159" s="172"/>
      <c r="COM159" s="172"/>
      <c r="CON159" s="172"/>
      <c r="COO159" s="172"/>
      <c r="COP159" s="172"/>
      <c r="COQ159" s="172"/>
      <c r="COR159" s="172"/>
      <c r="COS159" s="172"/>
      <c r="COT159" s="172"/>
      <c r="COU159" s="172"/>
      <c r="COV159" s="172"/>
      <c r="COW159" s="172"/>
      <c r="COX159" s="172"/>
      <c r="COY159" s="172"/>
      <c r="COZ159" s="172"/>
      <c r="CPA159" s="172"/>
      <c r="CPB159" s="172"/>
      <c r="CPC159" s="172"/>
      <c r="CPD159" s="172"/>
      <c r="CPE159" s="172"/>
      <c r="CPF159" s="172"/>
      <c r="CPG159" s="172"/>
      <c r="CPH159" s="172"/>
      <c r="CPI159" s="172"/>
      <c r="CPJ159" s="172"/>
      <c r="CPK159" s="172"/>
      <c r="CPL159" s="172"/>
      <c r="CPM159" s="172"/>
      <c r="CPN159" s="172"/>
      <c r="CPO159" s="172"/>
      <c r="CPP159" s="172"/>
      <c r="CPQ159" s="172"/>
      <c r="CPR159" s="172"/>
      <c r="CPS159" s="172"/>
      <c r="CPT159" s="172"/>
      <c r="CPU159" s="172"/>
      <c r="CPV159" s="172"/>
      <c r="CPW159" s="172"/>
      <c r="CPX159" s="172"/>
      <c r="CPY159" s="172"/>
      <c r="CPZ159" s="172"/>
      <c r="CQA159" s="172"/>
      <c r="CQB159" s="172"/>
      <c r="CQC159" s="172"/>
      <c r="CQD159" s="172"/>
      <c r="CQE159" s="172"/>
      <c r="CQF159" s="172"/>
      <c r="CQG159" s="172"/>
      <c r="CQH159" s="172"/>
      <c r="CQI159" s="172"/>
      <c r="CQJ159" s="172"/>
      <c r="CQK159" s="172"/>
      <c r="CQL159" s="172"/>
      <c r="CQM159" s="172"/>
      <c r="CQN159" s="172"/>
      <c r="CQO159" s="172"/>
      <c r="CQP159" s="172"/>
      <c r="CQQ159" s="172"/>
      <c r="CQR159" s="172"/>
      <c r="CQS159" s="172"/>
      <c r="CQT159" s="172"/>
      <c r="CQU159" s="172"/>
      <c r="CQV159" s="172"/>
      <c r="CQW159" s="172"/>
      <c r="CQX159" s="172"/>
      <c r="CQY159" s="172"/>
      <c r="CQZ159" s="172"/>
      <c r="CRA159" s="172"/>
      <c r="CRB159" s="172"/>
      <c r="CRC159" s="172"/>
      <c r="CRD159" s="172"/>
      <c r="CRE159" s="172"/>
      <c r="CRF159" s="172"/>
      <c r="CRG159" s="172"/>
      <c r="CRH159" s="172"/>
      <c r="CRI159" s="172"/>
      <c r="CRJ159" s="172"/>
      <c r="CRK159" s="172"/>
      <c r="CRL159" s="172"/>
      <c r="CRM159" s="172"/>
      <c r="CRN159" s="172"/>
      <c r="CRO159" s="172"/>
      <c r="CRP159" s="172"/>
      <c r="CRQ159" s="172"/>
      <c r="CRR159" s="172"/>
      <c r="CRS159" s="172"/>
      <c r="CRT159" s="172"/>
      <c r="CRU159" s="172"/>
      <c r="CRV159" s="172"/>
      <c r="CRW159" s="172"/>
      <c r="CRX159" s="172"/>
      <c r="CRY159" s="172"/>
      <c r="CRZ159" s="172"/>
      <c r="CSA159" s="172"/>
      <c r="CSB159" s="172"/>
      <c r="CSC159" s="172"/>
      <c r="CSD159" s="172"/>
      <c r="CSE159" s="172"/>
      <c r="CSF159" s="172"/>
      <c r="CSG159" s="172"/>
      <c r="CSH159" s="172"/>
      <c r="CSI159" s="172"/>
      <c r="CSJ159" s="172"/>
      <c r="CSK159" s="172"/>
      <c r="CSL159" s="172"/>
      <c r="CSM159" s="172"/>
      <c r="CSN159" s="172"/>
      <c r="CSO159" s="172"/>
      <c r="CSP159" s="172"/>
      <c r="CSQ159" s="172"/>
      <c r="CSR159" s="172"/>
      <c r="CSS159" s="172"/>
      <c r="CST159" s="172"/>
      <c r="CSU159" s="172"/>
      <c r="CSV159" s="172"/>
      <c r="CSW159" s="172"/>
      <c r="CSX159" s="172"/>
      <c r="CSY159" s="172"/>
      <c r="CSZ159" s="172"/>
      <c r="CTA159" s="172"/>
      <c r="CTB159" s="172"/>
      <c r="CTC159" s="172"/>
      <c r="CTD159" s="172"/>
      <c r="CTE159" s="172"/>
      <c r="CTF159" s="172"/>
      <c r="CTG159" s="172"/>
      <c r="CTH159" s="172"/>
      <c r="CTI159" s="172"/>
      <c r="CTJ159" s="172"/>
      <c r="CTK159" s="172"/>
      <c r="CTL159" s="172"/>
      <c r="CTM159" s="172"/>
      <c r="CTN159" s="172"/>
      <c r="CTO159" s="172"/>
      <c r="CTP159" s="172"/>
      <c r="CTQ159" s="172"/>
      <c r="CTR159" s="172"/>
      <c r="CTS159" s="172"/>
      <c r="CTT159" s="172"/>
      <c r="CTU159" s="172"/>
      <c r="CTV159" s="172"/>
      <c r="CTW159" s="172"/>
      <c r="CTX159" s="172"/>
      <c r="CTY159" s="172"/>
      <c r="CTZ159" s="172"/>
      <c r="CUA159" s="172"/>
      <c r="CUB159" s="172"/>
      <c r="CUC159" s="172"/>
      <c r="CUD159" s="172"/>
      <c r="CUE159" s="172"/>
      <c r="CUF159" s="172"/>
      <c r="CUG159" s="172"/>
      <c r="CUH159" s="172"/>
      <c r="CUI159" s="172"/>
      <c r="CUJ159" s="172"/>
      <c r="CUK159" s="172"/>
      <c r="CUL159" s="172"/>
      <c r="CUM159" s="172"/>
      <c r="CUN159" s="172"/>
      <c r="CUO159" s="172"/>
      <c r="CUP159" s="172"/>
      <c r="CUQ159" s="172"/>
      <c r="CUR159" s="172"/>
      <c r="CUS159" s="172"/>
      <c r="CUT159" s="172"/>
      <c r="CUU159" s="172"/>
      <c r="CUV159" s="172"/>
      <c r="CUW159" s="172"/>
      <c r="CUX159" s="172"/>
      <c r="CUY159" s="172"/>
      <c r="CUZ159" s="172"/>
      <c r="CVA159" s="172"/>
      <c r="CVB159" s="172"/>
      <c r="CVC159" s="172"/>
      <c r="CVD159" s="172"/>
      <c r="CVE159" s="172"/>
      <c r="CVF159" s="172"/>
      <c r="CVG159" s="172"/>
      <c r="CVH159" s="172"/>
      <c r="CVI159" s="172"/>
      <c r="CVJ159" s="172"/>
      <c r="CVK159" s="172"/>
      <c r="CVL159" s="172"/>
      <c r="CVM159" s="172"/>
      <c r="CVN159" s="172"/>
      <c r="CVO159" s="172"/>
      <c r="CVP159" s="172"/>
      <c r="CVQ159" s="172"/>
      <c r="CVR159" s="172"/>
      <c r="CVS159" s="172"/>
      <c r="CVT159" s="172"/>
      <c r="CVU159" s="172"/>
      <c r="CVV159" s="172"/>
      <c r="CVW159" s="172"/>
      <c r="CVX159" s="172"/>
      <c r="CVY159" s="172"/>
      <c r="CVZ159" s="172"/>
      <c r="CWA159" s="172"/>
      <c r="CWB159" s="172"/>
      <c r="CWC159" s="172"/>
      <c r="CWD159" s="172"/>
      <c r="CWE159" s="172"/>
      <c r="CWF159" s="172"/>
      <c r="CWG159" s="172"/>
      <c r="CWH159" s="172"/>
      <c r="CWI159" s="172"/>
      <c r="CWJ159" s="172"/>
      <c r="CWK159" s="172"/>
      <c r="CWL159" s="172"/>
      <c r="CWM159" s="172"/>
      <c r="CWN159" s="172"/>
      <c r="CWO159" s="172"/>
      <c r="CWP159" s="172"/>
      <c r="CWQ159" s="172"/>
      <c r="CWR159" s="172"/>
      <c r="CWS159" s="172"/>
      <c r="CWT159" s="172"/>
      <c r="CWU159" s="172"/>
      <c r="CWV159" s="172"/>
      <c r="CWW159" s="172"/>
      <c r="CWX159" s="172"/>
      <c r="CWY159" s="172"/>
      <c r="CWZ159" s="172"/>
      <c r="CXA159" s="172"/>
      <c r="CXB159" s="172"/>
      <c r="CXC159" s="172"/>
      <c r="CXD159" s="172"/>
      <c r="CXE159" s="172"/>
      <c r="CXF159" s="172"/>
      <c r="CXG159" s="172"/>
      <c r="CXH159" s="172"/>
      <c r="CXI159" s="172"/>
      <c r="CXJ159" s="172"/>
      <c r="CXK159" s="172"/>
      <c r="CXL159" s="172"/>
      <c r="CXM159" s="172"/>
      <c r="CXN159" s="172"/>
      <c r="CXO159" s="172"/>
      <c r="CXP159" s="172"/>
      <c r="CXQ159" s="172"/>
      <c r="CXR159" s="172"/>
      <c r="CXS159" s="172"/>
      <c r="CXT159" s="172"/>
      <c r="CXU159" s="172"/>
      <c r="CXV159" s="172"/>
      <c r="CXW159" s="172"/>
      <c r="CXX159" s="172"/>
      <c r="CXY159" s="172"/>
      <c r="CXZ159" s="172"/>
      <c r="CYA159" s="172"/>
      <c r="CYB159" s="172"/>
      <c r="CYC159" s="172"/>
      <c r="CYD159" s="172"/>
      <c r="CYE159" s="172"/>
      <c r="CYF159" s="172"/>
      <c r="CYG159" s="172"/>
      <c r="CYH159" s="172"/>
      <c r="CYI159" s="172"/>
      <c r="CYJ159" s="172"/>
      <c r="CYK159" s="172"/>
      <c r="CYL159" s="172"/>
      <c r="CYM159" s="172"/>
      <c r="CYN159" s="172"/>
      <c r="CYO159" s="172"/>
      <c r="CYP159" s="172"/>
      <c r="CYQ159" s="172"/>
      <c r="CYR159" s="172"/>
      <c r="CYS159" s="172"/>
      <c r="CYT159" s="172"/>
      <c r="CYU159" s="172"/>
      <c r="CYV159" s="172"/>
      <c r="CYW159" s="172"/>
      <c r="CYX159" s="172"/>
      <c r="CYY159" s="172"/>
      <c r="CYZ159" s="172"/>
      <c r="CZA159" s="172"/>
      <c r="CZB159" s="172"/>
      <c r="CZC159" s="172"/>
      <c r="CZD159" s="172"/>
      <c r="CZE159" s="172"/>
      <c r="CZF159" s="172"/>
      <c r="CZG159" s="172"/>
      <c r="CZH159" s="172"/>
      <c r="CZI159" s="172"/>
      <c r="CZJ159" s="172"/>
      <c r="CZK159" s="172"/>
      <c r="CZL159" s="172"/>
      <c r="CZM159" s="172"/>
      <c r="CZN159" s="172"/>
      <c r="CZO159" s="172"/>
      <c r="CZP159" s="172"/>
      <c r="CZQ159" s="172"/>
      <c r="CZR159" s="172"/>
      <c r="CZS159" s="172"/>
      <c r="CZT159" s="172"/>
      <c r="CZU159" s="172"/>
      <c r="CZV159" s="172"/>
      <c r="CZW159" s="172"/>
      <c r="CZX159" s="172"/>
      <c r="CZY159" s="172"/>
      <c r="CZZ159" s="172"/>
      <c r="DAA159" s="172"/>
      <c r="DAB159" s="172"/>
      <c r="DAC159" s="172"/>
      <c r="DAD159" s="172"/>
      <c r="DAE159" s="172"/>
      <c r="DAF159" s="172"/>
      <c r="DAG159" s="172"/>
      <c r="DAH159" s="172"/>
      <c r="DAI159" s="172"/>
      <c r="DAJ159" s="172"/>
      <c r="DAK159" s="172"/>
      <c r="DAL159" s="172"/>
      <c r="DAM159" s="172"/>
      <c r="DAN159" s="172"/>
      <c r="DAO159" s="172"/>
      <c r="DAP159" s="172"/>
      <c r="DAQ159" s="172"/>
      <c r="DAR159" s="172"/>
      <c r="DAS159" s="172"/>
      <c r="DAT159" s="172"/>
      <c r="DAU159" s="172"/>
      <c r="DAV159" s="172"/>
      <c r="DAW159" s="172"/>
      <c r="DAX159" s="172"/>
      <c r="DAY159" s="172"/>
      <c r="DAZ159" s="172"/>
      <c r="DBA159" s="172"/>
      <c r="DBB159" s="172"/>
      <c r="DBC159" s="172"/>
      <c r="DBD159" s="172"/>
      <c r="DBE159" s="172"/>
      <c r="DBF159" s="172"/>
      <c r="DBG159" s="172"/>
      <c r="DBH159" s="172"/>
      <c r="DBI159" s="172"/>
      <c r="DBJ159" s="172"/>
      <c r="DBK159" s="172"/>
      <c r="DBL159" s="172"/>
      <c r="DBM159" s="172"/>
      <c r="DBN159" s="172"/>
      <c r="DBO159" s="172"/>
      <c r="DBP159" s="172"/>
      <c r="DBQ159" s="172"/>
      <c r="DBR159" s="172"/>
      <c r="DBS159" s="172"/>
      <c r="DBT159" s="172"/>
      <c r="DBU159" s="172"/>
      <c r="DBV159" s="172"/>
      <c r="DBW159" s="172"/>
      <c r="DBX159" s="172"/>
      <c r="DBY159" s="172"/>
      <c r="DBZ159" s="172"/>
      <c r="DCA159" s="172"/>
      <c r="DCB159" s="172"/>
      <c r="DCC159" s="172"/>
      <c r="DCD159" s="172"/>
      <c r="DCE159" s="172"/>
      <c r="DCF159" s="172"/>
      <c r="DCG159" s="172"/>
      <c r="DCH159" s="172"/>
      <c r="DCI159" s="172"/>
      <c r="DCJ159" s="172"/>
      <c r="DCK159" s="172"/>
      <c r="DCL159" s="172"/>
      <c r="DCM159" s="172"/>
      <c r="DCN159" s="172"/>
      <c r="DCO159" s="172"/>
      <c r="DCP159" s="172"/>
      <c r="DCQ159" s="172"/>
      <c r="DCR159" s="172"/>
      <c r="DCS159" s="172"/>
      <c r="DCT159" s="172"/>
      <c r="DCU159" s="172"/>
      <c r="DCV159" s="172"/>
      <c r="DCW159" s="172"/>
      <c r="DCX159" s="172"/>
      <c r="DCY159" s="172"/>
      <c r="DCZ159" s="172"/>
      <c r="DDA159" s="172"/>
      <c r="DDB159" s="172"/>
      <c r="DDC159" s="172"/>
      <c r="DDD159" s="172"/>
      <c r="DDE159" s="172"/>
      <c r="DDF159" s="172"/>
      <c r="DDG159" s="172"/>
      <c r="DDH159" s="172"/>
      <c r="DDI159" s="172"/>
      <c r="DDJ159" s="172"/>
      <c r="DDK159" s="172"/>
      <c r="DDL159" s="172"/>
      <c r="DDM159" s="172"/>
      <c r="DDN159" s="172"/>
      <c r="DDO159" s="172"/>
      <c r="DDP159" s="172"/>
      <c r="DDQ159" s="172"/>
      <c r="DDR159" s="172"/>
      <c r="DDS159" s="172"/>
      <c r="DDT159" s="172"/>
      <c r="DDU159" s="172"/>
      <c r="DDV159" s="172"/>
      <c r="DDW159" s="172"/>
      <c r="DDX159" s="172"/>
      <c r="DDY159" s="172"/>
      <c r="DDZ159" s="172"/>
      <c r="DEA159" s="172"/>
      <c r="DEB159" s="172"/>
      <c r="DEC159" s="172"/>
      <c r="DED159" s="172"/>
      <c r="DEE159" s="172"/>
      <c r="DEF159" s="172"/>
      <c r="DEG159" s="172"/>
      <c r="DEH159" s="172"/>
      <c r="DEI159" s="172"/>
      <c r="DEJ159" s="172"/>
      <c r="DEK159" s="172"/>
      <c r="DEL159" s="172"/>
      <c r="DEM159" s="172"/>
      <c r="DEN159" s="172"/>
      <c r="DEO159" s="172"/>
      <c r="DEP159" s="172"/>
      <c r="DEQ159" s="172"/>
      <c r="DER159" s="172"/>
      <c r="DES159" s="172"/>
      <c r="DET159" s="172"/>
      <c r="DEU159" s="172"/>
      <c r="DEV159" s="172"/>
      <c r="DEW159" s="172"/>
      <c r="DEX159" s="172"/>
      <c r="DEY159" s="172"/>
      <c r="DEZ159" s="172"/>
      <c r="DFA159" s="172"/>
      <c r="DFB159" s="172"/>
      <c r="DFC159" s="172"/>
      <c r="DFD159" s="172"/>
      <c r="DFE159" s="172"/>
      <c r="DFF159" s="172"/>
      <c r="DFG159" s="172"/>
      <c r="DFH159" s="172"/>
      <c r="DFI159" s="172"/>
      <c r="DFJ159" s="172"/>
      <c r="DFK159" s="172"/>
      <c r="DFL159" s="172"/>
      <c r="DFM159" s="172"/>
      <c r="DFN159" s="172"/>
      <c r="DFO159" s="172"/>
      <c r="DFP159" s="172"/>
      <c r="DFQ159" s="172"/>
      <c r="DFR159" s="172"/>
      <c r="DFS159" s="172"/>
      <c r="DFT159" s="172"/>
      <c r="DFU159" s="172"/>
      <c r="DFV159" s="172"/>
      <c r="DFW159" s="172"/>
      <c r="DFX159" s="172"/>
      <c r="DFY159" s="172"/>
      <c r="DFZ159" s="172"/>
      <c r="DGA159" s="172"/>
      <c r="DGB159" s="172"/>
      <c r="DGC159" s="172"/>
      <c r="DGD159" s="172"/>
      <c r="DGE159" s="172"/>
      <c r="DGF159" s="172"/>
      <c r="DGG159" s="172"/>
      <c r="DGH159" s="172"/>
      <c r="DGI159" s="172"/>
      <c r="DGJ159" s="172"/>
      <c r="DGK159" s="172"/>
      <c r="DGL159" s="172"/>
      <c r="DGM159" s="172"/>
      <c r="DGN159" s="172"/>
      <c r="DGO159" s="172"/>
      <c r="DGP159" s="172"/>
      <c r="DGQ159" s="172"/>
      <c r="DGR159" s="172"/>
      <c r="DGS159" s="172"/>
      <c r="DGT159" s="172"/>
      <c r="DGU159" s="172"/>
      <c r="DGV159" s="172"/>
      <c r="DGW159" s="172"/>
      <c r="DGX159" s="172"/>
      <c r="DGY159" s="172"/>
      <c r="DGZ159" s="172"/>
      <c r="DHA159" s="172"/>
      <c r="DHB159" s="172"/>
      <c r="DHC159" s="172"/>
      <c r="DHD159" s="172"/>
      <c r="DHE159" s="172"/>
      <c r="DHF159" s="172"/>
      <c r="DHG159" s="172"/>
      <c r="DHH159" s="172"/>
      <c r="DHI159" s="172"/>
      <c r="DHJ159" s="172"/>
      <c r="DHK159" s="172"/>
      <c r="DHL159" s="172"/>
      <c r="DHM159" s="172"/>
      <c r="DHN159" s="172"/>
      <c r="DHO159" s="172"/>
      <c r="DHP159" s="172"/>
      <c r="DHQ159" s="172"/>
      <c r="DHR159" s="172"/>
      <c r="DHS159" s="172"/>
      <c r="DHT159" s="172"/>
      <c r="DHU159" s="172"/>
      <c r="DHV159" s="172"/>
      <c r="DHW159" s="172"/>
      <c r="DHX159" s="172"/>
      <c r="DHY159" s="172"/>
      <c r="DHZ159" s="172"/>
      <c r="DIA159" s="172"/>
      <c r="DIB159" s="172"/>
      <c r="DIC159" s="172"/>
      <c r="DID159" s="172"/>
      <c r="DIE159" s="172"/>
      <c r="DIF159" s="172"/>
      <c r="DIG159" s="172"/>
      <c r="DIH159" s="172"/>
      <c r="DII159" s="172"/>
      <c r="DIJ159" s="172"/>
      <c r="DIK159" s="172"/>
      <c r="DIL159" s="172"/>
      <c r="DIM159" s="172"/>
      <c r="DIN159" s="172"/>
      <c r="DIO159" s="172"/>
      <c r="DIP159" s="172"/>
      <c r="DIQ159" s="172"/>
      <c r="DIR159" s="172"/>
      <c r="DIS159" s="172"/>
      <c r="DIT159" s="172"/>
      <c r="DIU159" s="172"/>
      <c r="DIV159" s="172"/>
      <c r="DIW159" s="172"/>
      <c r="DIX159" s="172"/>
      <c r="DIY159" s="172"/>
      <c r="DIZ159" s="172"/>
      <c r="DJA159" s="172"/>
      <c r="DJB159" s="172"/>
      <c r="DJC159" s="172"/>
      <c r="DJD159" s="172"/>
      <c r="DJE159" s="172"/>
      <c r="DJF159" s="172"/>
      <c r="DJG159" s="172"/>
      <c r="DJH159" s="172"/>
      <c r="DJI159" s="172"/>
      <c r="DJJ159" s="172"/>
      <c r="DJK159" s="172"/>
      <c r="DJL159" s="172"/>
      <c r="DJM159" s="172"/>
      <c r="DJN159" s="172"/>
      <c r="DJO159" s="172"/>
      <c r="DJP159" s="172"/>
      <c r="DJQ159" s="172"/>
      <c r="DJR159" s="172"/>
      <c r="DJS159" s="172"/>
      <c r="DJT159" s="172"/>
      <c r="DJU159" s="172"/>
      <c r="DJV159" s="172"/>
      <c r="DJW159" s="172"/>
      <c r="DJX159" s="172"/>
      <c r="DJY159" s="172"/>
      <c r="DJZ159" s="172"/>
      <c r="DKA159" s="172"/>
      <c r="DKB159" s="172"/>
      <c r="DKC159" s="172"/>
      <c r="DKD159" s="172"/>
      <c r="DKE159" s="172"/>
      <c r="DKF159" s="172"/>
      <c r="DKG159" s="172"/>
      <c r="DKH159" s="172"/>
      <c r="DKI159" s="172"/>
      <c r="DKJ159" s="172"/>
      <c r="DKK159" s="172"/>
      <c r="DKL159" s="172"/>
      <c r="DKM159" s="172"/>
      <c r="DKN159" s="172"/>
      <c r="DKO159" s="172"/>
      <c r="DKP159" s="172"/>
      <c r="DKQ159" s="172"/>
      <c r="DKR159" s="172"/>
      <c r="DKS159" s="172"/>
      <c r="DKT159" s="172"/>
      <c r="DKU159" s="172"/>
      <c r="DKV159" s="172"/>
      <c r="DKW159" s="172"/>
      <c r="DKX159" s="172"/>
      <c r="DKY159" s="172"/>
      <c r="DKZ159" s="172"/>
      <c r="DLA159" s="172"/>
      <c r="DLB159" s="172"/>
      <c r="DLC159" s="172"/>
      <c r="DLD159" s="172"/>
      <c r="DLE159" s="172"/>
      <c r="DLF159" s="172"/>
      <c r="DLG159" s="172"/>
      <c r="DLH159" s="172"/>
      <c r="DLI159" s="172"/>
      <c r="DLJ159" s="172"/>
      <c r="DLK159" s="172"/>
      <c r="DLL159" s="172"/>
      <c r="DLM159" s="172"/>
      <c r="DLN159" s="172"/>
      <c r="DLO159" s="172"/>
      <c r="DLP159" s="172"/>
      <c r="DLQ159" s="172"/>
      <c r="DLR159" s="172"/>
      <c r="DLS159" s="172"/>
      <c r="DLT159" s="172"/>
      <c r="DLU159" s="172"/>
      <c r="DLV159" s="172"/>
      <c r="DLW159" s="172"/>
      <c r="DLX159" s="172"/>
      <c r="DLY159" s="172"/>
      <c r="DLZ159" s="172"/>
      <c r="DMA159" s="172"/>
      <c r="DMB159" s="172"/>
      <c r="DMC159" s="172"/>
      <c r="DMD159" s="172"/>
      <c r="DME159" s="172"/>
      <c r="DMF159" s="172"/>
      <c r="DMG159" s="172"/>
      <c r="DMH159" s="172"/>
      <c r="DMI159" s="172"/>
      <c r="DMJ159" s="172"/>
      <c r="DMK159" s="172"/>
      <c r="DML159" s="172"/>
      <c r="DMM159" s="172"/>
      <c r="DMN159" s="172"/>
      <c r="DMO159" s="172"/>
      <c r="DMP159" s="172"/>
      <c r="DMQ159" s="172"/>
      <c r="DMR159" s="172"/>
      <c r="DMS159" s="172"/>
      <c r="DMT159" s="172"/>
      <c r="DMU159" s="172"/>
      <c r="DMV159" s="172"/>
      <c r="DMW159" s="172"/>
      <c r="DMX159" s="172"/>
      <c r="DMY159" s="172"/>
      <c r="DMZ159" s="172"/>
      <c r="DNA159" s="172"/>
      <c r="DNB159" s="172"/>
      <c r="DNC159" s="172"/>
      <c r="DND159" s="172"/>
      <c r="DNE159" s="172"/>
      <c r="DNF159" s="172"/>
      <c r="DNG159" s="172"/>
      <c r="DNH159" s="172"/>
      <c r="DNI159" s="172"/>
      <c r="DNJ159" s="172"/>
      <c r="DNK159" s="172"/>
      <c r="DNL159" s="172"/>
      <c r="DNM159" s="172"/>
      <c r="DNN159" s="172"/>
      <c r="DNO159" s="172"/>
      <c r="DNP159" s="172"/>
      <c r="DNQ159" s="172"/>
      <c r="DNR159" s="172"/>
      <c r="DNS159" s="172"/>
      <c r="DNT159" s="172"/>
      <c r="DNU159" s="172"/>
      <c r="DNV159" s="172"/>
      <c r="DNW159" s="172"/>
      <c r="DNX159" s="172"/>
      <c r="DNY159" s="172"/>
      <c r="DNZ159" s="172"/>
      <c r="DOA159" s="172"/>
      <c r="DOB159" s="172"/>
      <c r="DOC159" s="172"/>
      <c r="DOD159" s="172"/>
      <c r="DOE159" s="172"/>
      <c r="DOF159" s="172"/>
      <c r="DOG159" s="172"/>
      <c r="DOH159" s="172"/>
      <c r="DOI159" s="172"/>
      <c r="DOJ159" s="172"/>
      <c r="DOK159" s="172"/>
      <c r="DOL159" s="172"/>
      <c r="DOM159" s="172"/>
      <c r="DON159" s="172"/>
      <c r="DOO159" s="172"/>
      <c r="DOP159" s="172"/>
      <c r="DOQ159" s="172"/>
      <c r="DOR159" s="172"/>
      <c r="DOS159" s="172"/>
      <c r="DOT159" s="172"/>
      <c r="DOU159" s="172"/>
      <c r="DOV159" s="172"/>
      <c r="DOW159" s="172"/>
      <c r="DOX159" s="172"/>
      <c r="DOY159" s="172"/>
      <c r="DOZ159" s="172"/>
      <c r="DPA159" s="172"/>
      <c r="DPB159" s="172"/>
      <c r="DPC159" s="172"/>
      <c r="DPD159" s="172"/>
      <c r="DPE159" s="172"/>
      <c r="DPF159" s="172"/>
      <c r="DPG159" s="172"/>
      <c r="DPH159" s="172"/>
      <c r="DPI159" s="172"/>
      <c r="DPJ159" s="172"/>
      <c r="DPK159" s="172"/>
      <c r="DPL159" s="172"/>
      <c r="DPM159" s="172"/>
      <c r="DPN159" s="172"/>
      <c r="DPO159" s="172"/>
      <c r="DPP159" s="172"/>
      <c r="DPQ159" s="172"/>
      <c r="DPR159" s="172"/>
      <c r="DPS159" s="172"/>
      <c r="DPT159" s="172"/>
      <c r="DPU159" s="172"/>
      <c r="DPV159" s="172"/>
      <c r="DPW159" s="172"/>
      <c r="DPX159" s="172"/>
      <c r="DPY159" s="172"/>
      <c r="DPZ159" s="172"/>
      <c r="DQA159" s="172"/>
      <c r="DQB159" s="172"/>
      <c r="DQC159" s="172"/>
      <c r="DQD159" s="172"/>
      <c r="DQE159" s="172"/>
      <c r="DQF159" s="172"/>
      <c r="DQG159" s="172"/>
      <c r="DQH159" s="172"/>
      <c r="DQI159" s="172"/>
      <c r="DQJ159" s="172"/>
      <c r="DQK159" s="172"/>
      <c r="DQL159" s="172"/>
      <c r="DQM159" s="172"/>
      <c r="DQN159" s="172"/>
      <c r="DQO159" s="172"/>
      <c r="DQP159" s="172"/>
      <c r="DQQ159" s="172"/>
      <c r="DQR159" s="172"/>
      <c r="DQS159" s="172"/>
      <c r="DQT159" s="172"/>
      <c r="DQU159" s="172"/>
      <c r="DQV159" s="172"/>
      <c r="DQW159" s="172"/>
      <c r="DQX159" s="172"/>
      <c r="DQY159" s="172"/>
      <c r="DQZ159" s="172"/>
      <c r="DRA159" s="172"/>
      <c r="DRB159" s="172"/>
      <c r="DRC159" s="172"/>
      <c r="DRD159" s="172"/>
      <c r="DRE159" s="172"/>
      <c r="DRF159" s="172"/>
      <c r="DRG159" s="172"/>
      <c r="DRH159" s="172"/>
      <c r="DRI159" s="172"/>
      <c r="DRJ159" s="172"/>
      <c r="DRK159" s="172"/>
      <c r="DRL159" s="172"/>
      <c r="DRM159" s="172"/>
      <c r="DRN159" s="172"/>
      <c r="DRO159" s="172"/>
      <c r="DRP159" s="172"/>
      <c r="DRQ159" s="172"/>
      <c r="DRR159" s="172"/>
      <c r="DRS159" s="172"/>
      <c r="DRT159" s="172"/>
      <c r="DRU159" s="172"/>
      <c r="DRV159" s="172"/>
      <c r="DRW159" s="172"/>
      <c r="DRX159" s="172"/>
      <c r="DRY159" s="172"/>
      <c r="DRZ159" s="172"/>
      <c r="DSA159" s="172"/>
      <c r="DSB159" s="172"/>
      <c r="DSC159" s="172"/>
      <c r="DSD159" s="172"/>
      <c r="DSE159" s="172"/>
      <c r="DSF159" s="172"/>
      <c r="DSG159" s="172"/>
      <c r="DSH159" s="172"/>
      <c r="DSI159" s="172"/>
      <c r="DSJ159" s="172"/>
      <c r="DSK159" s="172"/>
      <c r="DSL159" s="172"/>
      <c r="DSM159" s="172"/>
      <c r="DSN159" s="172"/>
      <c r="DSO159" s="172"/>
      <c r="DSP159" s="172"/>
      <c r="DSQ159" s="172"/>
      <c r="DSR159" s="172"/>
      <c r="DSS159" s="172"/>
      <c r="DST159" s="172"/>
      <c r="DSU159" s="172"/>
      <c r="DSV159" s="172"/>
      <c r="DSW159" s="172"/>
      <c r="DSX159" s="172"/>
      <c r="DSY159" s="172"/>
      <c r="DSZ159" s="172"/>
      <c r="DTA159" s="172"/>
      <c r="DTB159" s="172"/>
      <c r="DTC159" s="172"/>
      <c r="DTD159" s="172"/>
      <c r="DTE159" s="172"/>
      <c r="DTF159" s="172"/>
      <c r="DTG159" s="172"/>
      <c r="DTH159" s="172"/>
      <c r="DTI159" s="172"/>
      <c r="DTJ159" s="172"/>
      <c r="DTK159" s="172"/>
      <c r="DTL159" s="172"/>
      <c r="DTM159" s="172"/>
      <c r="DTN159" s="172"/>
      <c r="DTO159" s="172"/>
      <c r="DTP159" s="172"/>
      <c r="DTQ159" s="172"/>
      <c r="DTR159" s="172"/>
      <c r="DTS159" s="172"/>
      <c r="DTT159" s="172"/>
      <c r="DTU159" s="172"/>
      <c r="DTV159" s="172"/>
      <c r="DTW159" s="172"/>
      <c r="DTX159" s="172"/>
      <c r="DTY159" s="172"/>
      <c r="DTZ159" s="172"/>
      <c r="DUA159" s="172"/>
      <c r="DUB159" s="172"/>
      <c r="DUC159" s="172"/>
      <c r="DUD159" s="172"/>
      <c r="DUE159" s="172"/>
      <c r="DUF159" s="172"/>
      <c r="DUG159" s="172"/>
      <c r="DUH159" s="172"/>
      <c r="DUI159" s="172"/>
      <c r="DUJ159" s="172"/>
      <c r="DUK159" s="172"/>
      <c r="DUL159" s="172"/>
      <c r="DUM159" s="172"/>
      <c r="DUN159" s="172"/>
      <c r="DUO159" s="172"/>
      <c r="DUP159" s="172"/>
      <c r="DUQ159" s="172"/>
      <c r="DUR159" s="172"/>
      <c r="DUS159" s="172"/>
      <c r="DUT159" s="172"/>
      <c r="DUU159" s="172"/>
      <c r="DUV159" s="172"/>
      <c r="DUW159" s="172"/>
      <c r="DUX159" s="172"/>
      <c r="DUY159" s="172"/>
      <c r="DUZ159" s="172"/>
      <c r="DVA159" s="172"/>
      <c r="DVB159" s="172"/>
      <c r="DVC159" s="172"/>
      <c r="DVD159" s="172"/>
      <c r="DVE159" s="172"/>
      <c r="DVF159" s="172"/>
      <c r="DVG159" s="172"/>
      <c r="DVH159" s="172"/>
      <c r="DVI159" s="172"/>
      <c r="DVJ159" s="172"/>
      <c r="DVK159" s="172"/>
      <c r="DVL159" s="172"/>
      <c r="DVM159" s="172"/>
      <c r="DVN159" s="172"/>
      <c r="DVO159" s="172"/>
      <c r="DVP159" s="172"/>
      <c r="DVQ159" s="172"/>
      <c r="DVR159" s="172"/>
      <c r="DVS159" s="172"/>
      <c r="DVT159" s="172"/>
      <c r="DVU159" s="172"/>
      <c r="DVV159" s="172"/>
      <c r="DVW159" s="172"/>
      <c r="DVX159" s="172"/>
      <c r="DVY159" s="172"/>
      <c r="DVZ159" s="172"/>
      <c r="DWA159" s="172"/>
      <c r="DWB159" s="172"/>
      <c r="DWC159" s="172"/>
      <c r="DWD159" s="172"/>
      <c r="DWE159" s="172"/>
      <c r="DWF159" s="172"/>
      <c r="DWG159" s="172"/>
      <c r="DWH159" s="172"/>
      <c r="DWI159" s="172"/>
      <c r="DWJ159" s="172"/>
      <c r="DWK159" s="172"/>
      <c r="DWL159" s="172"/>
      <c r="DWM159" s="172"/>
      <c r="DWN159" s="172"/>
      <c r="DWO159" s="172"/>
      <c r="DWP159" s="172"/>
      <c r="DWQ159" s="172"/>
      <c r="DWR159" s="172"/>
      <c r="DWS159" s="172"/>
      <c r="DWT159" s="172"/>
      <c r="DWU159" s="172"/>
      <c r="DWV159" s="172"/>
      <c r="DWW159" s="172"/>
      <c r="DWX159" s="172"/>
      <c r="DWY159" s="172"/>
      <c r="DWZ159" s="172"/>
      <c r="DXA159" s="172"/>
      <c r="DXB159" s="172"/>
      <c r="DXC159" s="172"/>
      <c r="DXD159" s="172"/>
      <c r="DXE159" s="172"/>
      <c r="DXF159" s="172"/>
      <c r="DXG159" s="172"/>
      <c r="DXH159" s="172"/>
      <c r="DXI159" s="172"/>
      <c r="DXJ159" s="172"/>
      <c r="DXK159" s="172"/>
      <c r="DXL159" s="172"/>
      <c r="DXM159" s="172"/>
      <c r="DXN159" s="172"/>
      <c r="DXO159" s="172"/>
      <c r="DXP159" s="172"/>
      <c r="DXQ159" s="172"/>
      <c r="DXR159" s="172"/>
      <c r="DXS159" s="172"/>
      <c r="DXT159" s="172"/>
      <c r="DXU159" s="172"/>
      <c r="DXV159" s="172"/>
      <c r="DXW159" s="172"/>
      <c r="DXX159" s="172"/>
      <c r="DXY159" s="172"/>
      <c r="DXZ159" s="172"/>
      <c r="DYA159" s="172"/>
      <c r="DYB159" s="172"/>
      <c r="DYC159" s="172"/>
      <c r="DYD159" s="172"/>
      <c r="DYE159" s="172"/>
      <c r="DYF159" s="172"/>
      <c r="DYG159" s="172"/>
      <c r="DYH159" s="172"/>
      <c r="DYI159" s="172"/>
      <c r="DYJ159" s="172"/>
      <c r="DYK159" s="172"/>
      <c r="DYL159" s="172"/>
      <c r="DYM159" s="172"/>
      <c r="DYN159" s="172"/>
      <c r="DYO159" s="172"/>
      <c r="DYP159" s="172"/>
      <c r="DYQ159" s="172"/>
      <c r="DYR159" s="172"/>
      <c r="DYS159" s="172"/>
      <c r="DYT159" s="172"/>
      <c r="DYU159" s="172"/>
      <c r="DYV159" s="172"/>
      <c r="DYW159" s="172"/>
      <c r="DYX159" s="172"/>
      <c r="DYY159" s="172"/>
      <c r="DYZ159" s="172"/>
      <c r="DZA159" s="172"/>
      <c r="DZB159" s="172"/>
      <c r="DZC159" s="172"/>
      <c r="DZD159" s="172"/>
      <c r="DZE159" s="172"/>
      <c r="DZF159" s="172"/>
      <c r="DZG159" s="172"/>
      <c r="DZH159" s="172"/>
      <c r="DZI159" s="172"/>
      <c r="DZJ159" s="172"/>
      <c r="DZK159" s="172"/>
      <c r="DZL159" s="172"/>
      <c r="DZM159" s="172"/>
      <c r="DZN159" s="172"/>
      <c r="DZO159" s="172"/>
      <c r="DZP159" s="172"/>
      <c r="DZQ159" s="172"/>
      <c r="DZR159" s="172"/>
      <c r="DZS159" s="172"/>
      <c r="DZT159" s="172"/>
      <c r="DZU159" s="172"/>
      <c r="DZV159" s="172"/>
      <c r="DZW159" s="172"/>
      <c r="DZX159" s="172"/>
      <c r="DZY159" s="172"/>
      <c r="DZZ159" s="172"/>
      <c r="EAA159" s="172"/>
      <c r="EAB159" s="172"/>
      <c r="EAC159" s="172"/>
      <c r="EAD159" s="172"/>
      <c r="EAE159" s="172"/>
      <c r="EAF159" s="172"/>
      <c r="EAG159" s="172"/>
      <c r="EAH159" s="172"/>
      <c r="EAI159" s="172"/>
      <c r="EAJ159" s="172"/>
      <c r="EAK159" s="172"/>
      <c r="EAL159" s="172"/>
      <c r="EAM159" s="172"/>
      <c r="EAN159" s="172"/>
      <c r="EAO159" s="172"/>
      <c r="EAP159" s="172"/>
      <c r="EAQ159" s="172"/>
      <c r="EAR159" s="172"/>
      <c r="EAS159" s="172"/>
      <c r="EAT159" s="172"/>
      <c r="EAU159" s="172"/>
      <c r="EAV159" s="172"/>
      <c r="EAW159" s="172"/>
      <c r="EAX159" s="172"/>
      <c r="EAY159" s="172"/>
      <c r="EAZ159" s="172"/>
      <c r="EBA159" s="172"/>
      <c r="EBB159" s="172"/>
      <c r="EBC159" s="172"/>
      <c r="EBD159" s="172"/>
      <c r="EBE159" s="172"/>
      <c r="EBF159" s="172"/>
      <c r="EBG159" s="172"/>
      <c r="EBH159" s="172"/>
      <c r="EBI159" s="172"/>
      <c r="EBJ159" s="172"/>
      <c r="EBK159" s="172"/>
      <c r="EBL159" s="172"/>
      <c r="EBM159" s="172"/>
      <c r="EBN159" s="172"/>
      <c r="EBO159" s="172"/>
      <c r="EBP159" s="172"/>
      <c r="EBQ159" s="172"/>
      <c r="EBR159" s="172"/>
      <c r="EBS159" s="172"/>
      <c r="EBT159" s="172"/>
      <c r="EBU159" s="172"/>
      <c r="EBV159" s="172"/>
      <c r="EBW159" s="172"/>
      <c r="EBX159" s="172"/>
      <c r="EBY159" s="172"/>
      <c r="EBZ159" s="172"/>
      <c r="ECA159" s="172"/>
      <c r="ECB159" s="172"/>
      <c r="ECC159" s="172"/>
      <c r="ECD159" s="172"/>
      <c r="ECE159" s="172"/>
      <c r="ECF159" s="172"/>
      <c r="ECG159" s="172"/>
      <c r="ECH159" s="172"/>
      <c r="ECI159" s="172"/>
      <c r="ECJ159" s="172"/>
      <c r="ECK159" s="172"/>
      <c r="ECL159" s="172"/>
      <c r="ECM159" s="172"/>
      <c r="ECN159" s="172"/>
      <c r="ECO159" s="172"/>
      <c r="ECP159" s="172"/>
      <c r="ECQ159" s="172"/>
      <c r="ECR159" s="172"/>
      <c r="ECS159" s="172"/>
      <c r="ECT159" s="172"/>
      <c r="ECU159" s="172"/>
      <c r="ECV159" s="172"/>
      <c r="ECW159" s="172"/>
      <c r="ECX159" s="172"/>
      <c r="ECY159" s="172"/>
      <c r="ECZ159" s="172"/>
      <c r="EDA159" s="172"/>
      <c r="EDB159" s="172"/>
      <c r="EDC159" s="172"/>
      <c r="EDD159" s="172"/>
      <c r="EDE159" s="172"/>
      <c r="EDF159" s="172"/>
      <c r="EDG159" s="172"/>
      <c r="EDH159" s="172"/>
      <c r="EDI159" s="172"/>
      <c r="EDJ159" s="172"/>
      <c r="EDK159" s="172"/>
      <c r="EDL159" s="172"/>
      <c r="EDM159" s="172"/>
      <c r="EDN159" s="172"/>
      <c r="EDO159" s="172"/>
      <c r="EDP159" s="172"/>
      <c r="EDQ159" s="172"/>
      <c r="EDR159" s="172"/>
      <c r="EDS159" s="172"/>
      <c r="EDT159" s="172"/>
      <c r="EDU159" s="172"/>
      <c r="EDV159" s="172"/>
      <c r="EDW159" s="172"/>
      <c r="EDX159" s="172"/>
      <c r="EDY159" s="172"/>
      <c r="EDZ159" s="172"/>
      <c r="EEA159" s="172"/>
      <c r="EEB159" s="172"/>
      <c r="EEC159" s="172"/>
      <c r="EED159" s="172"/>
      <c r="EEE159" s="172"/>
      <c r="EEF159" s="172"/>
      <c r="EEG159" s="172"/>
      <c r="EEH159" s="172"/>
      <c r="EEI159" s="172"/>
      <c r="EEJ159" s="172"/>
      <c r="EEK159" s="172"/>
      <c r="EEL159" s="172"/>
      <c r="EEM159" s="172"/>
      <c r="EEN159" s="172"/>
      <c r="EEO159" s="172"/>
      <c r="EEP159" s="172"/>
      <c r="EEQ159" s="172"/>
      <c r="EER159" s="172"/>
      <c r="EES159" s="172"/>
      <c r="EET159" s="172"/>
      <c r="EEU159" s="172"/>
      <c r="EEV159" s="172"/>
      <c r="EEW159" s="172"/>
      <c r="EEX159" s="172"/>
      <c r="EEY159" s="172"/>
      <c r="EEZ159" s="172"/>
      <c r="EFA159" s="172"/>
      <c r="EFB159" s="172"/>
      <c r="EFC159" s="172"/>
      <c r="EFD159" s="172"/>
      <c r="EFE159" s="172"/>
      <c r="EFF159" s="172"/>
      <c r="EFG159" s="172"/>
      <c r="EFH159" s="172"/>
      <c r="EFI159" s="172"/>
      <c r="EFJ159" s="172"/>
      <c r="EFK159" s="172"/>
      <c r="EFL159" s="172"/>
      <c r="EFM159" s="172"/>
      <c r="EFN159" s="172"/>
      <c r="EFO159" s="172"/>
      <c r="EFP159" s="172"/>
      <c r="EFQ159" s="172"/>
      <c r="EFR159" s="172"/>
      <c r="EFS159" s="172"/>
      <c r="EFT159" s="172"/>
      <c r="EFU159" s="172"/>
      <c r="EFV159" s="172"/>
      <c r="EFW159" s="172"/>
      <c r="EFX159" s="172"/>
      <c r="EFY159" s="172"/>
      <c r="EFZ159" s="172"/>
      <c r="EGA159" s="172"/>
      <c r="EGB159" s="172"/>
      <c r="EGC159" s="172"/>
      <c r="EGD159" s="172"/>
      <c r="EGE159" s="172"/>
      <c r="EGF159" s="172"/>
      <c r="EGG159" s="172"/>
      <c r="EGH159" s="172"/>
      <c r="EGI159" s="172"/>
      <c r="EGJ159" s="172"/>
      <c r="EGK159" s="172"/>
      <c r="EGL159" s="172"/>
      <c r="EGM159" s="172"/>
      <c r="EGN159" s="172"/>
      <c r="EGO159" s="172"/>
      <c r="EGP159" s="172"/>
      <c r="EGQ159" s="172"/>
      <c r="EGR159" s="172"/>
      <c r="EGS159" s="172"/>
      <c r="EGT159" s="172"/>
      <c r="EGU159" s="172"/>
      <c r="EGV159" s="172"/>
      <c r="EGW159" s="172"/>
      <c r="EGX159" s="172"/>
      <c r="EGY159" s="172"/>
      <c r="EGZ159" s="172"/>
      <c r="EHA159" s="172"/>
      <c r="EHB159" s="172"/>
      <c r="EHC159" s="172"/>
      <c r="EHD159" s="172"/>
      <c r="EHE159" s="172"/>
      <c r="EHF159" s="172"/>
      <c r="EHG159" s="172"/>
      <c r="EHH159" s="172"/>
      <c r="EHI159" s="172"/>
      <c r="EHJ159" s="172"/>
      <c r="EHK159" s="172"/>
      <c r="EHL159" s="172"/>
      <c r="EHM159" s="172"/>
      <c r="EHN159" s="172"/>
      <c r="EHO159" s="172"/>
      <c r="EHP159" s="172"/>
      <c r="EHQ159" s="172"/>
      <c r="EHR159" s="172"/>
      <c r="EHS159" s="172"/>
      <c r="EHT159" s="172"/>
      <c r="EHU159" s="172"/>
      <c r="EHV159" s="172"/>
      <c r="EHW159" s="172"/>
      <c r="EHX159" s="172"/>
      <c r="EHY159" s="172"/>
      <c r="EHZ159" s="172"/>
      <c r="EIA159" s="172"/>
      <c r="EIB159" s="172"/>
      <c r="EIC159" s="172"/>
      <c r="EID159" s="172"/>
      <c r="EIE159" s="172"/>
      <c r="EIF159" s="172"/>
      <c r="EIG159" s="172"/>
      <c r="EIH159" s="172"/>
      <c r="EII159" s="172"/>
      <c r="EIJ159" s="172"/>
      <c r="EIK159" s="172"/>
      <c r="EIL159" s="172"/>
      <c r="EIM159" s="172"/>
      <c r="EIN159" s="172"/>
      <c r="EIO159" s="172"/>
      <c r="EIP159" s="172"/>
      <c r="EIQ159" s="172"/>
      <c r="EIR159" s="172"/>
      <c r="EIS159" s="172"/>
      <c r="EIT159" s="172"/>
      <c r="EIU159" s="172"/>
      <c r="EIV159" s="172"/>
      <c r="EIW159" s="172"/>
      <c r="EIX159" s="172"/>
      <c r="EIY159" s="172"/>
      <c r="EIZ159" s="172"/>
      <c r="EJA159" s="172"/>
      <c r="EJB159" s="172"/>
      <c r="EJC159" s="172"/>
      <c r="EJD159" s="172"/>
      <c r="EJE159" s="172"/>
      <c r="EJF159" s="172"/>
      <c r="EJG159" s="172"/>
      <c r="EJH159" s="172"/>
      <c r="EJI159" s="172"/>
      <c r="EJJ159" s="172"/>
      <c r="EJK159" s="172"/>
      <c r="EJL159" s="172"/>
      <c r="EJM159" s="172"/>
      <c r="EJN159" s="172"/>
      <c r="EJO159" s="172"/>
      <c r="EJP159" s="172"/>
      <c r="EJQ159" s="172"/>
      <c r="EJR159" s="172"/>
      <c r="EJS159" s="172"/>
      <c r="EJT159" s="172"/>
      <c r="EJU159" s="172"/>
      <c r="EJV159" s="172"/>
      <c r="EJW159" s="172"/>
      <c r="EJX159" s="172"/>
      <c r="EJY159" s="172"/>
      <c r="EJZ159" s="172"/>
      <c r="EKA159" s="172"/>
      <c r="EKB159" s="172"/>
      <c r="EKC159" s="172"/>
      <c r="EKD159" s="172"/>
      <c r="EKE159" s="172"/>
      <c r="EKF159" s="172"/>
      <c r="EKG159" s="172"/>
      <c r="EKH159" s="172"/>
      <c r="EKI159" s="172"/>
      <c r="EKJ159" s="172"/>
      <c r="EKK159" s="172"/>
      <c r="EKL159" s="172"/>
      <c r="EKM159" s="172"/>
      <c r="EKN159" s="172"/>
      <c r="EKO159" s="172"/>
      <c r="EKP159" s="172"/>
      <c r="EKQ159" s="172"/>
      <c r="EKR159" s="172"/>
      <c r="EKS159" s="172"/>
      <c r="EKT159" s="172"/>
      <c r="EKU159" s="172"/>
      <c r="EKV159" s="172"/>
      <c r="EKW159" s="172"/>
      <c r="EKX159" s="172"/>
      <c r="EKY159" s="172"/>
      <c r="EKZ159" s="172"/>
      <c r="ELA159" s="172"/>
      <c r="ELB159" s="172"/>
      <c r="ELC159" s="172"/>
      <c r="ELD159" s="172"/>
      <c r="ELE159" s="172"/>
      <c r="ELF159" s="172"/>
      <c r="ELG159" s="172"/>
      <c r="ELH159" s="172"/>
      <c r="ELI159" s="172"/>
      <c r="ELJ159" s="172"/>
      <c r="ELK159" s="172"/>
      <c r="ELL159" s="172"/>
      <c r="ELM159" s="172"/>
      <c r="ELN159" s="172"/>
      <c r="ELO159" s="172"/>
      <c r="ELP159" s="172"/>
      <c r="ELQ159" s="172"/>
      <c r="ELR159" s="172"/>
      <c r="ELS159" s="172"/>
      <c r="ELT159" s="172"/>
      <c r="ELU159" s="172"/>
      <c r="ELV159" s="172"/>
      <c r="ELW159" s="172"/>
      <c r="ELX159" s="172"/>
      <c r="ELY159" s="172"/>
      <c r="ELZ159" s="172"/>
      <c r="EMA159" s="172"/>
      <c r="EMB159" s="172"/>
      <c r="EMC159" s="172"/>
      <c r="EMD159" s="172"/>
      <c r="EME159" s="172"/>
      <c r="EMF159" s="172"/>
      <c r="EMG159" s="172"/>
      <c r="EMH159" s="172"/>
      <c r="EMI159" s="172"/>
      <c r="EMJ159" s="172"/>
      <c r="EMK159" s="172"/>
      <c r="EML159" s="172"/>
      <c r="EMM159" s="172"/>
      <c r="EMN159" s="172"/>
      <c r="EMO159" s="172"/>
      <c r="EMP159" s="172"/>
      <c r="EMQ159" s="172"/>
      <c r="EMR159" s="172"/>
      <c r="EMS159" s="172"/>
      <c r="EMT159" s="172"/>
      <c r="EMU159" s="172"/>
      <c r="EMV159" s="172"/>
      <c r="EMW159" s="172"/>
      <c r="EMX159" s="172"/>
      <c r="EMY159" s="172"/>
      <c r="EMZ159" s="172"/>
      <c r="ENA159" s="172"/>
      <c r="ENB159" s="172"/>
      <c r="ENC159" s="172"/>
      <c r="END159" s="172"/>
      <c r="ENE159" s="172"/>
      <c r="ENF159" s="172"/>
      <c r="ENG159" s="172"/>
      <c r="ENH159" s="172"/>
      <c r="ENI159" s="172"/>
      <c r="ENJ159" s="172"/>
      <c r="ENK159" s="172"/>
      <c r="ENL159" s="172"/>
      <c r="ENM159" s="172"/>
      <c r="ENN159" s="172"/>
      <c r="ENO159" s="172"/>
      <c r="ENP159" s="172"/>
      <c r="ENQ159" s="172"/>
      <c r="ENR159" s="172"/>
      <c r="ENS159" s="172"/>
      <c r="ENT159" s="172"/>
      <c r="ENU159" s="172"/>
      <c r="ENV159" s="172"/>
      <c r="ENW159" s="172"/>
      <c r="ENX159" s="172"/>
      <c r="ENY159" s="172"/>
      <c r="ENZ159" s="172"/>
      <c r="EOA159" s="172"/>
      <c r="EOB159" s="172"/>
      <c r="EOC159" s="172"/>
      <c r="EOD159" s="172"/>
      <c r="EOE159" s="172"/>
      <c r="EOF159" s="172"/>
      <c r="EOG159" s="172"/>
      <c r="EOH159" s="172"/>
      <c r="EOI159" s="172"/>
      <c r="EOJ159" s="172"/>
      <c r="EOK159" s="172"/>
      <c r="EOL159" s="172"/>
      <c r="EOM159" s="172"/>
      <c r="EON159" s="172"/>
      <c r="EOO159" s="172"/>
      <c r="EOP159" s="172"/>
      <c r="EOQ159" s="172"/>
      <c r="EOR159" s="172"/>
      <c r="EOS159" s="172"/>
      <c r="EOT159" s="172"/>
      <c r="EOU159" s="172"/>
      <c r="EOV159" s="172"/>
      <c r="EOW159" s="172"/>
      <c r="EOX159" s="172"/>
      <c r="EOY159" s="172"/>
      <c r="EOZ159" s="172"/>
      <c r="EPA159" s="172"/>
      <c r="EPB159" s="172"/>
      <c r="EPC159" s="172"/>
      <c r="EPD159" s="172"/>
      <c r="EPE159" s="172"/>
      <c r="EPF159" s="172"/>
      <c r="EPG159" s="172"/>
      <c r="EPH159" s="172"/>
      <c r="EPI159" s="172"/>
      <c r="EPJ159" s="172"/>
      <c r="EPK159" s="172"/>
      <c r="EPL159" s="172"/>
      <c r="EPM159" s="172"/>
      <c r="EPN159" s="172"/>
      <c r="EPO159" s="172"/>
      <c r="EPP159" s="172"/>
      <c r="EPQ159" s="172"/>
      <c r="EPR159" s="172"/>
      <c r="EPS159" s="172"/>
      <c r="EPT159" s="172"/>
      <c r="EPU159" s="172"/>
      <c r="EPV159" s="172"/>
      <c r="EPW159" s="172"/>
      <c r="EPX159" s="172"/>
      <c r="EPY159" s="172"/>
      <c r="EPZ159" s="172"/>
      <c r="EQA159" s="172"/>
      <c r="EQB159" s="172"/>
      <c r="EQC159" s="172"/>
      <c r="EQD159" s="172"/>
      <c r="EQE159" s="172"/>
      <c r="EQF159" s="172"/>
      <c r="EQG159" s="172"/>
      <c r="EQH159" s="172"/>
      <c r="EQI159" s="172"/>
      <c r="EQJ159" s="172"/>
      <c r="EQK159" s="172"/>
      <c r="EQL159" s="172"/>
      <c r="EQM159" s="172"/>
      <c r="EQN159" s="172"/>
      <c r="EQO159" s="172"/>
      <c r="EQP159" s="172"/>
      <c r="EQQ159" s="172"/>
      <c r="EQR159" s="172"/>
      <c r="EQS159" s="172"/>
      <c r="EQT159" s="172"/>
      <c r="EQU159" s="172"/>
      <c r="EQV159" s="172"/>
      <c r="EQW159" s="172"/>
      <c r="EQX159" s="172"/>
      <c r="EQY159" s="172"/>
      <c r="EQZ159" s="172"/>
      <c r="ERA159" s="172"/>
      <c r="ERB159" s="172"/>
      <c r="ERC159" s="172"/>
      <c r="ERD159" s="172"/>
      <c r="ERE159" s="172"/>
      <c r="ERF159" s="172"/>
      <c r="ERG159" s="172"/>
      <c r="ERH159" s="172"/>
      <c r="ERI159" s="172"/>
      <c r="ERJ159" s="172"/>
      <c r="ERK159" s="172"/>
      <c r="ERL159" s="172"/>
      <c r="ERM159" s="172"/>
      <c r="ERN159" s="172"/>
      <c r="ERO159" s="172"/>
      <c r="ERP159" s="172"/>
      <c r="ERQ159" s="172"/>
      <c r="ERR159" s="172"/>
      <c r="ERS159" s="172"/>
      <c r="ERT159" s="172"/>
      <c r="ERU159" s="172"/>
      <c r="ERV159" s="172"/>
      <c r="ERW159" s="172"/>
      <c r="ERX159" s="172"/>
      <c r="ERY159" s="172"/>
      <c r="ERZ159" s="172"/>
      <c r="ESA159" s="172"/>
      <c r="ESB159" s="172"/>
      <c r="ESC159" s="172"/>
      <c r="ESD159" s="172"/>
      <c r="ESE159" s="172"/>
      <c r="ESF159" s="172"/>
      <c r="ESG159" s="172"/>
      <c r="ESH159" s="172"/>
      <c r="ESI159" s="172"/>
      <c r="ESJ159" s="172"/>
      <c r="ESK159" s="172"/>
      <c r="ESL159" s="172"/>
      <c r="ESM159" s="172"/>
      <c r="ESN159" s="172"/>
      <c r="ESO159" s="172"/>
      <c r="ESP159" s="172"/>
      <c r="ESQ159" s="172"/>
      <c r="ESR159" s="172"/>
      <c r="ESS159" s="172"/>
      <c r="EST159" s="172"/>
      <c r="ESU159" s="172"/>
      <c r="ESV159" s="172"/>
      <c r="ESW159" s="172"/>
      <c r="ESX159" s="172"/>
      <c r="ESY159" s="172"/>
      <c r="ESZ159" s="172"/>
      <c r="ETA159" s="172"/>
      <c r="ETB159" s="172"/>
      <c r="ETC159" s="172"/>
      <c r="ETD159" s="172"/>
      <c r="ETE159" s="172"/>
      <c r="ETF159" s="172"/>
      <c r="ETG159" s="172"/>
      <c r="ETH159" s="172"/>
      <c r="ETI159" s="172"/>
      <c r="ETJ159" s="172"/>
      <c r="ETK159" s="172"/>
      <c r="ETL159" s="172"/>
      <c r="ETM159" s="172"/>
      <c r="ETN159" s="172"/>
      <c r="ETO159" s="172"/>
      <c r="ETP159" s="172"/>
      <c r="ETQ159" s="172"/>
      <c r="ETR159" s="172"/>
      <c r="ETS159" s="172"/>
      <c r="ETT159" s="172"/>
      <c r="ETU159" s="172"/>
      <c r="ETV159" s="172"/>
      <c r="ETW159" s="172"/>
      <c r="ETX159" s="172"/>
      <c r="ETY159" s="172"/>
      <c r="ETZ159" s="172"/>
      <c r="EUA159" s="172"/>
      <c r="EUB159" s="172"/>
      <c r="EUC159" s="172"/>
      <c r="EUD159" s="172"/>
      <c r="EUE159" s="172"/>
      <c r="EUF159" s="172"/>
      <c r="EUG159" s="172"/>
      <c r="EUH159" s="172"/>
      <c r="EUI159" s="172"/>
      <c r="EUJ159" s="172"/>
      <c r="EUK159" s="172"/>
      <c r="EUL159" s="172"/>
      <c r="EUM159" s="172"/>
      <c r="EUN159" s="172"/>
      <c r="EUO159" s="172"/>
      <c r="EUP159" s="172"/>
      <c r="EUQ159" s="172"/>
      <c r="EUR159" s="172"/>
      <c r="EUS159" s="172"/>
      <c r="EUT159" s="172"/>
      <c r="EUU159" s="172"/>
      <c r="EUV159" s="172"/>
      <c r="EUW159" s="172"/>
      <c r="EUX159" s="172"/>
      <c r="EUY159" s="172"/>
      <c r="EUZ159" s="172"/>
      <c r="EVA159" s="172"/>
      <c r="EVB159" s="172"/>
      <c r="EVC159" s="172"/>
      <c r="EVD159" s="172"/>
      <c r="EVE159" s="172"/>
      <c r="EVF159" s="172"/>
      <c r="EVG159" s="172"/>
      <c r="EVH159" s="172"/>
      <c r="EVI159" s="172"/>
      <c r="EVJ159" s="172"/>
      <c r="EVK159" s="172"/>
      <c r="EVL159" s="172"/>
      <c r="EVM159" s="172"/>
      <c r="EVN159" s="172"/>
      <c r="EVO159" s="172"/>
      <c r="EVP159" s="172"/>
      <c r="EVQ159" s="172"/>
      <c r="EVR159" s="172"/>
      <c r="EVS159" s="172"/>
      <c r="EVT159" s="172"/>
      <c r="EVU159" s="172"/>
      <c r="EVV159" s="172"/>
      <c r="EVW159" s="172"/>
      <c r="EVX159" s="172"/>
      <c r="EVY159" s="172"/>
      <c r="EVZ159" s="172"/>
      <c r="EWA159" s="172"/>
      <c r="EWB159" s="172"/>
      <c r="EWC159" s="172"/>
      <c r="EWD159" s="172"/>
      <c r="EWE159" s="172"/>
      <c r="EWF159" s="172"/>
      <c r="EWG159" s="172"/>
      <c r="EWH159" s="172"/>
      <c r="EWI159" s="172"/>
      <c r="EWJ159" s="172"/>
      <c r="EWK159" s="172"/>
      <c r="EWL159" s="172"/>
      <c r="EWM159" s="172"/>
      <c r="EWN159" s="172"/>
      <c r="EWO159" s="172"/>
      <c r="EWP159" s="172"/>
      <c r="EWQ159" s="172"/>
      <c r="EWR159" s="172"/>
      <c r="EWS159" s="172"/>
      <c r="EWT159" s="172"/>
      <c r="EWU159" s="172"/>
      <c r="EWV159" s="172"/>
      <c r="EWW159" s="172"/>
      <c r="EWX159" s="172"/>
      <c r="EWY159" s="172"/>
      <c r="EWZ159" s="172"/>
      <c r="EXA159" s="172"/>
      <c r="EXB159" s="172"/>
      <c r="EXC159" s="172"/>
      <c r="EXD159" s="172"/>
      <c r="EXE159" s="172"/>
      <c r="EXF159" s="172"/>
      <c r="EXG159" s="172"/>
      <c r="EXH159" s="172"/>
      <c r="EXI159" s="172"/>
      <c r="EXJ159" s="172"/>
      <c r="EXK159" s="172"/>
      <c r="EXL159" s="172"/>
      <c r="EXM159" s="172"/>
      <c r="EXN159" s="172"/>
      <c r="EXO159" s="172"/>
      <c r="EXP159" s="172"/>
      <c r="EXQ159" s="172"/>
      <c r="EXR159" s="172"/>
      <c r="EXS159" s="172"/>
      <c r="EXT159" s="172"/>
      <c r="EXU159" s="172"/>
      <c r="EXV159" s="172"/>
      <c r="EXW159" s="172"/>
      <c r="EXX159" s="172"/>
      <c r="EXY159" s="172"/>
      <c r="EXZ159" s="172"/>
      <c r="EYA159" s="172"/>
      <c r="EYB159" s="172"/>
      <c r="EYC159" s="172"/>
      <c r="EYD159" s="172"/>
      <c r="EYE159" s="172"/>
      <c r="EYF159" s="172"/>
      <c r="EYG159" s="172"/>
      <c r="EYH159" s="172"/>
      <c r="EYI159" s="172"/>
      <c r="EYJ159" s="172"/>
      <c r="EYK159" s="172"/>
      <c r="EYL159" s="172"/>
      <c r="EYM159" s="172"/>
      <c r="EYN159" s="172"/>
      <c r="EYO159" s="172"/>
      <c r="EYP159" s="172"/>
      <c r="EYQ159" s="172"/>
      <c r="EYR159" s="172"/>
      <c r="EYS159" s="172"/>
      <c r="EYT159" s="172"/>
      <c r="EYU159" s="172"/>
      <c r="EYV159" s="172"/>
      <c r="EYW159" s="172"/>
      <c r="EYX159" s="172"/>
      <c r="EYY159" s="172"/>
      <c r="EYZ159" s="172"/>
      <c r="EZA159" s="172"/>
      <c r="EZB159" s="172"/>
      <c r="EZC159" s="172"/>
      <c r="EZD159" s="172"/>
      <c r="EZE159" s="172"/>
      <c r="EZF159" s="172"/>
      <c r="EZG159" s="172"/>
      <c r="EZH159" s="172"/>
      <c r="EZI159" s="172"/>
      <c r="EZJ159" s="172"/>
      <c r="EZK159" s="172"/>
      <c r="EZL159" s="172"/>
      <c r="EZM159" s="172"/>
      <c r="EZN159" s="172"/>
      <c r="EZO159" s="172"/>
      <c r="EZP159" s="172"/>
      <c r="EZQ159" s="172"/>
      <c r="EZR159" s="172"/>
      <c r="EZS159" s="172"/>
      <c r="EZT159" s="172"/>
      <c r="EZU159" s="172"/>
      <c r="EZV159" s="172"/>
      <c r="EZW159" s="172"/>
      <c r="EZX159" s="172"/>
      <c r="EZY159" s="172"/>
      <c r="EZZ159" s="172"/>
      <c r="FAA159" s="172"/>
      <c r="FAB159" s="172"/>
      <c r="FAC159" s="172"/>
      <c r="FAD159" s="172"/>
      <c r="FAE159" s="172"/>
      <c r="FAF159" s="172"/>
      <c r="FAG159" s="172"/>
      <c r="FAH159" s="172"/>
      <c r="FAI159" s="172"/>
      <c r="FAJ159" s="172"/>
      <c r="FAK159" s="172"/>
      <c r="FAL159" s="172"/>
      <c r="FAM159" s="172"/>
      <c r="FAN159" s="172"/>
      <c r="FAO159" s="172"/>
      <c r="FAP159" s="172"/>
      <c r="FAQ159" s="172"/>
      <c r="FAR159" s="172"/>
      <c r="FAS159" s="172"/>
      <c r="FAT159" s="172"/>
      <c r="FAU159" s="172"/>
      <c r="FAV159" s="172"/>
      <c r="FAW159" s="172"/>
      <c r="FAX159" s="172"/>
      <c r="FAY159" s="172"/>
      <c r="FAZ159" s="172"/>
      <c r="FBA159" s="172"/>
      <c r="FBB159" s="172"/>
      <c r="FBC159" s="172"/>
      <c r="FBD159" s="172"/>
      <c r="FBE159" s="172"/>
      <c r="FBF159" s="172"/>
      <c r="FBG159" s="172"/>
      <c r="FBH159" s="172"/>
      <c r="FBI159" s="172"/>
      <c r="FBJ159" s="172"/>
      <c r="FBK159" s="172"/>
      <c r="FBL159" s="172"/>
      <c r="FBM159" s="172"/>
      <c r="FBN159" s="172"/>
      <c r="FBO159" s="172"/>
      <c r="FBP159" s="172"/>
      <c r="FBQ159" s="172"/>
      <c r="FBR159" s="172"/>
      <c r="FBS159" s="172"/>
      <c r="FBT159" s="172"/>
      <c r="FBU159" s="172"/>
      <c r="FBV159" s="172"/>
      <c r="FBW159" s="172"/>
      <c r="FBX159" s="172"/>
      <c r="FBY159" s="172"/>
      <c r="FBZ159" s="172"/>
      <c r="FCA159" s="172"/>
      <c r="FCB159" s="172"/>
      <c r="FCC159" s="172"/>
      <c r="FCD159" s="172"/>
      <c r="FCE159" s="172"/>
      <c r="FCF159" s="172"/>
      <c r="FCG159" s="172"/>
      <c r="FCH159" s="172"/>
      <c r="FCI159" s="172"/>
      <c r="FCJ159" s="172"/>
      <c r="FCK159" s="172"/>
      <c r="FCL159" s="172"/>
      <c r="FCM159" s="172"/>
      <c r="FCN159" s="172"/>
      <c r="FCO159" s="172"/>
      <c r="FCP159" s="172"/>
      <c r="FCQ159" s="172"/>
      <c r="FCR159" s="172"/>
      <c r="FCS159" s="172"/>
      <c r="FCT159" s="172"/>
      <c r="FCU159" s="172"/>
      <c r="FCV159" s="172"/>
      <c r="FCW159" s="172"/>
      <c r="FCX159" s="172"/>
      <c r="FCY159" s="172"/>
      <c r="FCZ159" s="172"/>
      <c r="FDA159" s="172"/>
      <c r="FDB159" s="172"/>
      <c r="FDC159" s="172"/>
      <c r="FDD159" s="172"/>
      <c r="FDE159" s="172"/>
      <c r="FDF159" s="172"/>
      <c r="FDG159" s="172"/>
      <c r="FDH159" s="172"/>
      <c r="FDI159" s="172"/>
      <c r="FDJ159" s="172"/>
      <c r="FDK159" s="172"/>
      <c r="FDL159" s="172"/>
      <c r="FDM159" s="172"/>
      <c r="FDN159" s="172"/>
      <c r="FDO159" s="172"/>
      <c r="FDP159" s="172"/>
      <c r="FDQ159" s="172"/>
      <c r="FDR159" s="172"/>
      <c r="FDS159" s="172"/>
      <c r="FDT159" s="172"/>
      <c r="FDU159" s="172"/>
      <c r="FDV159" s="172"/>
      <c r="FDW159" s="172"/>
      <c r="FDX159" s="172"/>
      <c r="FDY159" s="172"/>
      <c r="FDZ159" s="172"/>
      <c r="FEA159" s="172"/>
      <c r="FEB159" s="172"/>
      <c r="FEC159" s="172"/>
      <c r="FED159" s="172"/>
      <c r="FEE159" s="172"/>
      <c r="FEF159" s="172"/>
      <c r="FEG159" s="172"/>
      <c r="FEH159" s="172"/>
      <c r="FEI159" s="172"/>
      <c r="FEJ159" s="172"/>
      <c r="FEK159" s="172"/>
      <c r="FEL159" s="172"/>
      <c r="FEM159" s="172"/>
      <c r="FEN159" s="172"/>
      <c r="FEO159" s="172"/>
      <c r="FEP159" s="172"/>
      <c r="FEQ159" s="172"/>
      <c r="FER159" s="172"/>
      <c r="FES159" s="172"/>
      <c r="FET159" s="172"/>
      <c r="FEU159" s="172"/>
      <c r="FEV159" s="172"/>
      <c r="FEW159" s="172"/>
      <c r="FEX159" s="172"/>
      <c r="FEY159" s="172"/>
      <c r="FEZ159" s="172"/>
      <c r="FFA159" s="172"/>
      <c r="FFB159" s="172"/>
      <c r="FFC159" s="172"/>
      <c r="FFD159" s="172"/>
      <c r="FFE159" s="172"/>
      <c r="FFF159" s="172"/>
      <c r="FFG159" s="172"/>
      <c r="FFH159" s="172"/>
      <c r="FFI159" s="172"/>
      <c r="FFJ159" s="172"/>
      <c r="FFK159" s="172"/>
      <c r="FFL159" s="172"/>
      <c r="FFM159" s="172"/>
      <c r="FFN159" s="172"/>
      <c r="FFO159" s="172"/>
      <c r="FFP159" s="172"/>
      <c r="FFQ159" s="172"/>
      <c r="FFR159" s="172"/>
      <c r="FFS159" s="172"/>
      <c r="FFT159" s="172"/>
      <c r="FFU159" s="172"/>
      <c r="FFV159" s="172"/>
      <c r="FFW159" s="172"/>
      <c r="FFX159" s="172"/>
      <c r="FFY159" s="172"/>
      <c r="FFZ159" s="172"/>
      <c r="FGA159" s="172"/>
      <c r="FGB159" s="172"/>
      <c r="FGC159" s="172"/>
      <c r="FGD159" s="172"/>
      <c r="FGE159" s="172"/>
      <c r="FGF159" s="172"/>
      <c r="FGG159" s="172"/>
      <c r="FGH159" s="172"/>
      <c r="FGI159" s="172"/>
      <c r="FGJ159" s="172"/>
      <c r="FGK159" s="172"/>
      <c r="FGL159" s="172"/>
      <c r="FGM159" s="172"/>
      <c r="FGN159" s="172"/>
      <c r="FGO159" s="172"/>
      <c r="FGP159" s="172"/>
      <c r="FGQ159" s="172"/>
      <c r="FGR159" s="172"/>
      <c r="FGS159" s="172"/>
      <c r="FGT159" s="172"/>
      <c r="FGU159" s="172"/>
      <c r="FGV159" s="172"/>
      <c r="FGW159" s="172"/>
      <c r="FGX159" s="172"/>
      <c r="FGY159" s="172"/>
      <c r="FGZ159" s="172"/>
      <c r="FHA159" s="172"/>
      <c r="FHB159" s="172"/>
      <c r="FHC159" s="172"/>
      <c r="FHD159" s="172"/>
      <c r="FHE159" s="172"/>
      <c r="FHF159" s="172"/>
      <c r="FHG159" s="172"/>
      <c r="FHH159" s="172"/>
      <c r="FHI159" s="172"/>
      <c r="FHJ159" s="172"/>
      <c r="FHK159" s="172"/>
      <c r="FHL159" s="172"/>
      <c r="FHM159" s="172"/>
      <c r="FHN159" s="172"/>
      <c r="FHO159" s="172"/>
      <c r="FHP159" s="172"/>
      <c r="FHQ159" s="172"/>
      <c r="FHR159" s="172"/>
      <c r="FHS159" s="172"/>
      <c r="FHT159" s="172"/>
      <c r="FHU159" s="172"/>
      <c r="FHV159" s="172"/>
      <c r="FHW159" s="172"/>
      <c r="FHX159" s="172"/>
      <c r="FHY159" s="172"/>
      <c r="FHZ159" s="172"/>
      <c r="FIA159" s="172"/>
      <c r="FIB159" s="172"/>
      <c r="FIC159" s="172"/>
      <c r="FID159" s="172"/>
      <c r="FIE159" s="172"/>
      <c r="FIF159" s="172"/>
      <c r="FIG159" s="172"/>
      <c r="FIH159" s="172"/>
      <c r="FII159" s="172"/>
      <c r="FIJ159" s="172"/>
      <c r="FIK159" s="172"/>
      <c r="FIL159" s="172"/>
      <c r="FIM159" s="172"/>
      <c r="FIN159" s="172"/>
      <c r="FIO159" s="172"/>
      <c r="FIP159" s="172"/>
      <c r="FIQ159" s="172"/>
      <c r="FIR159" s="172"/>
      <c r="FIS159" s="172"/>
      <c r="FIT159" s="172"/>
      <c r="FIU159" s="172"/>
      <c r="FIV159" s="172"/>
      <c r="FIW159" s="172"/>
      <c r="FIX159" s="172"/>
      <c r="FIY159" s="172"/>
      <c r="FIZ159" s="172"/>
      <c r="FJA159" s="172"/>
      <c r="FJB159" s="172"/>
      <c r="FJC159" s="172"/>
      <c r="FJD159" s="172"/>
      <c r="FJE159" s="172"/>
      <c r="FJF159" s="172"/>
      <c r="FJG159" s="172"/>
      <c r="FJH159" s="172"/>
      <c r="FJI159" s="172"/>
      <c r="FJJ159" s="172"/>
      <c r="FJK159" s="172"/>
      <c r="FJL159" s="172"/>
      <c r="FJM159" s="172"/>
      <c r="FJN159" s="172"/>
      <c r="FJO159" s="172"/>
      <c r="FJP159" s="172"/>
      <c r="FJQ159" s="172"/>
      <c r="FJR159" s="172"/>
      <c r="FJS159" s="172"/>
      <c r="FJT159" s="172"/>
      <c r="FJU159" s="172"/>
      <c r="FJV159" s="172"/>
      <c r="FJW159" s="172"/>
      <c r="FJX159" s="172"/>
      <c r="FJY159" s="172"/>
      <c r="FJZ159" s="172"/>
      <c r="FKA159" s="172"/>
      <c r="FKB159" s="172"/>
      <c r="FKC159" s="172"/>
      <c r="FKD159" s="172"/>
      <c r="FKE159" s="172"/>
      <c r="FKF159" s="172"/>
      <c r="FKG159" s="172"/>
      <c r="FKH159" s="172"/>
      <c r="FKI159" s="172"/>
      <c r="FKJ159" s="172"/>
      <c r="FKK159" s="172"/>
      <c r="FKL159" s="172"/>
      <c r="FKM159" s="172"/>
      <c r="FKN159" s="172"/>
      <c r="FKO159" s="172"/>
      <c r="FKP159" s="172"/>
      <c r="FKQ159" s="172"/>
      <c r="FKR159" s="172"/>
      <c r="FKS159" s="172"/>
      <c r="FKT159" s="172"/>
      <c r="FKU159" s="172"/>
      <c r="FKV159" s="172"/>
      <c r="FKW159" s="172"/>
      <c r="FKX159" s="172"/>
      <c r="FKY159" s="172"/>
      <c r="FKZ159" s="172"/>
      <c r="FLA159" s="172"/>
      <c r="FLB159" s="172"/>
      <c r="FLC159" s="172"/>
      <c r="FLD159" s="172"/>
      <c r="FLE159" s="172"/>
      <c r="FLF159" s="172"/>
      <c r="FLG159" s="172"/>
      <c r="FLH159" s="172"/>
      <c r="FLI159" s="172"/>
      <c r="FLJ159" s="172"/>
      <c r="FLK159" s="172"/>
      <c r="FLL159" s="172"/>
      <c r="FLM159" s="172"/>
      <c r="FLN159" s="172"/>
      <c r="FLO159" s="172"/>
      <c r="FLP159" s="172"/>
      <c r="FLQ159" s="172"/>
      <c r="FLR159" s="172"/>
      <c r="FLS159" s="172"/>
      <c r="FLT159" s="172"/>
      <c r="FLU159" s="172"/>
      <c r="FLV159" s="172"/>
      <c r="FLW159" s="172"/>
      <c r="FLX159" s="172"/>
      <c r="FLY159" s="172"/>
      <c r="FLZ159" s="172"/>
      <c r="FMA159" s="172"/>
      <c r="FMB159" s="172"/>
      <c r="FMC159" s="172"/>
      <c r="FMD159" s="172"/>
      <c r="FME159" s="172"/>
      <c r="FMF159" s="172"/>
      <c r="FMG159" s="172"/>
      <c r="FMH159" s="172"/>
      <c r="FMI159" s="172"/>
      <c r="FMJ159" s="172"/>
      <c r="FMK159" s="172"/>
      <c r="FML159" s="172"/>
      <c r="FMM159" s="172"/>
      <c r="FMN159" s="172"/>
      <c r="FMO159" s="172"/>
      <c r="FMP159" s="172"/>
      <c r="FMQ159" s="172"/>
      <c r="FMR159" s="172"/>
      <c r="FMS159" s="172"/>
      <c r="FMT159" s="172"/>
      <c r="FMU159" s="172"/>
      <c r="FMV159" s="172"/>
      <c r="FMW159" s="172"/>
      <c r="FMX159" s="172"/>
      <c r="FMY159" s="172"/>
      <c r="FMZ159" s="172"/>
      <c r="FNA159" s="172"/>
      <c r="FNB159" s="172"/>
      <c r="FNC159" s="172"/>
      <c r="FND159" s="172"/>
      <c r="FNE159" s="172"/>
      <c r="FNF159" s="172"/>
      <c r="FNG159" s="172"/>
      <c r="FNH159" s="172"/>
      <c r="FNI159" s="172"/>
      <c r="FNJ159" s="172"/>
      <c r="FNK159" s="172"/>
      <c r="FNL159" s="172"/>
      <c r="FNM159" s="172"/>
      <c r="FNN159" s="172"/>
      <c r="FNO159" s="172"/>
      <c r="FNP159" s="172"/>
      <c r="FNQ159" s="172"/>
      <c r="FNR159" s="172"/>
      <c r="FNS159" s="172"/>
      <c r="FNT159" s="172"/>
      <c r="FNU159" s="172"/>
      <c r="FNV159" s="172"/>
      <c r="FNW159" s="172"/>
      <c r="FNX159" s="172"/>
      <c r="FNY159" s="172"/>
      <c r="FNZ159" s="172"/>
      <c r="FOA159" s="172"/>
      <c r="FOB159" s="172"/>
      <c r="FOC159" s="172"/>
      <c r="FOD159" s="172"/>
      <c r="FOE159" s="172"/>
      <c r="FOF159" s="172"/>
      <c r="FOG159" s="172"/>
      <c r="FOH159" s="172"/>
      <c r="FOI159" s="172"/>
      <c r="FOJ159" s="172"/>
      <c r="FOK159" s="172"/>
      <c r="FOL159" s="172"/>
      <c r="FOM159" s="172"/>
      <c r="FON159" s="172"/>
      <c r="FOO159" s="172"/>
      <c r="FOP159" s="172"/>
      <c r="FOQ159" s="172"/>
      <c r="FOR159" s="172"/>
      <c r="FOS159" s="172"/>
      <c r="FOT159" s="172"/>
      <c r="FOU159" s="172"/>
      <c r="FOV159" s="172"/>
      <c r="FOW159" s="172"/>
      <c r="FOX159" s="172"/>
      <c r="FOY159" s="172"/>
      <c r="FOZ159" s="172"/>
      <c r="FPA159" s="172"/>
      <c r="FPB159" s="172"/>
      <c r="FPC159" s="172"/>
      <c r="FPD159" s="172"/>
      <c r="FPE159" s="172"/>
      <c r="FPF159" s="172"/>
      <c r="FPG159" s="172"/>
      <c r="FPH159" s="172"/>
      <c r="FPI159" s="172"/>
      <c r="FPJ159" s="172"/>
      <c r="FPK159" s="172"/>
      <c r="FPL159" s="172"/>
      <c r="FPM159" s="172"/>
      <c r="FPN159" s="172"/>
      <c r="FPO159" s="172"/>
      <c r="FPP159" s="172"/>
      <c r="FPQ159" s="172"/>
      <c r="FPR159" s="172"/>
      <c r="FPS159" s="172"/>
      <c r="FPT159" s="172"/>
      <c r="FPU159" s="172"/>
      <c r="FPV159" s="172"/>
      <c r="FPW159" s="172"/>
      <c r="FPX159" s="172"/>
      <c r="FPY159" s="172"/>
      <c r="FPZ159" s="172"/>
      <c r="FQA159" s="172"/>
      <c r="FQB159" s="172"/>
      <c r="FQC159" s="172"/>
      <c r="FQD159" s="172"/>
      <c r="FQE159" s="172"/>
      <c r="FQF159" s="172"/>
      <c r="FQG159" s="172"/>
      <c r="FQH159" s="172"/>
      <c r="FQI159" s="172"/>
      <c r="FQJ159" s="172"/>
      <c r="FQK159" s="172"/>
      <c r="FQL159" s="172"/>
      <c r="FQM159" s="172"/>
      <c r="FQN159" s="172"/>
      <c r="FQO159" s="172"/>
      <c r="FQP159" s="172"/>
      <c r="FQQ159" s="172"/>
      <c r="FQR159" s="172"/>
      <c r="FQS159" s="172"/>
      <c r="FQT159" s="172"/>
      <c r="FQU159" s="172"/>
      <c r="FQV159" s="172"/>
      <c r="FQW159" s="172"/>
      <c r="FQX159" s="172"/>
      <c r="FQY159" s="172"/>
      <c r="FQZ159" s="172"/>
      <c r="FRA159" s="172"/>
      <c r="FRB159" s="172"/>
      <c r="FRC159" s="172"/>
      <c r="FRD159" s="172"/>
      <c r="FRE159" s="172"/>
      <c r="FRF159" s="172"/>
      <c r="FRG159" s="172"/>
      <c r="FRH159" s="172"/>
      <c r="FRI159" s="172"/>
      <c r="FRJ159" s="172"/>
      <c r="FRK159" s="172"/>
      <c r="FRL159" s="172"/>
      <c r="FRM159" s="172"/>
      <c r="FRN159" s="172"/>
      <c r="FRO159" s="172"/>
      <c r="FRP159" s="172"/>
      <c r="FRQ159" s="172"/>
      <c r="FRR159" s="172"/>
      <c r="FRS159" s="172"/>
      <c r="FRT159" s="172"/>
      <c r="FRU159" s="172"/>
      <c r="FRV159" s="172"/>
      <c r="FRW159" s="172"/>
      <c r="FRX159" s="172"/>
      <c r="FRY159" s="172"/>
      <c r="FRZ159" s="172"/>
      <c r="FSA159" s="172"/>
      <c r="FSB159" s="172"/>
      <c r="FSC159" s="172"/>
      <c r="FSD159" s="172"/>
      <c r="FSE159" s="172"/>
      <c r="FSF159" s="172"/>
      <c r="FSG159" s="172"/>
      <c r="FSH159" s="172"/>
      <c r="FSI159" s="172"/>
      <c r="FSJ159" s="172"/>
      <c r="FSK159" s="172"/>
      <c r="FSL159" s="172"/>
      <c r="FSM159" s="172"/>
      <c r="FSN159" s="172"/>
      <c r="FSO159" s="172"/>
      <c r="FSP159" s="172"/>
      <c r="FSQ159" s="172"/>
      <c r="FSR159" s="172"/>
      <c r="FSS159" s="172"/>
      <c r="FST159" s="172"/>
      <c r="FSU159" s="172"/>
      <c r="FSV159" s="172"/>
      <c r="FSW159" s="172"/>
      <c r="FSX159" s="172"/>
      <c r="FSY159" s="172"/>
      <c r="FSZ159" s="172"/>
      <c r="FTA159" s="172"/>
      <c r="FTB159" s="172"/>
      <c r="FTC159" s="172"/>
      <c r="FTD159" s="172"/>
      <c r="FTE159" s="172"/>
      <c r="FTF159" s="172"/>
      <c r="FTG159" s="172"/>
      <c r="FTH159" s="172"/>
      <c r="FTI159" s="172"/>
      <c r="FTJ159" s="172"/>
      <c r="FTK159" s="172"/>
      <c r="FTL159" s="172"/>
      <c r="FTM159" s="172"/>
      <c r="FTN159" s="172"/>
      <c r="FTO159" s="172"/>
      <c r="FTP159" s="172"/>
      <c r="FTQ159" s="172"/>
      <c r="FTR159" s="172"/>
      <c r="FTS159" s="172"/>
      <c r="FTT159" s="172"/>
      <c r="FTU159" s="172"/>
      <c r="FTV159" s="172"/>
      <c r="FTW159" s="172"/>
      <c r="FTX159" s="172"/>
      <c r="FTY159" s="172"/>
      <c r="FTZ159" s="172"/>
      <c r="FUA159" s="172"/>
      <c r="FUB159" s="172"/>
      <c r="FUC159" s="172"/>
      <c r="FUD159" s="172"/>
      <c r="FUE159" s="172"/>
      <c r="FUF159" s="172"/>
      <c r="FUG159" s="172"/>
      <c r="FUH159" s="172"/>
      <c r="FUI159" s="172"/>
      <c r="FUJ159" s="172"/>
      <c r="FUK159" s="172"/>
      <c r="FUL159" s="172"/>
      <c r="FUM159" s="172"/>
      <c r="FUN159" s="172"/>
      <c r="FUO159" s="172"/>
      <c r="FUP159" s="172"/>
      <c r="FUQ159" s="172"/>
      <c r="FUR159" s="172"/>
      <c r="FUS159" s="172"/>
      <c r="FUT159" s="172"/>
      <c r="FUU159" s="172"/>
      <c r="FUV159" s="172"/>
      <c r="FUW159" s="172"/>
      <c r="FUX159" s="172"/>
      <c r="FUY159" s="172"/>
      <c r="FUZ159" s="172"/>
      <c r="FVA159" s="172"/>
      <c r="FVB159" s="172"/>
      <c r="FVC159" s="172"/>
      <c r="FVD159" s="172"/>
      <c r="FVE159" s="172"/>
      <c r="FVF159" s="172"/>
      <c r="FVG159" s="172"/>
      <c r="FVH159" s="172"/>
      <c r="FVI159" s="172"/>
      <c r="FVJ159" s="172"/>
      <c r="FVK159" s="172"/>
      <c r="FVL159" s="172"/>
      <c r="FVM159" s="172"/>
      <c r="FVN159" s="172"/>
      <c r="FVO159" s="172"/>
      <c r="FVP159" s="172"/>
      <c r="FVQ159" s="172"/>
      <c r="FVR159" s="172"/>
      <c r="FVS159" s="172"/>
      <c r="FVT159" s="172"/>
      <c r="FVU159" s="172"/>
      <c r="FVV159" s="172"/>
      <c r="FVW159" s="172"/>
      <c r="FVX159" s="172"/>
      <c r="FVY159" s="172"/>
      <c r="FVZ159" s="172"/>
      <c r="FWA159" s="172"/>
      <c r="FWB159" s="172"/>
      <c r="FWC159" s="172"/>
      <c r="FWD159" s="172"/>
      <c r="FWE159" s="172"/>
      <c r="FWF159" s="172"/>
      <c r="FWG159" s="172"/>
      <c r="FWH159" s="172"/>
      <c r="FWI159" s="172"/>
      <c r="FWJ159" s="172"/>
      <c r="FWK159" s="172"/>
      <c r="FWL159" s="172"/>
      <c r="FWM159" s="172"/>
      <c r="FWN159" s="172"/>
      <c r="FWO159" s="172"/>
      <c r="FWP159" s="172"/>
      <c r="FWQ159" s="172"/>
      <c r="FWR159" s="172"/>
      <c r="FWS159" s="172"/>
      <c r="FWT159" s="172"/>
      <c r="FWU159" s="172"/>
      <c r="FWV159" s="172"/>
      <c r="FWW159" s="172"/>
      <c r="FWX159" s="172"/>
      <c r="FWY159" s="172"/>
      <c r="FWZ159" s="172"/>
      <c r="FXA159" s="172"/>
      <c r="FXB159" s="172"/>
      <c r="FXC159" s="172"/>
      <c r="FXD159" s="172"/>
      <c r="FXE159" s="172"/>
      <c r="FXF159" s="172"/>
      <c r="FXG159" s="172"/>
      <c r="FXH159" s="172"/>
      <c r="FXI159" s="172"/>
      <c r="FXJ159" s="172"/>
      <c r="FXK159" s="172"/>
      <c r="FXL159" s="172"/>
      <c r="FXM159" s="172"/>
      <c r="FXN159" s="172"/>
      <c r="FXO159" s="172"/>
      <c r="FXP159" s="172"/>
      <c r="FXQ159" s="172"/>
      <c r="FXR159" s="172"/>
      <c r="FXS159" s="172"/>
      <c r="FXT159" s="172"/>
      <c r="FXU159" s="172"/>
      <c r="FXV159" s="172"/>
      <c r="FXW159" s="172"/>
      <c r="FXX159" s="172"/>
      <c r="FXY159" s="172"/>
      <c r="FXZ159" s="172"/>
      <c r="FYA159" s="172"/>
      <c r="FYB159" s="172"/>
      <c r="FYC159" s="172"/>
      <c r="FYD159" s="172"/>
      <c r="FYE159" s="172"/>
      <c r="FYF159" s="172"/>
      <c r="FYG159" s="172"/>
      <c r="FYH159" s="172"/>
      <c r="FYI159" s="172"/>
      <c r="FYJ159" s="172"/>
      <c r="FYK159" s="172"/>
      <c r="FYL159" s="172"/>
      <c r="FYM159" s="172"/>
      <c r="FYN159" s="172"/>
      <c r="FYO159" s="172"/>
      <c r="FYP159" s="172"/>
      <c r="FYQ159" s="172"/>
      <c r="FYR159" s="172"/>
      <c r="FYS159" s="172"/>
      <c r="FYT159" s="172"/>
      <c r="FYU159" s="172"/>
      <c r="FYV159" s="172"/>
      <c r="FYW159" s="172"/>
      <c r="FYX159" s="172"/>
      <c r="FYY159" s="172"/>
      <c r="FYZ159" s="172"/>
      <c r="FZA159" s="172"/>
      <c r="FZB159" s="172"/>
      <c r="FZC159" s="172"/>
      <c r="FZD159" s="172"/>
      <c r="FZE159" s="172"/>
      <c r="FZF159" s="172"/>
      <c r="FZG159" s="172"/>
      <c r="FZH159" s="172"/>
      <c r="FZI159" s="172"/>
      <c r="FZJ159" s="172"/>
      <c r="FZK159" s="172"/>
      <c r="FZL159" s="172"/>
      <c r="FZM159" s="172"/>
      <c r="FZN159" s="172"/>
      <c r="FZO159" s="172"/>
      <c r="FZP159" s="172"/>
      <c r="FZQ159" s="172"/>
      <c r="FZR159" s="172"/>
      <c r="FZS159" s="172"/>
      <c r="FZT159" s="172"/>
      <c r="FZU159" s="172"/>
      <c r="FZV159" s="172"/>
      <c r="FZW159" s="172"/>
      <c r="FZX159" s="172"/>
      <c r="FZY159" s="172"/>
      <c r="FZZ159" s="172"/>
      <c r="GAA159" s="172"/>
      <c r="GAB159" s="172"/>
      <c r="GAC159" s="172"/>
      <c r="GAD159" s="172"/>
      <c r="GAE159" s="172"/>
      <c r="GAF159" s="172"/>
      <c r="GAG159" s="172"/>
      <c r="GAH159" s="172"/>
      <c r="GAI159" s="172"/>
      <c r="GAJ159" s="172"/>
      <c r="GAK159" s="172"/>
      <c r="GAL159" s="172"/>
      <c r="GAM159" s="172"/>
      <c r="GAN159" s="172"/>
      <c r="GAO159" s="172"/>
      <c r="GAP159" s="172"/>
      <c r="GAQ159" s="172"/>
      <c r="GAR159" s="172"/>
      <c r="GAS159" s="172"/>
      <c r="GAT159" s="172"/>
      <c r="GAU159" s="172"/>
      <c r="GAV159" s="172"/>
      <c r="GAW159" s="172"/>
      <c r="GAX159" s="172"/>
      <c r="GAY159" s="172"/>
      <c r="GAZ159" s="172"/>
      <c r="GBA159" s="172"/>
      <c r="GBB159" s="172"/>
      <c r="GBC159" s="172"/>
      <c r="GBD159" s="172"/>
      <c r="GBE159" s="172"/>
      <c r="GBF159" s="172"/>
      <c r="GBG159" s="172"/>
      <c r="GBH159" s="172"/>
      <c r="GBI159" s="172"/>
      <c r="GBJ159" s="172"/>
      <c r="GBK159" s="172"/>
      <c r="GBL159" s="172"/>
      <c r="GBM159" s="172"/>
      <c r="GBN159" s="172"/>
      <c r="GBO159" s="172"/>
      <c r="GBP159" s="172"/>
      <c r="GBQ159" s="172"/>
      <c r="GBR159" s="172"/>
      <c r="GBS159" s="172"/>
      <c r="GBT159" s="172"/>
      <c r="GBU159" s="172"/>
      <c r="GBV159" s="172"/>
      <c r="GBW159" s="172"/>
      <c r="GBX159" s="172"/>
      <c r="GBY159" s="172"/>
      <c r="GBZ159" s="172"/>
      <c r="GCA159" s="172"/>
      <c r="GCB159" s="172"/>
      <c r="GCC159" s="172"/>
      <c r="GCD159" s="172"/>
      <c r="GCE159" s="172"/>
      <c r="GCF159" s="172"/>
      <c r="GCG159" s="172"/>
      <c r="GCH159" s="172"/>
      <c r="GCI159" s="172"/>
      <c r="GCJ159" s="172"/>
      <c r="GCK159" s="172"/>
      <c r="GCL159" s="172"/>
      <c r="GCM159" s="172"/>
      <c r="GCN159" s="172"/>
      <c r="GCO159" s="172"/>
      <c r="GCP159" s="172"/>
      <c r="GCQ159" s="172"/>
      <c r="GCR159" s="172"/>
      <c r="GCS159" s="172"/>
      <c r="GCT159" s="172"/>
      <c r="GCU159" s="172"/>
      <c r="GCV159" s="172"/>
      <c r="GCW159" s="172"/>
      <c r="GCX159" s="172"/>
      <c r="GCY159" s="172"/>
      <c r="GCZ159" s="172"/>
      <c r="GDA159" s="172"/>
      <c r="GDB159" s="172"/>
      <c r="GDC159" s="172"/>
      <c r="GDD159" s="172"/>
      <c r="GDE159" s="172"/>
      <c r="GDF159" s="172"/>
      <c r="GDG159" s="172"/>
      <c r="GDH159" s="172"/>
      <c r="GDI159" s="172"/>
      <c r="GDJ159" s="172"/>
      <c r="GDK159" s="172"/>
      <c r="GDL159" s="172"/>
      <c r="GDM159" s="172"/>
      <c r="GDN159" s="172"/>
      <c r="GDO159" s="172"/>
      <c r="GDP159" s="172"/>
      <c r="GDQ159" s="172"/>
      <c r="GDR159" s="172"/>
      <c r="GDS159" s="172"/>
      <c r="GDT159" s="172"/>
      <c r="GDU159" s="172"/>
      <c r="GDV159" s="172"/>
      <c r="GDW159" s="172"/>
      <c r="GDX159" s="172"/>
      <c r="GDY159" s="172"/>
      <c r="GDZ159" s="172"/>
      <c r="GEA159" s="172"/>
      <c r="GEB159" s="172"/>
      <c r="GEC159" s="172"/>
      <c r="GED159" s="172"/>
      <c r="GEE159" s="172"/>
      <c r="GEF159" s="172"/>
      <c r="GEG159" s="172"/>
      <c r="GEH159" s="172"/>
      <c r="GEI159" s="172"/>
      <c r="GEJ159" s="172"/>
      <c r="GEK159" s="172"/>
      <c r="GEL159" s="172"/>
      <c r="GEM159" s="172"/>
      <c r="GEN159" s="172"/>
      <c r="GEO159" s="172"/>
      <c r="GEP159" s="172"/>
      <c r="GEQ159" s="172"/>
      <c r="GER159" s="172"/>
      <c r="GES159" s="172"/>
      <c r="GET159" s="172"/>
      <c r="GEU159" s="172"/>
      <c r="GEV159" s="172"/>
      <c r="GEW159" s="172"/>
      <c r="GEX159" s="172"/>
      <c r="GEY159" s="172"/>
      <c r="GEZ159" s="172"/>
      <c r="GFA159" s="172"/>
      <c r="GFB159" s="172"/>
      <c r="GFC159" s="172"/>
      <c r="GFD159" s="172"/>
      <c r="GFE159" s="172"/>
      <c r="GFF159" s="172"/>
      <c r="GFG159" s="172"/>
      <c r="GFH159" s="172"/>
      <c r="GFI159" s="172"/>
      <c r="GFJ159" s="172"/>
      <c r="GFK159" s="172"/>
      <c r="GFL159" s="172"/>
      <c r="GFM159" s="172"/>
      <c r="GFN159" s="172"/>
      <c r="GFO159" s="172"/>
      <c r="GFP159" s="172"/>
      <c r="GFQ159" s="172"/>
      <c r="GFR159" s="172"/>
      <c r="GFS159" s="172"/>
      <c r="GFT159" s="172"/>
      <c r="GFU159" s="172"/>
      <c r="GFV159" s="172"/>
      <c r="GFW159" s="172"/>
      <c r="GFX159" s="172"/>
      <c r="GFY159" s="172"/>
      <c r="GFZ159" s="172"/>
      <c r="GGA159" s="172"/>
      <c r="GGB159" s="172"/>
      <c r="GGC159" s="172"/>
      <c r="GGD159" s="172"/>
      <c r="GGE159" s="172"/>
      <c r="GGF159" s="172"/>
      <c r="GGG159" s="172"/>
      <c r="GGH159" s="172"/>
      <c r="GGI159" s="172"/>
      <c r="GGJ159" s="172"/>
      <c r="GGK159" s="172"/>
      <c r="GGL159" s="172"/>
      <c r="GGM159" s="172"/>
      <c r="GGN159" s="172"/>
      <c r="GGO159" s="172"/>
      <c r="GGP159" s="172"/>
      <c r="GGQ159" s="172"/>
      <c r="GGR159" s="172"/>
      <c r="GGS159" s="172"/>
      <c r="GGT159" s="172"/>
      <c r="GGU159" s="172"/>
      <c r="GGV159" s="172"/>
      <c r="GGW159" s="172"/>
      <c r="GGX159" s="172"/>
      <c r="GGY159" s="172"/>
      <c r="GGZ159" s="172"/>
      <c r="GHA159" s="172"/>
      <c r="GHB159" s="172"/>
      <c r="GHC159" s="172"/>
      <c r="GHD159" s="172"/>
      <c r="GHE159" s="172"/>
      <c r="GHF159" s="172"/>
      <c r="GHG159" s="172"/>
      <c r="GHH159" s="172"/>
      <c r="GHI159" s="172"/>
      <c r="GHJ159" s="172"/>
      <c r="GHK159" s="172"/>
      <c r="GHL159" s="172"/>
      <c r="GHM159" s="172"/>
      <c r="GHN159" s="172"/>
      <c r="GHO159" s="172"/>
      <c r="GHP159" s="172"/>
      <c r="GHQ159" s="172"/>
      <c r="GHR159" s="172"/>
      <c r="GHS159" s="172"/>
      <c r="GHT159" s="172"/>
      <c r="GHU159" s="172"/>
      <c r="GHV159" s="172"/>
      <c r="GHW159" s="172"/>
      <c r="GHX159" s="172"/>
      <c r="GHY159" s="172"/>
      <c r="GHZ159" s="172"/>
      <c r="GIA159" s="172"/>
      <c r="GIB159" s="172"/>
      <c r="GIC159" s="172"/>
      <c r="GID159" s="172"/>
      <c r="GIE159" s="172"/>
      <c r="GIF159" s="172"/>
      <c r="GIG159" s="172"/>
      <c r="GIH159" s="172"/>
      <c r="GII159" s="172"/>
      <c r="GIJ159" s="172"/>
      <c r="GIK159" s="172"/>
      <c r="GIL159" s="172"/>
      <c r="GIM159" s="172"/>
      <c r="GIN159" s="172"/>
      <c r="GIO159" s="172"/>
      <c r="GIP159" s="172"/>
      <c r="GIQ159" s="172"/>
      <c r="GIR159" s="172"/>
      <c r="GIS159" s="172"/>
      <c r="GIT159" s="172"/>
      <c r="GIU159" s="172"/>
      <c r="GIV159" s="172"/>
      <c r="GIW159" s="172"/>
      <c r="GIX159" s="172"/>
      <c r="GIY159" s="172"/>
      <c r="GIZ159" s="172"/>
      <c r="GJA159" s="172"/>
      <c r="GJB159" s="172"/>
      <c r="GJC159" s="172"/>
      <c r="GJD159" s="172"/>
      <c r="GJE159" s="172"/>
      <c r="GJF159" s="172"/>
      <c r="GJG159" s="172"/>
      <c r="GJH159" s="172"/>
      <c r="GJI159" s="172"/>
      <c r="GJJ159" s="172"/>
      <c r="GJK159" s="172"/>
      <c r="GJL159" s="172"/>
      <c r="GJM159" s="172"/>
      <c r="GJN159" s="172"/>
      <c r="GJO159" s="172"/>
      <c r="GJP159" s="172"/>
      <c r="GJQ159" s="172"/>
      <c r="GJR159" s="172"/>
      <c r="GJS159" s="172"/>
      <c r="GJT159" s="172"/>
      <c r="GJU159" s="172"/>
      <c r="GJV159" s="172"/>
      <c r="GJW159" s="172"/>
      <c r="GJX159" s="172"/>
      <c r="GJY159" s="172"/>
      <c r="GJZ159" s="172"/>
      <c r="GKA159" s="172"/>
      <c r="GKB159" s="172"/>
      <c r="GKC159" s="172"/>
      <c r="GKD159" s="172"/>
      <c r="GKE159" s="172"/>
      <c r="GKF159" s="172"/>
      <c r="GKG159" s="172"/>
      <c r="GKH159" s="172"/>
      <c r="GKI159" s="172"/>
      <c r="GKJ159" s="172"/>
      <c r="GKK159" s="172"/>
      <c r="GKL159" s="172"/>
      <c r="GKM159" s="172"/>
      <c r="GKN159" s="172"/>
      <c r="GKO159" s="172"/>
      <c r="GKP159" s="172"/>
      <c r="GKQ159" s="172"/>
      <c r="GKR159" s="172"/>
      <c r="GKS159" s="172"/>
      <c r="GKT159" s="172"/>
      <c r="GKU159" s="172"/>
      <c r="GKV159" s="172"/>
      <c r="GKW159" s="172"/>
      <c r="GKX159" s="172"/>
      <c r="GKY159" s="172"/>
      <c r="GKZ159" s="172"/>
      <c r="GLA159" s="172"/>
      <c r="GLB159" s="172"/>
      <c r="GLC159" s="172"/>
      <c r="GLD159" s="172"/>
      <c r="GLE159" s="172"/>
      <c r="GLF159" s="172"/>
      <c r="GLG159" s="172"/>
      <c r="GLH159" s="172"/>
      <c r="GLI159" s="172"/>
      <c r="GLJ159" s="172"/>
      <c r="GLK159" s="172"/>
      <c r="GLL159" s="172"/>
      <c r="GLM159" s="172"/>
      <c r="GLN159" s="172"/>
      <c r="GLO159" s="172"/>
      <c r="GLP159" s="172"/>
      <c r="GLQ159" s="172"/>
      <c r="GLR159" s="172"/>
      <c r="GLS159" s="172"/>
      <c r="GLT159" s="172"/>
      <c r="GLU159" s="172"/>
      <c r="GLV159" s="172"/>
      <c r="GLW159" s="172"/>
      <c r="GLX159" s="172"/>
      <c r="GLY159" s="172"/>
      <c r="GLZ159" s="172"/>
      <c r="GMA159" s="172"/>
      <c r="GMB159" s="172"/>
      <c r="GMC159" s="172"/>
      <c r="GMD159" s="172"/>
      <c r="GME159" s="172"/>
      <c r="GMF159" s="172"/>
      <c r="GMG159" s="172"/>
      <c r="GMH159" s="172"/>
      <c r="GMI159" s="172"/>
      <c r="GMJ159" s="172"/>
      <c r="GMK159" s="172"/>
      <c r="GML159" s="172"/>
      <c r="GMM159" s="172"/>
      <c r="GMN159" s="172"/>
      <c r="GMO159" s="172"/>
      <c r="GMP159" s="172"/>
      <c r="GMQ159" s="172"/>
      <c r="GMR159" s="172"/>
      <c r="GMS159" s="172"/>
      <c r="GMT159" s="172"/>
      <c r="GMU159" s="172"/>
      <c r="GMV159" s="172"/>
      <c r="GMW159" s="172"/>
      <c r="GMX159" s="172"/>
      <c r="GMY159" s="172"/>
      <c r="GMZ159" s="172"/>
      <c r="GNA159" s="172"/>
      <c r="GNB159" s="172"/>
      <c r="GNC159" s="172"/>
      <c r="GND159" s="172"/>
      <c r="GNE159" s="172"/>
      <c r="GNF159" s="172"/>
      <c r="GNG159" s="172"/>
      <c r="GNH159" s="172"/>
      <c r="GNI159" s="172"/>
      <c r="GNJ159" s="172"/>
      <c r="GNK159" s="172"/>
      <c r="GNL159" s="172"/>
      <c r="GNM159" s="172"/>
      <c r="GNN159" s="172"/>
      <c r="GNO159" s="172"/>
      <c r="GNP159" s="172"/>
      <c r="GNQ159" s="172"/>
      <c r="GNR159" s="172"/>
      <c r="GNS159" s="172"/>
      <c r="GNT159" s="172"/>
      <c r="GNU159" s="172"/>
      <c r="GNV159" s="172"/>
      <c r="GNW159" s="172"/>
      <c r="GNX159" s="172"/>
      <c r="GNY159" s="172"/>
      <c r="GNZ159" s="172"/>
      <c r="GOA159" s="172"/>
      <c r="GOB159" s="172"/>
      <c r="GOC159" s="172"/>
      <c r="GOD159" s="172"/>
      <c r="GOE159" s="172"/>
      <c r="GOF159" s="172"/>
      <c r="GOG159" s="172"/>
      <c r="GOH159" s="172"/>
      <c r="GOI159" s="172"/>
      <c r="GOJ159" s="172"/>
      <c r="GOK159" s="172"/>
      <c r="GOL159" s="172"/>
      <c r="GOM159" s="172"/>
      <c r="GON159" s="172"/>
      <c r="GOO159" s="172"/>
      <c r="GOP159" s="172"/>
      <c r="GOQ159" s="172"/>
      <c r="GOR159" s="172"/>
      <c r="GOS159" s="172"/>
      <c r="GOT159" s="172"/>
      <c r="GOU159" s="172"/>
      <c r="GOV159" s="172"/>
      <c r="GOW159" s="172"/>
      <c r="GOX159" s="172"/>
      <c r="GOY159" s="172"/>
      <c r="GOZ159" s="172"/>
      <c r="GPA159" s="172"/>
      <c r="GPB159" s="172"/>
      <c r="GPC159" s="172"/>
      <c r="GPD159" s="172"/>
      <c r="GPE159" s="172"/>
      <c r="GPF159" s="172"/>
      <c r="GPG159" s="172"/>
      <c r="GPH159" s="172"/>
      <c r="GPI159" s="172"/>
      <c r="GPJ159" s="172"/>
      <c r="GPK159" s="172"/>
      <c r="GPL159" s="172"/>
      <c r="GPM159" s="172"/>
      <c r="GPN159" s="172"/>
      <c r="GPO159" s="172"/>
      <c r="GPP159" s="172"/>
      <c r="GPQ159" s="172"/>
      <c r="GPR159" s="172"/>
      <c r="GPS159" s="172"/>
      <c r="GPT159" s="172"/>
      <c r="GPU159" s="172"/>
      <c r="GPV159" s="172"/>
      <c r="GPW159" s="172"/>
      <c r="GPX159" s="172"/>
      <c r="GPY159" s="172"/>
      <c r="GPZ159" s="172"/>
      <c r="GQA159" s="172"/>
      <c r="GQB159" s="172"/>
      <c r="GQC159" s="172"/>
      <c r="GQD159" s="172"/>
      <c r="GQE159" s="172"/>
      <c r="GQF159" s="172"/>
      <c r="GQG159" s="172"/>
      <c r="GQH159" s="172"/>
      <c r="GQI159" s="172"/>
      <c r="GQJ159" s="172"/>
      <c r="GQK159" s="172"/>
      <c r="GQL159" s="172"/>
      <c r="GQM159" s="172"/>
      <c r="GQN159" s="172"/>
      <c r="GQO159" s="172"/>
      <c r="GQP159" s="172"/>
      <c r="GQQ159" s="172"/>
      <c r="GQR159" s="172"/>
      <c r="GQS159" s="172"/>
      <c r="GQT159" s="172"/>
      <c r="GQU159" s="172"/>
      <c r="GQV159" s="172"/>
      <c r="GQW159" s="172"/>
      <c r="GQX159" s="172"/>
      <c r="GQY159" s="172"/>
      <c r="GQZ159" s="172"/>
      <c r="GRA159" s="172"/>
      <c r="GRB159" s="172"/>
      <c r="GRC159" s="172"/>
      <c r="GRD159" s="172"/>
      <c r="GRE159" s="172"/>
      <c r="GRF159" s="172"/>
      <c r="GRG159" s="172"/>
      <c r="GRH159" s="172"/>
      <c r="GRI159" s="172"/>
      <c r="GRJ159" s="172"/>
      <c r="GRK159" s="172"/>
      <c r="GRL159" s="172"/>
      <c r="GRM159" s="172"/>
      <c r="GRN159" s="172"/>
      <c r="GRO159" s="172"/>
      <c r="GRP159" s="172"/>
      <c r="GRQ159" s="172"/>
      <c r="GRR159" s="172"/>
      <c r="GRS159" s="172"/>
      <c r="GRT159" s="172"/>
      <c r="GRU159" s="172"/>
      <c r="GRV159" s="172"/>
      <c r="GRW159" s="172"/>
      <c r="GRX159" s="172"/>
      <c r="GRY159" s="172"/>
      <c r="GRZ159" s="172"/>
      <c r="GSA159" s="172"/>
      <c r="GSB159" s="172"/>
      <c r="GSC159" s="172"/>
      <c r="GSD159" s="172"/>
      <c r="GSE159" s="172"/>
      <c r="GSF159" s="172"/>
      <c r="GSG159" s="172"/>
      <c r="GSH159" s="172"/>
      <c r="GSI159" s="172"/>
      <c r="GSJ159" s="172"/>
      <c r="GSK159" s="172"/>
      <c r="GSL159" s="172"/>
      <c r="GSM159" s="172"/>
      <c r="GSN159" s="172"/>
      <c r="GSO159" s="172"/>
      <c r="GSP159" s="172"/>
      <c r="GSQ159" s="172"/>
      <c r="GSR159" s="172"/>
      <c r="GSS159" s="172"/>
      <c r="GST159" s="172"/>
      <c r="GSU159" s="172"/>
      <c r="GSV159" s="172"/>
      <c r="GSW159" s="172"/>
      <c r="GSX159" s="172"/>
      <c r="GSY159" s="172"/>
      <c r="GSZ159" s="172"/>
      <c r="GTA159" s="172"/>
      <c r="GTB159" s="172"/>
      <c r="GTC159" s="172"/>
      <c r="GTD159" s="172"/>
      <c r="GTE159" s="172"/>
      <c r="GTF159" s="172"/>
      <c r="GTG159" s="172"/>
      <c r="GTH159" s="172"/>
      <c r="GTI159" s="172"/>
      <c r="GTJ159" s="172"/>
      <c r="GTK159" s="172"/>
      <c r="GTL159" s="172"/>
      <c r="GTM159" s="172"/>
      <c r="GTN159" s="172"/>
      <c r="GTO159" s="172"/>
      <c r="GTP159" s="172"/>
      <c r="GTQ159" s="172"/>
      <c r="GTR159" s="172"/>
      <c r="GTS159" s="172"/>
      <c r="GTT159" s="172"/>
      <c r="GTU159" s="172"/>
      <c r="GTV159" s="172"/>
      <c r="GTW159" s="172"/>
      <c r="GTX159" s="172"/>
      <c r="GTY159" s="172"/>
      <c r="GTZ159" s="172"/>
      <c r="GUA159" s="172"/>
      <c r="GUB159" s="172"/>
      <c r="GUC159" s="172"/>
      <c r="GUD159" s="172"/>
      <c r="GUE159" s="172"/>
      <c r="GUF159" s="172"/>
      <c r="GUG159" s="172"/>
      <c r="GUH159" s="172"/>
      <c r="GUI159" s="172"/>
      <c r="GUJ159" s="172"/>
      <c r="GUK159" s="172"/>
      <c r="GUL159" s="172"/>
      <c r="GUM159" s="172"/>
      <c r="GUN159" s="172"/>
      <c r="GUO159" s="172"/>
      <c r="GUP159" s="172"/>
      <c r="GUQ159" s="172"/>
      <c r="GUR159" s="172"/>
      <c r="GUS159" s="172"/>
      <c r="GUT159" s="172"/>
      <c r="GUU159" s="172"/>
      <c r="GUV159" s="172"/>
      <c r="GUW159" s="172"/>
      <c r="GUX159" s="172"/>
      <c r="GUY159" s="172"/>
      <c r="GUZ159" s="172"/>
      <c r="GVA159" s="172"/>
      <c r="GVB159" s="172"/>
      <c r="GVC159" s="172"/>
      <c r="GVD159" s="172"/>
      <c r="GVE159" s="172"/>
      <c r="GVF159" s="172"/>
      <c r="GVG159" s="172"/>
      <c r="GVH159" s="172"/>
      <c r="GVI159" s="172"/>
      <c r="GVJ159" s="172"/>
      <c r="GVK159" s="172"/>
      <c r="GVL159" s="172"/>
      <c r="GVM159" s="172"/>
      <c r="GVN159" s="172"/>
      <c r="GVO159" s="172"/>
      <c r="GVP159" s="172"/>
      <c r="GVQ159" s="172"/>
      <c r="GVR159" s="172"/>
      <c r="GVS159" s="172"/>
      <c r="GVT159" s="172"/>
      <c r="GVU159" s="172"/>
      <c r="GVV159" s="172"/>
      <c r="GVW159" s="172"/>
      <c r="GVX159" s="172"/>
      <c r="GVY159" s="172"/>
      <c r="GVZ159" s="172"/>
      <c r="GWA159" s="172"/>
      <c r="GWB159" s="172"/>
      <c r="GWC159" s="172"/>
      <c r="GWD159" s="172"/>
      <c r="GWE159" s="172"/>
      <c r="GWF159" s="172"/>
      <c r="GWG159" s="172"/>
      <c r="GWH159" s="172"/>
      <c r="GWI159" s="172"/>
      <c r="GWJ159" s="172"/>
      <c r="GWK159" s="172"/>
      <c r="GWL159" s="172"/>
      <c r="GWM159" s="172"/>
      <c r="GWN159" s="172"/>
      <c r="GWO159" s="172"/>
      <c r="GWP159" s="172"/>
      <c r="GWQ159" s="172"/>
      <c r="GWR159" s="172"/>
      <c r="GWS159" s="172"/>
      <c r="GWT159" s="172"/>
      <c r="GWU159" s="172"/>
      <c r="GWV159" s="172"/>
      <c r="GWW159" s="172"/>
      <c r="GWX159" s="172"/>
      <c r="GWY159" s="172"/>
      <c r="GWZ159" s="172"/>
      <c r="GXA159" s="172"/>
      <c r="GXB159" s="172"/>
      <c r="GXC159" s="172"/>
      <c r="GXD159" s="172"/>
      <c r="GXE159" s="172"/>
      <c r="GXF159" s="172"/>
      <c r="GXG159" s="172"/>
      <c r="GXH159" s="172"/>
      <c r="GXI159" s="172"/>
      <c r="GXJ159" s="172"/>
      <c r="GXK159" s="172"/>
      <c r="GXL159" s="172"/>
      <c r="GXM159" s="172"/>
      <c r="GXN159" s="172"/>
      <c r="GXO159" s="172"/>
      <c r="GXP159" s="172"/>
      <c r="GXQ159" s="172"/>
      <c r="GXR159" s="172"/>
      <c r="GXS159" s="172"/>
      <c r="GXT159" s="172"/>
      <c r="GXU159" s="172"/>
      <c r="GXV159" s="172"/>
      <c r="GXW159" s="172"/>
      <c r="GXX159" s="172"/>
      <c r="GXY159" s="172"/>
      <c r="GXZ159" s="172"/>
      <c r="GYA159" s="172"/>
      <c r="GYB159" s="172"/>
      <c r="GYC159" s="172"/>
      <c r="GYD159" s="172"/>
      <c r="GYE159" s="172"/>
      <c r="GYF159" s="172"/>
      <c r="GYG159" s="172"/>
      <c r="GYH159" s="172"/>
      <c r="GYI159" s="172"/>
      <c r="GYJ159" s="172"/>
      <c r="GYK159" s="172"/>
      <c r="GYL159" s="172"/>
      <c r="GYM159" s="172"/>
      <c r="GYN159" s="172"/>
      <c r="GYO159" s="172"/>
      <c r="GYP159" s="172"/>
      <c r="GYQ159" s="172"/>
      <c r="GYR159" s="172"/>
      <c r="GYS159" s="172"/>
      <c r="GYT159" s="172"/>
      <c r="GYU159" s="172"/>
      <c r="GYV159" s="172"/>
      <c r="GYW159" s="172"/>
      <c r="GYX159" s="172"/>
      <c r="GYY159" s="172"/>
      <c r="GYZ159" s="172"/>
      <c r="GZA159" s="172"/>
      <c r="GZB159" s="172"/>
      <c r="GZC159" s="172"/>
      <c r="GZD159" s="172"/>
      <c r="GZE159" s="172"/>
      <c r="GZF159" s="172"/>
      <c r="GZG159" s="172"/>
      <c r="GZH159" s="172"/>
      <c r="GZI159" s="172"/>
      <c r="GZJ159" s="172"/>
      <c r="GZK159" s="172"/>
      <c r="GZL159" s="172"/>
      <c r="GZM159" s="172"/>
      <c r="GZN159" s="172"/>
      <c r="GZO159" s="172"/>
      <c r="GZP159" s="172"/>
      <c r="GZQ159" s="172"/>
      <c r="GZR159" s="172"/>
      <c r="GZS159" s="172"/>
      <c r="GZT159" s="172"/>
      <c r="GZU159" s="172"/>
      <c r="GZV159" s="172"/>
      <c r="GZW159" s="172"/>
      <c r="GZX159" s="172"/>
      <c r="GZY159" s="172"/>
      <c r="GZZ159" s="172"/>
      <c r="HAA159" s="172"/>
      <c r="HAB159" s="172"/>
      <c r="HAC159" s="172"/>
      <c r="HAD159" s="172"/>
      <c r="HAE159" s="172"/>
      <c r="HAF159" s="172"/>
      <c r="HAG159" s="172"/>
      <c r="HAH159" s="172"/>
      <c r="HAI159" s="172"/>
      <c r="HAJ159" s="172"/>
      <c r="HAK159" s="172"/>
      <c r="HAL159" s="172"/>
      <c r="HAM159" s="172"/>
      <c r="HAN159" s="172"/>
      <c r="HAO159" s="172"/>
      <c r="HAP159" s="172"/>
      <c r="HAQ159" s="172"/>
      <c r="HAR159" s="172"/>
      <c r="HAS159" s="172"/>
      <c r="HAT159" s="172"/>
      <c r="HAU159" s="172"/>
      <c r="HAV159" s="172"/>
      <c r="HAW159" s="172"/>
      <c r="HAX159" s="172"/>
      <c r="HAY159" s="172"/>
      <c r="HAZ159" s="172"/>
      <c r="HBA159" s="172"/>
      <c r="HBB159" s="172"/>
      <c r="HBC159" s="172"/>
      <c r="HBD159" s="172"/>
      <c r="HBE159" s="172"/>
      <c r="HBF159" s="172"/>
      <c r="HBG159" s="172"/>
      <c r="HBH159" s="172"/>
      <c r="HBI159" s="172"/>
      <c r="HBJ159" s="172"/>
      <c r="HBK159" s="172"/>
      <c r="HBL159" s="172"/>
      <c r="HBM159" s="172"/>
      <c r="HBN159" s="172"/>
      <c r="HBO159" s="172"/>
      <c r="HBP159" s="172"/>
      <c r="HBQ159" s="172"/>
      <c r="HBR159" s="172"/>
      <c r="HBS159" s="172"/>
      <c r="HBT159" s="172"/>
      <c r="HBU159" s="172"/>
      <c r="HBV159" s="172"/>
      <c r="HBW159" s="172"/>
      <c r="HBX159" s="172"/>
      <c r="HBY159" s="172"/>
      <c r="HBZ159" s="172"/>
      <c r="HCA159" s="172"/>
      <c r="HCB159" s="172"/>
      <c r="HCC159" s="172"/>
      <c r="HCD159" s="172"/>
      <c r="HCE159" s="172"/>
      <c r="HCF159" s="172"/>
      <c r="HCG159" s="172"/>
      <c r="HCH159" s="172"/>
      <c r="HCI159" s="172"/>
      <c r="HCJ159" s="172"/>
      <c r="HCK159" s="172"/>
      <c r="HCL159" s="172"/>
      <c r="HCM159" s="172"/>
      <c r="HCN159" s="172"/>
      <c r="HCO159" s="172"/>
      <c r="HCP159" s="172"/>
      <c r="HCQ159" s="172"/>
      <c r="HCR159" s="172"/>
      <c r="HCS159" s="172"/>
      <c r="HCT159" s="172"/>
      <c r="HCU159" s="172"/>
      <c r="HCV159" s="172"/>
      <c r="HCW159" s="172"/>
      <c r="HCX159" s="172"/>
      <c r="HCY159" s="172"/>
      <c r="HCZ159" s="172"/>
      <c r="HDA159" s="172"/>
      <c r="HDB159" s="172"/>
      <c r="HDC159" s="172"/>
      <c r="HDD159" s="172"/>
      <c r="HDE159" s="172"/>
      <c r="HDF159" s="172"/>
      <c r="HDG159" s="172"/>
      <c r="HDH159" s="172"/>
      <c r="HDI159" s="172"/>
      <c r="HDJ159" s="172"/>
      <c r="HDK159" s="172"/>
      <c r="HDL159" s="172"/>
      <c r="HDM159" s="172"/>
      <c r="HDN159" s="172"/>
      <c r="HDO159" s="172"/>
      <c r="HDP159" s="172"/>
      <c r="HDQ159" s="172"/>
      <c r="HDR159" s="172"/>
      <c r="HDS159" s="172"/>
      <c r="HDT159" s="172"/>
      <c r="HDU159" s="172"/>
      <c r="HDV159" s="172"/>
      <c r="HDW159" s="172"/>
      <c r="HDX159" s="172"/>
      <c r="HDY159" s="172"/>
      <c r="HDZ159" s="172"/>
      <c r="HEA159" s="172"/>
      <c r="HEB159" s="172"/>
      <c r="HEC159" s="172"/>
      <c r="HED159" s="172"/>
      <c r="HEE159" s="172"/>
      <c r="HEF159" s="172"/>
      <c r="HEG159" s="172"/>
      <c r="HEH159" s="172"/>
      <c r="HEI159" s="172"/>
      <c r="HEJ159" s="172"/>
      <c r="HEK159" s="172"/>
      <c r="HEL159" s="172"/>
      <c r="HEM159" s="172"/>
      <c r="HEN159" s="172"/>
      <c r="HEO159" s="172"/>
      <c r="HEP159" s="172"/>
      <c r="HEQ159" s="172"/>
      <c r="HER159" s="172"/>
      <c r="HES159" s="172"/>
      <c r="HET159" s="172"/>
      <c r="HEU159" s="172"/>
      <c r="HEV159" s="172"/>
      <c r="HEW159" s="172"/>
      <c r="HEX159" s="172"/>
      <c r="HEY159" s="172"/>
      <c r="HEZ159" s="172"/>
      <c r="HFA159" s="172"/>
      <c r="HFB159" s="172"/>
      <c r="HFC159" s="172"/>
      <c r="HFD159" s="172"/>
      <c r="HFE159" s="172"/>
      <c r="HFF159" s="172"/>
      <c r="HFG159" s="172"/>
      <c r="HFH159" s="172"/>
      <c r="HFI159" s="172"/>
      <c r="HFJ159" s="172"/>
      <c r="HFK159" s="172"/>
      <c r="HFL159" s="172"/>
      <c r="HFM159" s="172"/>
      <c r="HFN159" s="172"/>
      <c r="HFO159" s="172"/>
      <c r="HFP159" s="172"/>
      <c r="HFQ159" s="172"/>
      <c r="HFR159" s="172"/>
      <c r="HFS159" s="172"/>
      <c r="HFT159" s="172"/>
      <c r="HFU159" s="172"/>
      <c r="HFV159" s="172"/>
      <c r="HFW159" s="172"/>
      <c r="HFX159" s="172"/>
      <c r="HFY159" s="172"/>
      <c r="HFZ159" s="172"/>
      <c r="HGA159" s="172"/>
      <c r="HGB159" s="172"/>
      <c r="HGC159" s="172"/>
      <c r="HGD159" s="172"/>
      <c r="HGE159" s="172"/>
      <c r="HGF159" s="172"/>
      <c r="HGG159" s="172"/>
      <c r="HGH159" s="172"/>
      <c r="HGI159" s="172"/>
      <c r="HGJ159" s="172"/>
      <c r="HGK159" s="172"/>
      <c r="HGL159" s="172"/>
      <c r="HGM159" s="172"/>
      <c r="HGN159" s="172"/>
      <c r="HGO159" s="172"/>
      <c r="HGP159" s="172"/>
      <c r="HGQ159" s="172"/>
      <c r="HGR159" s="172"/>
      <c r="HGS159" s="172"/>
      <c r="HGT159" s="172"/>
      <c r="HGU159" s="172"/>
      <c r="HGV159" s="172"/>
      <c r="HGW159" s="172"/>
      <c r="HGX159" s="172"/>
      <c r="HGY159" s="172"/>
      <c r="HGZ159" s="172"/>
      <c r="HHA159" s="172"/>
      <c r="HHB159" s="172"/>
      <c r="HHC159" s="172"/>
      <c r="HHD159" s="172"/>
      <c r="HHE159" s="172"/>
      <c r="HHF159" s="172"/>
      <c r="HHG159" s="172"/>
      <c r="HHH159" s="172"/>
      <c r="HHI159" s="172"/>
      <c r="HHJ159" s="172"/>
      <c r="HHK159" s="172"/>
      <c r="HHL159" s="172"/>
      <c r="HHM159" s="172"/>
      <c r="HHN159" s="172"/>
      <c r="HHO159" s="172"/>
      <c r="HHP159" s="172"/>
      <c r="HHQ159" s="172"/>
      <c r="HHR159" s="172"/>
      <c r="HHS159" s="172"/>
      <c r="HHT159" s="172"/>
      <c r="HHU159" s="172"/>
      <c r="HHV159" s="172"/>
      <c r="HHW159" s="172"/>
      <c r="HHX159" s="172"/>
      <c r="HHY159" s="172"/>
      <c r="HHZ159" s="172"/>
      <c r="HIA159" s="172"/>
      <c r="HIB159" s="172"/>
      <c r="HIC159" s="172"/>
      <c r="HID159" s="172"/>
      <c r="HIE159" s="172"/>
      <c r="HIF159" s="172"/>
      <c r="HIG159" s="172"/>
      <c r="HIH159" s="172"/>
      <c r="HII159" s="172"/>
      <c r="HIJ159" s="172"/>
      <c r="HIK159" s="172"/>
      <c r="HIL159" s="172"/>
      <c r="HIM159" s="172"/>
      <c r="HIN159" s="172"/>
      <c r="HIO159" s="172"/>
      <c r="HIP159" s="172"/>
      <c r="HIQ159" s="172"/>
      <c r="HIR159" s="172"/>
      <c r="HIS159" s="172"/>
      <c r="HIT159" s="172"/>
      <c r="HIU159" s="172"/>
      <c r="HIV159" s="172"/>
      <c r="HIW159" s="172"/>
      <c r="HIX159" s="172"/>
      <c r="HIY159" s="172"/>
      <c r="HIZ159" s="172"/>
      <c r="HJA159" s="172"/>
      <c r="HJB159" s="172"/>
      <c r="HJC159" s="172"/>
      <c r="HJD159" s="172"/>
      <c r="HJE159" s="172"/>
      <c r="HJF159" s="172"/>
      <c r="HJG159" s="172"/>
      <c r="HJH159" s="172"/>
      <c r="HJI159" s="172"/>
      <c r="HJJ159" s="172"/>
      <c r="HJK159" s="172"/>
      <c r="HJL159" s="172"/>
      <c r="HJM159" s="172"/>
      <c r="HJN159" s="172"/>
      <c r="HJO159" s="172"/>
      <c r="HJP159" s="172"/>
      <c r="HJQ159" s="172"/>
      <c r="HJR159" s="172"/>
      <c r="HJS159" s="172"/>
      <c r="HJT159" s="172"/>
      <c r="HJU159" s="172"/>
      <c r="HJV159" s="172"/>
      <c r="HJW159" s="172"/>
      <c r="HJX159" s="172"/>
      <c r="HJY159" s="172"/>
      <c r="HJZ159" s="172"/>
      <c r="HKA159" s="172"/>
      <c r="HKB159" s="172"/>
      <c r="HKC159" s="172"/>
      <c r="HKD159" s="172"/>
      <c r="HKE159" s="172"/>
      <c r="HKF159" s="172"/>
      <c r="HKG159" s="172"/>
      <c r="HKH159" s="172"/>
      <c r="HKI159" s="172"/>
      <c r="HKJ159" s="172"/>
      <c r="HKK159" s="172"/>
      <c r="HKL159" s="172"/>
      <c r="HKM159" s="172"/>
      <c r="HKN159" s="172"/>
      <c r="HKO159" s="172"/>
      <c r="HKP159" s="172"/>
      <c r="HKQ159" s="172"/>
      <c r="HKR159" s="172"/>
      <c r="HKS159" s="172"/>
      <c r="HKT159" s="172"/>
      <c r="HKU159" s="172"/>
      <c r="HKV159" s="172"/>
      <c r="HKW159" s="172"/>
      <c r="HKX159" s="172"/>
      <c r="HKY159" s="172"/>
      <c r="HKZ159" s="172"/>
      <c r="HLA159" s="172"/>
      <c r="HLB159" s="172"/>
      <c r="HLC159" s="172"/>
      <c r="HLD159" s="172"/>
      <c r="HLE159" s="172"/>
      <c r="HLF159" s="172"/>
      <c r="HLG159" s="172"/>
      <c r="HLH159" s="172"/>
      <c r="HLI159" s="172"/>
      <c r="HLJ159" s="172"/>
      <c r="HLK159" s="172"/>
      <c r="HLL159" s="172"/>
      <c r="HLM159" s="172"/>
      <c r="HLN159" s="172"/>
      <c r="HLO159" s="172"/>
      <c r="HLP159" s="172"/>
      <c r="HLQ159" s="172"/>
      <c r="HLR159" s="172"/>
      <c r="HLS159" s="172"/>
      <c r="HLT159" s="172"/>
      <c r="HLU159" s="172"/>
      <c r="HLV159" s="172"/>
      <c r="HLW159" s="172"/>
      <c r="HLX159" s="172"/>
      <c r="HLY159" s="172"/>
      <c r="HLZ159" s="172"/>
      <c r="HMA159" s="172"/>
      <c r="HMB159" s="172"/>
      <c r="HMC159" s="172"/>
      <c r="HMD159" s="172"/>
      <c r="HME159" s="172"/>
      <c r="HMF159" s="172"/>
      <c r="HMG159" s="172"/>
      <c r="HMH159" s="172"/>
      <c r="HMI159" s="172"/>
      <c r="HMJ159" s="172"/>
      <c r="HMK159" s="172"/>
      <c r="HML159" s="172"/>
      <c r="HMM159" s="172"/>
      <c r="HMN159" s="172"/>
      <c r="HMO159" s="172"/>
      <c r="HMP159" s="172"/>
      <c r="HMQ159" s="172"/>
      <c r="HMR159" s="172"/>
      <c r="HMS159" s="172"/>
      <c r="HMT159" s="172"/>
      <c r="HMU159" s="172"/>
      <c r="HMV159" s="172"/>
      <c r="HMW159" s="172"/>
      <c r="HMX159" s="172"/>
      <c r="HMY159" s="172"/>
      <c r="HMZ159" s="172"/>
      <c r="HNA159" s="172"/>
      <c r="HNB159" s="172"/>
      <c r="HNC159" s="172"/>
      <c r="HND159" s="172"/>
      <c r="HNE159" s="172"/>
      <c r="HNF159" s="172"/>
      <c r="HNG159" s="172"/>
      <c r="HNH159" s="172"/>
      <c r="HNI159" s="172"/>
      <c r="HNJ159" s="172"/>
      <c r="HNK159" s="172"/>
      <c r="HNL159" s="172"/>
      <c r="HNM159" s="172"/>
      <c r="HNN159" s="172"/>
      <c r="HNO159" s="172"/>
      <c r="HNP159" s="172"/>
      <c r="HNQ159" s="172"/>
      <c r="HNR159" s="172"/>
      <c r="HNS159" s="172"/>
      <c r="HNT159" s="172"/>
      <c r="HNU159" s="172"/>
      <c r="HNV159" s="172"/>
      <c r="HNW159" s="172"/>
      <c r="HNX159" s="172"/>
      <c r="HNY159" s="172"/>
      <c r="HNZ159" s="172"/>
      <c r="HOA159" s="172"/>
      <c r="HOB159" s="172"/>
      <c r="HOC159" s="172"/>
      <c r="HOD159" s="172"/>
      <c r="HOE159" s="172"/>
      <c r="HOF159" s="172"/>
      <c r="HOG159" s="172"/>
      <c r="HOH159" s="172"/>
      <c r="HOI159" s="172"/>
      <c r="HOJ159" s="172"/>
      <c r="HOK159" s="172"/>
      <c r="HOL159" s="172"/>
      <c r="HOM159" s="172"/>
      <c r="HON159" s="172"/>
      <c r="HOO159" s="172"/>
      <c r="HOP159" s="172"/>
      <c r="HOQ159" s="172"/>
      <c r="HOR159" s="172"/>
      <c r="HOS159" s="172"/>
      <c r="HOT159" s="172"/>
      <c r="HOU159" s="172"/>
      <c r="HOV159" s="172"/>
      <c r="HOW159" s="172"/>
      <c r="HOX159" s="172"/>
      <c r="HOY159" s="172"/>
      <c r="HOZ159" s="172"/>
      <c r="HPA159" s="172"/>
      <c r="HPB159" s="172"/>
      <c r="HPC159" s="172"/>
      <c r="HPD159" s="172"/>
      <c r="HPE159" s="172"/>
      <c r="HPF159" s="172"/>
      <c r="HPG159" s="172"/>
      <c r="HPH159" s="172"/>
      <c r="HPI159" s="172"/>
      <c r="HPJ159" s="172"/>
      <c r="HPK159" s="172"/>
      <c r="HPL159" s="172"/>
      <c r="HPM159" s="172"/>
      <c r="HPN159" s="172"/>
      <c r="HPO159" s="172"/>
      <c r="HPP159" s="172"/>
      <c r="HPQ159" s="172"/>
      <c r="HPR159" s="172"/>
      <c r="HPS159" s="172"/>
      <c r="HPT159" s="172"/>
      <c r="HPU159" s="172"/>
      <c r="HPV159" s="172"/>
      <c r="HPW159" s="172"/>
      <c r="HPX159" s="172"/>
      <c r="HPY159" s="172"/>
      <c r="HPZ159" s="172"/>
      <c r="HQA159" s="172"/>
      <c r="HQB159" s="172"/>
      <c r="HQC159" s="172"/>
      <c r="HQD159" s="172"/>
      <c r="HQE159" s="172"/>
      <c r="HQF159" s="172"/>
      <c r="HQG159" s="172"/>
      <c r="HQH159" s="172"/>
      <c r="HQI159" s="172"/>
      <c r="HQJ159" s="172"/>
      <c r="HQK159" s="172"/>
      <c r="HQL159" s="172"/>
      <c r="HQM159" s="172"/>
      <c r="HQN159" s="172"/>
      <c r="HQO159" s="172"/>
      <c r="HQP159" s="172"/>
      <c r="HQQ159" s="172"/>
      <c r="HQR159" s="172"/>
      <c r="HQS159" s="172"/>
      <c r="HQT159" s="172"/>
      <c r="HQU159" s="172"/>
      <c r="HQV159" s="172"/>
      <c r="HQW159" s="172"/>
      <c r="HQX159" s="172"/>
      <c r="HQY159" s="172"/>
      <c r="HQZ159" s="172"/>
      <c r="HRA159" s="172"/>
      <c r="HRB159" s="172"/>
      <c r="HRC159" s="172"/>
      <c r="HRD159" s="172"/>
      <c r="HRE159" s="172"/>
      <c r="HRF159" s="172"/>
      <c r="HRG159" s="172"/>
      <c r="HRH159" s="172"/>
      <c r="HRI159" s="172"/>
      <c r="HRJ159" s="172"/>
      <c r="HRK159" s="172"/>
      <c r="HRL159" s="172"/>
      <c r="HRM159" s="172"/>
      <c r="HRN159" s="172"/>
      <c r="HRO159" s="172"/>
      <c r="HRP159" s="172"/>
      <c r="HRQ159" s="172"/>
      <c r="HRR159" s="172"/>
      <c r="HRS159" s="172"/>
      <c r="HRT159" s="172"/>
      <c r="HRU159" s="172"/>
      <c r="HRV159" s="172"/>
      <c r="HRW159" s="172"/>
      <c r="HRX159" s="172"/>
      <c r="HRY159" s="172"/>
      <c r="HRZ159" s="172"/>
      <c r="HSA159" s="172"/>
      <c r="HSB159" s="172"/>
      <c r="HSC159" s="172"/>
      <c r="HSD159" s="172"/>
      <c r="HSE159" s="172"/>
      <c r="HSF159" s="172"/>
      <c r="HSG159" s="172"/>
      <c r="HSH159" s="172"/>
      <c r="HSI159" s="172"/>
      <c r="HSJ159" s="172"/>
      <c r="HSK159" s="172"/>
      <c r="HSL159" s="172"/>
      <c r="HSM159" s="172"/>
      <c r="HSN159" s="172"/>
      <c r="HSO159" s="172"/>
      <c r="HSP159" s="172"/>
      <c r="HSQ159" s="172"/>
      <c r="HSR159" s="172"/>
      <c r="HSS159" s="172"/>
      <c r="HST159" s="172"/>
      <c r="HSU159" s="172"/>
      <c r="HSV159" s="172"/>
      <c r="HSW159" s="172"/>
      <c r="HSX159" s="172"/>
      <c r="HSY159" s="172"/>
      <c r="HSZ159" s="172"/>
      <c r="HTA159" s="172"/>
      <c r="HTB159" s="172"/>
      <c r="HTC159" s="172"/>
      <c r="HTD159" s="172"/>
      <c r="HTE159" s="172"/>
      <c r="HTF159" s="172"/>
      <c r="HTG159" s="172"/>
      <c r="HTH159" s="172"/>
      <c r="HTI159" s="172"/>
      <c r="HTJ159" s="172"/>
      <c r="HTK159" s="172"/>
      <c r="HTL159" s="172"/>
      <c r="HTM159" s="172"/>
      <c r="HTN159" s="172"/>
      <c r="HTO159" s="172"/>
      <c r="HTP159" s="172"/>
      <c r="HTQ159" s="172"/>
      <c r="HTR159" s="172"/>
      <c r="HTS159" s="172"/>
      <c r="HTT159" s="172"/>
      <c r="HTU159" s="172"/>
      <c r="HTV159" s="172"/>
      <c r="HTW159" s="172"/>
      <c r="HTX159" s="172"/>
      <c r="HTY159" s="172"/>
      <c r="HTZ159" s="172"/>
      <c r="HUA159" s="172"/>
      <c r="HUB159" s="172"/>
      <c r="HUC159" s="172"/>
      <c r="HUD159" s="172"/>
      <c r="HUE159" s="172"/>
      <c r="HUF159" s="172"/>
      <c r="HUG159" s="172"/>
      <c r="HUH159" s="172"/>
      <c r="HUI159" s="172"/>
      <c r="HUJ159" s="172"/>
      <c r="HUK159" s="172"/>
      <c r="HUL159" s="172"/>
      <c r="HUM159" s="172"/>
      <c r="HUN159" s="172"/>
      <c r="HUO159" s="172"/>
      <c r="HUP159" s="172"/>
      <c r="HUQ159" s="172"/>
      <c r="HUR159" s="172"/>
      <c r="HUS159" s="172"/>
      <c r="HUT159" s="172"/>
      <c r="HUU159" s="172"/>
      <c r="HUV159" s="172"/>
      <c r="HUW159" s="172"/>
      <c r="HUX159" s="172"/>
      <c r="HUY159" s="172"/>
      <c r="HUZ159" s="172"/>
      <c r="HVA159" s="172"/>
      <c r="HVB159" s="172"/>
      <c r="HVC159" s="172"/>
      <c r="HVD159" s="172"/>
      <c r="HVE159" s="172"/>
      <c r="HVF159" s="172"/>
      <c r="HVG159" s="172"/>
      <c r="HVH159" s="172"/>
      <c r="HVI159" s="172"/>
      <c r="HVJ159" s="172"/>
      <c r="HVK159" s="172"/>
      <c r="HVL159" s="172"/>
      <c r="HVM159" s="172"/>
      <c r="HVN159" s="172"/>
      <c r="HVO159" s="172"/>
      <c r="HVP159" s="172"/>
      <c r="HVQ159" s="172"/>
      <c r="HVR159" s="172"/>
      <c r="HVS159" s="172"/>
      <c r="HVT159" s="172"/>
      <c r="HVU159" s="172"/>
      <c r="HVV159" s="172"/>
      <c r="HVW159" s="172"/>
      <c r="HVX159" s="172"/>
      <c r="HVY159" s="172"/>
      <c r="HVZ159" s="172"/>
      <c r="HWA159" s="172"/>
      <c r="HWB159" s="172"/>
      <c r="HWC159" s="172"/>
      <c r="HWD159" s="172"/>
      <c r="HWE159" s="172"/>
      <c r="HWF159" s="172"/>
      <c r="HWG159" s="172"/>
      <c r="HWH159" s="172"/>
      <c r="HWI159" s="172"/>
      <c r="HWJ159" s="172"/>
      <c r="HWK159" s="172"/>
      <c r="HWL159" s="172"/>
      <c r="HWM159" s="172"/>
      <c r="HWN159" s="172"/>
      <c r="HWO159" s="172"/>
      <c r="HWP159" s="172"/>
      <c r="HWQ159" s="172"/>
      <c r="HWR159" s="172"/>
      <c r="HWS159" s="172"/>
      <c r="HWT159" s="172"/>
      <c r="HWU159" s="172"/>
      <c r="HWV159" s="172"/>
      <c r="HWW159" s="172"/>
      <c r="HWX159" s="172"/>
      <c r="HWY159" s="172"/>
      <c r="HWZ159" s="172"/>
      <c r="HXA159" s="172"/>
      <c r="HXB159" s="172"/>
      <c r="HXC159" s="172"/>
      <c r="HXD159" s="172"/>
      <c r="HXE159" s="172"/>
      <c r="HXF159" s="172"/>
      <c r="HXG159" s="172"/>
      <c r="HXH159" s="172"/>
      <c r="HXI159" s="172"/>
      <c r="HXJ159" s="172"/>
      <c r="HXK159" s="172"/>
      <c r="HXL159" s="172"/>
      <c r="HXM159" s="172"/>
      <c r="HXN159" s="172"/>
      <c r="HXO159" s="172"/>
      <c r="HXP159" s="172"/>
      <c r="HXQ159" s="172"/>
      <c r="HXR159" s="172"/>
      <c r="HXS159" s="172"/>
      <c r="HXT159" s="172"/>
      <c r="HXU159" s="172"/>
      <c r="HXV159" s="172"/>
      <c r="HXW159" s="172"/>
      <c r="HXX159" s="172"/>
      <c r="HXY159" s="172"/>
      <c r="HXZ159" s="172"/>
      <c r="HYA159" s="172"/>
      <c r="HYB159" s="172"/>
      <c r="HYC159" s="172"/>
      <c r="HYD159" s="172"/>
      <c r="HYE159" s="172"/>
      <c r="HYF159" s="172"/>
      <c r="HYG159" s="172"/>
      <c r="HYH159" s="172"/>
      <c r="HYI159" s="172"/>
      <c r="HYJ159" s="172"/>
      <c r="HYK159" s="172"/>
      <c r="HYL159" s="172"/>
      <c r="HYM159" s="172"/>
      <c r="HYN159" s="172"/>
      <c r="HYO159" s="172"/>
      <c r="HYP159" s="172"/>
      <c r="HYQ159" s="172"/>
      <c r="HYR159" s="172"/>
      <c r="HYS159" s="172"/>
      <c r="HYT159" s="172"/>
      <c r="HYU159" s="172"/>
      <c r="HYV159" s="172"/>
      <c r="HYW159" s="172"/>
      <c r="HYX159" s="172"/>
      <c r="HYY159" s="172"/>
      <c r="HYZ159" s="172"/>
      <c r="HZA159" s="172"/>
      <c r="HZB159" s="172"/>
      <c r="HZC159" s="172"/>
      <c r="HZD159" s="172"/>
      <c r="HZE159" s="172"/>
      <c r="HZF159" s="172"/>
      <c r="HZG159" s="172"/>
      <c r="HZH159" s="172"/>
      <c r="HZI159" s="172"/>
      <c r="HZJ159" s="172"/>
      <c r="HZK159" s="172"/>
      <c r="HZL159" s="172"/>
      <c r="HZM159" s="172"/>
      <c r="HZN159" s="172"/>
      <c r="HZO159" s="172"/>
      <c r="HZP159" s="172"/>
      <c r="HZQ159" s="172"/>
      <c r="HZR159" s="172"/>
      <c r="HZS159" s="172"/>
      <c r="HZT159" s="172"/>
      <c r="HZU159" s="172"/>
      <c r="HZV159" s="172"/>
      <c r="HZW159" s="172"/>
      <c r="HZX159" s="172"/>
      <c r="HZY159" s="172"/>
      <c r="HZZ159" s="172"/>
      <c r="IAA159" s="172"/>
      <c r="IAB159" s="172"/>
      <c r="IAC159" s="172"/>
      <c r="IAD159" s="172"/>
      <c r="IAE159" s="172"/>
      <c r="IAF159" s="172"/>
      <c r="IAG159" s="172"/>
      <c r="IAH159" s="172"/>
      <c r="IAI159" s="172"/>
      <c r="IAJ159" s="172"/>
      <c r="IAK159" s="172"/>
      <c r="IAL159" s="172"/>
      <c r="IAM159" s="172"/>
      <c r="IAN159" s="172"/>
      <c r="IAO159" s="172"/>
      <c r="IAP159" s="172"/>
      <c r="IAQ159" s="172"/>
      <c r="IAR159" s="172"/>
      <c r="IAS159" s="172"/>
      <c r="IAT159" s="172"/>
      <c r="IAU159" s="172"/>
      <c r="IAV159" s="172"/>
      <c r="IAW159" s="172"/>
      <c r="IAX159" s="172"/>
      <c r="IAY159" s="172"/>
      <c r="IAZ159" s="172"/>
      <c r="IBA159" s="172"/>
      <c r="IBB159" s="172"/>
      <c r="IBC159" s="172"/>
      <c r="IBD159" s="172"/>
      <c r="IBE159" s="172"/>
      <c r="IBF159" s="172"/>
      <c r="IBG159" s="172"/>
      <c r="IBH159" s="172"/>
      <c r="IBI159" s="172"/>
      <c r="IBJ159" s="172"/>
      <c r="IBK159" s="172"/>
      <c r="IBL159" s="172"/>
      <c r="IBM159" s="172"/>
      <c r="IBN159" s="172"/>
      <c r="IBO159" s="172"/>
      <c r="IBP159" s="172"/>
      <c r="IBQ159" s="172"/>
      <c r="IBR159" s="172"/>
      <c r="IBS159" s="172"/>
      <c r="IBT159" s="172"/>
      <c r="IBU159" s="172"/>
      <c r="IBV159" s="172"/>
      <c r="IBW159" s="172"/>
      <c r="IBX159" s="172"/>
      <c r="IBY159" s="172"/>
      <c r="IBZ159" s="172"/>
      <c r="ICA159" s="172"/>
      <c r="ICB159" s="172"/>
      <c r="ICC159" s="172"/>
      <c r="ICD159" s="172"/>
      <c r="ICE159" s="172"/>
      <c r="ICF159" s="172"/>
      <c r="ICG159" s="172"/>
      <c r="ICH159" s="172"/>
      <c r="ICI159" s="172"/>
      <c r="ICJ159" s="172"/>
      <c r="ICK159" s="172"/>
      <c r="ICL159" s="172"/>
      <c r="ICM159" s="172"/>
      <c r="ICN159" s="172"/>
      <c r="ICO159" s="172"/>
      <c r="ICP159" s="172"/>
      <c r="ICQ159" s="172"/>
      <c r="ICR159" s="172"/>
      <c r="ICS159" s="172"/>
      <c r="ICT159" s="172"/>
      <c r="ICU159" s="172"/>
      <c r="ICV159" s="172"/>
      <c r="ICW159" s="172"/>
      <c r="ICX159" s="172"/>
      <c r="ICY159" s="172"/>
      <c r="ICZ159" s="172"/>
      <c r="IDA159" s="172"/>
      <c r="IDB159" s="172"/>
      <c r="IDC159" s="172"/>
      <c r="IDD159" s="172"/>
      <c r="IDE159" s="172"/>
      <c r="IDF159" s="172"/>
      <c r="IDG159" s="172"/>
      <c r="IDH159" s="172"/>
      <c r="IDI159" s="172"/>
      <c r="IDJ159" s="172"/>
      <c r="IDK159" s="172"/>
      <c r="IDL159" s="172"/>
      <c r="IDM159" s="172"/>
      <c r="IDN159" s="172"/>
      <c r="IDO159" s="172"/>
      <c r="IDP159" s="172"/>
      <c r="IDQ159" s="172"/>
      <c r="IDR159" s="172"/>
      <c r="IDS159" s="172"/>
      <c r="IDT159" s="172"/>
      <c r="IDU159" s="172"/>
      <c r="IDV159" s="172"/>
      <c r="IDW159" s="172"/>
      <c r="IDX159" s="172"/>
      <c r="IDY159" s="172"/>
      <c r="IDZ159" s="172"/>
      <c r="IEA159" s="172"/>
      <c r="IEB159" s="172"/>
      <c r="IEC159" s="172"/>
      <c r="IED159" s="172"/>
      <c r="IEE159" s="172"/>
      <c r="IEF159" s="172"/>
      <c r="IEG159" s="172"/>
      <c r="IEH159" s="172"/>
      <c r="IEI159" s="172"/>
      <c r="IEJ159" s="172"/>
      <c r="IEK159" s="172"/>
      <c r="IEL159" s="172"/>
      <c r="IEM159" s="172"/>
      <c r="IEN159" s="172"/>
      <c r="IEO159" s="172"/>
      <c r="IEP159" s="172"/>
      <c r="IEQ159" s="172"/>
      <c r="IER159" s="172"/>
      <c r="IES159" s="172"/>
      <c r="IET159" s="172"/>
      <c r="IEU159" s="172"/>
      <c r="IEV159" s="172"/>
      <c r="IEW159" s="172"/>
      <c r="IEX159" s="172"/>
      <c r="IEY159" s="172"/>
      <c r="IEZ159" s="172"/>
      <c r="IFA159" s="172"/>
      <c r="IFB159" s="172"/>
      <c r="IFC159" s="172"/>
      <c r="IFD159" s="172"/>
      <c r="IFE159" s="172"/>
      <c r="IFF159" s="172"/>
      <c r="IFG159" s="172"/>
      <c r="IFH159" s="172"/>
      <c r="IFI159" s="172"/>
      <c r="IFJ159" s="172"/>
      <c r="IFK159" s="172"/>
      <c r="IFL159" s="172"/>
      <c r="IFM159" s="172"/>
      <c r="IFN159" s="172"/>
      <c r="IFO159" s="172"/>
      <c r="IFP159" s="172"/>
      <c r="IFQ159" s="172"/>
      <c r="IFR159" s="172"/>
      <c r="IFS159" s="172"/>
      <c r="IFT159" s="172"/>
      <c r="IFU159" s="172"/>
      <c r="IFV159" s="172"/>
      <c r="IFW159" s="172"/>
      <c r="IFX159" s="172"/>
      <c r="IFY159" s="172"/>
      <c r="IFZ159" s="172"/>
      <c r="IGA159" s="172"/>
      <c r="IGB159" s="172"/>
      <c r="IGC159" s="172"/>
      <c r="IGD159" s="172"/>
      <c r="IGE159" s="172"/>
      <c r="IGF159" s="172"/>
      <c r="IGG159" s="172"/>
      <c r="IGH159" s="172"/>
      <c r="IGI159" s="172"/>
      <c r="IGJ159" s="172"/>
      <c r="IGK159" s="172"/>
      <c r="IGL159" s="172"/>
      <c r="IGM159" s="172"/>
      <c r="IGN159" s="172"/>
      <c r="IGO159" s="172"/>
      <c r="IGP159" s="172"/>
      <c r="IGQ159" s="172"/>
      <c r="IGR159" s="172"/>
      <c r="IGS159" s="172"/>
      <c r="IGT159" s="172"/>
      <c r="IGU159" s="172"/>
      <c r="IGV159" s="172"/>
      <c r="IGW159" s="172"/>
      <c r="IGX159" s="172"/>
      <c r="IGY159" s="172"/>
      <c r="IGZ159" s="172"/>
      <c r="IHA159" s="172"/>
      <c r="IHB159" s="172"/>
      <c r="IHC159" s="172"/>
      <c r="IHD159" s="172"/>
      <c r="IHE159" s="172"/>
      <c r="IHF159" s="172"/>
      <c r="IHG159" s="172"/>
      <c r="IHH159" s="172"/>
      <c r="IHI159" s="172"/>
      <c r="IHJ159" s="172"/>
      <c r="IHK159" s="172"/>
      <c r="IHL159" s="172"/>
      <c r="IHM159" s="172"/>
      <c r="IHN159" s="172"/>
      <c r="IHO159" s="172"/>
      <c r="IHP159" s="172"/>
      <c r="IHQ159" s="172"/>
      <c r="IHR159" s="172"/>
      <c r="IHS159" s="172"/>
      <c r="IHT159" s="172"/>
      <c r="IHU159" s="172"/>
      <c r="IHV159" s="172"/>
      <c r="IHW159" s="172"/>
      <c r="IHX159" s="172"/>
      <c r="IHY159" s="172"/>
      <c r="IHZ159" s="172"/>
      <c r="IIA159" s="172"/>
      <c r="IIB159" s="172"/>
      <c r="IIC159" s="172"/>
      <c r="IID159" s="172"/>
      <c r="IIE159" s="172"/>
      <c r="IIF159" s="172"/>
      <c r="IIG159" s="172"/>
      <c r="IIH159" s="172"/>
      <c r="III159" s="172"/>
      <c r="IIJ159" s="172"/>
      <c r="IIK159" s="172"/>
      <c r="IIL159" s="172"/>
      <c r="IIM159" s="172"/>
      <c r="IIN159" s="172"/>
      <c r="IIO159" s="172"/>
      <c r="IIP159" s="172"/>
      <c r="IIQ159" s="172"/>
      <c r="IIR159" s="172"/>
      <c r="IIS159" s="172"/>
      <c r="IIT159" s="172"/>
      <c r="IIU159" s="172"/>
      <c r="IIV159" s="172"/>
      <c r="IIW159" s="172"/>
      <c r="IIX159" s="172"/>
      <c r="IIY159" s="172"/>
      <c r="IIZ159" s="172"/>
      <c r="IJA159" s="172"/>
      <c r="IJB159" s="172"/>
      <c r="IJC159" s="172"/>
      <c r="IJD159" s="172"/>
      <c r="IJE159" s="172"/>
      <c r="IJF159" s="172"/>
      <c r="IJG159" s="172"/>
      <c r="IJH159" s="172"/>
      <c r="IJI159" s="172"/>
      <c r="IJJ159" s="172"/>
      <c r="IJK159" s="172"/>
      <c r="IJL159" s="172"/>
      <c r="IJM159" s="172"/>
      <c r="IJN159" s="172"/>
      <c r="IJO159" s="172"/>
      <c r="IJP159" s="172"/>
      <c r="IJQ159" s="172"/>
      <c r="IJR159" s="172"/>
      <c r="IJS159" s="172"/>
      <c r="IJT159" s="172"/>
      <c r="IJU159" s="172"/>
      <c r="IJV159" s="172"/>
      <c r="IJW159" s="172"/>
      <c r="IJX159" s="172"/>
      <c r="IJY159" s="172"/>
      <c r="IJZ159" s="172"/>
      <c r="IKA159" s="172"/>
      <c r="IKB159" s="172"/>
      <c r="IKC159" s="172"/>
      <c r="IKD159" s="172"/>
      <c r="IKE159" s="172"/>
      <c r="IKF159" s="172"/>
      <c r="IKG159" s="172"/>
      <c r="IKH159" s="172"/>
      <c r="IKI159" s="172"/>
      <c r="IKJ159" s="172"/>
      <c r="IKK159" s="172"/>
      <c r="IKL159" s="172"/>
      <c r="IKM159" s="172"/>
      <c r="IKN159" s="172"/>
      <c r="IKO159" s="172"/>
      <c r="IKP159" s="172"/>
      <c r="IKQ159" s="172"/>
      <c r="IKR159" s="172"/>
      <c r="IKS159" s="172"/>
      <c r="IKT159" s="172"/>
      <c r="IKU159" s="172"/>
      <c r="IKV159" s="172"/>
      <c r="IKW159" s="172"/>
      <c r="IKX159" s="172"/>
      <c r="IKY159" s="172"/>
      <c r="IKZ159" s="172"/>
      <c r="ILA159" s="172"/>
      <c r="ILB159" s="172"/>
      <c r="ILC159" s="172"/>
      <c r="ILD159" s="172"/>
      <c r="ILE159" s="172"/>
      <c r="ILF159" s="172"/>
      <c r="ILG159" s="172"/>
      <c r="ILH159" s="172"/>
      <c r="ILI159" s="172"/>
      <c r="ILJ159" s="172"/>
      <c r="ILK159" s="172"/>
      <c r="ILL159" s="172"/>
      <c r="ILM159" s="172"/>
      <c r="ILN159" s="172"/>
      <c r="ILO159" s="172"/>
      <c r="ILP159" s="172"/>
      <c r="ILQ159" s="172"/>
      <c r="ILR159" s="172"/>
      <c r="ILS159" s="172"/>
      <c r="ILT159" s="172"/>
      <c r="ILU159" s="172"/>
      <c r="ILV159" s="172"/>
      <c r="ILW159" s="172"/>
      <c r="ILX159" s="172"/>
      <c r="ILY159" s="172"/>
      <c r="ILZ159" s="172"/>
      <c r="IMA159" s="172"/>
      <c r="IMB159" s="172"/>
      <c r="IMC159" s="172"/>
      <c r="IMD159" s="172"/>
      <c r="IME159" s="172"/>
      <c r="IMF159" s="172"/>
      <c r="IMG159" s="172"/>
      <c r="IMH159" s="172"/>
      <c r="IMI159" s="172"/>
      <c r="IMJ159" s="172"/>
      <c r="IMK159" s="172"/>
      <c r="IML159" s="172"/>
      <c r="IMM159" s="172"/>
      <c r="IMN159" s="172"/>
      <c r="IMO159" s="172"/>
      <c r="IMP159" s="172"/>
      <c r="IMQ159" s="172"/>
      <c r="IMR159" s="172"/>
      <c r="IMS159" s="172"/>
      <c r="IMT159" s="172"/>
      <c r="IMU159" s="172"/>
      <c r="IMV159" s="172"/>
      <c r="IMW159" s="172"/>
      <c r="IMX159" s="172"/>
      <c r="IMY159" s="172"/>
      <c r="IMZ159" s="172"/>
      <c r="INA159" s="172"/>
      <c r="INB159" s="172"/>
      <c r="INC159" s="172"/>
      <c r="IND159" s="172"/>
      <c r="INE159" s="172"/>
      <c r="INF159" s="172"/>
      <c r="ING159" s="172"/>
      <c r="INH159" s="172"/>
      <c r="INI159" s="172"/>
      <c r="INJ159" s="172"/>
      <c r="INK159" s="172"/>
      <c r="INL159" s="172"/>
      <c r="INM159" s="172"/>
      <c r="INN159" s="172"/>
      <c r="INO159" s="172"/>
      <c r="INP159" s="172"/>
      <c r="INQ159" s="172"/>
      <c r="INR159" s="172"/>
      <c r="INS159" s="172"/>
      <c r="INT159" s="172"/>
      <c r="INU159" s="172"/>
      <c r="INV159" s="172"/>
      <c r="INW159" s="172"/>
      <c r="INX159" s="172"/>
      <c r="INY159" s="172"/>
      <c r="INZ159" s="172"/>
      <c r="IOA159" s="172"/>
      <c r="IOB159" s="172"/>
      <c r="IOC159" s="172"/>
      <c r="IOD159" s="172"/>
      <c r="IOE159" s="172"/>
      <c r="IOF159" s="172"/>
      <c r="IOG159" s="172"/>
      <c r="IOH159" s="172"/>
      <c r="IOI159" s="172"/>
      <c r="IOJ159" s="172"/>
      <c r="IOK159" s="172"/>
      <c r="IOL159" s="172"/>
      <c r="IOM159" s="172"/>
      <c r="ION159" s="172"/>
      <c r="IOO159" s="172"/>
      <c r="IOP159" s="172"/>
      <c r="IOQ159" s="172"/>
      <c r="IOR159" s="172"/>
      <c r="IOS159" s="172"/>
      <c r="IOT159" s="172"/>
      <c r="IOU159" s="172"/>
      <c r="IOV159" s="172"/>
      <c r="IOW159" s="172"/>
      <c r="IOX159" s="172"/>
      <c r="IOY159" s="172"/>
      <c r="IOZ159" s="172"/>
      <c r="IPA159" s="172"/>
      <c r="IPB159" s="172"/>
      <c r="IPC159" s="172"/>
      <c r="IPD159" s="172"/>
      <c r="IPE159" s="172"/>
      <c r="IPF159" s="172"/>
      <c r="IPG159" s="172"/>
      <c r="IPH159" s="172"/>
      <c r="IPI159" s="172"/>
      <c r="IPJ159" s="172"/>
      <c r="IPK159" s="172"/>
      <c r="IPL159" s="172"/>
      <c r="IPM159" s="172"/>
      <c r="IPN159" s="172"/>
      <c r="IPO159" s="172"/>
      <c r="IPP159" s="172"/>
      <c r="IPQ159" s="172"/>
      <c r="IPR159" s="172"/>
      <c r="IPS159" s="172"/>
      <c r="IPT159" s="172"/>
      <c r="IPU159" s="172"/>
      <c r="IPV159" s="172"/>
      <c r="IPW159" s="172"/>
      <c r="IPX159" s="172"/>
      <c r="IPY159" s="172"/>
      <c r="IPZ159" s="172"/>
      <c r="IQA159" s="172"/>
      <c r="IQB159" s="172"/>
      <c r="IQC159" s="172"/>
      <c r="IQD159" s="172"/>
      <c r="IQE159" s="172"/>
      <c r="IQF159" s="172"/>
      <c r="IQG159" s="172"/>
      <c r="IQH159" s="172"/>
      <c r="IQI159" s="172"/>
      <c r="IQJ159" s="172"/>
      <c r="IQK159" s="172"/>
      <c r="IQL159" s="172"/>
      <c r="IQM159" s="172"/>
      <c r="IQN159" s="172"/>
      <c r="IQO159" s="172"/>
      <c r="IQP159" s="172"/>
      <c r="IQQ159" s="172"/>
      <c r="IQR159" s="172"/>
      <c r="IQS159" s="172"/>
      <c r="IQT159" s="172"/>
      <c r="IQU159" s="172"/>
      <c r="IQV159" s="172"/>
      <c r="IQW159" s="172"/>
      <c r="IQX159" s="172"/>
      <c r="IQY159" s="172"/>
      <c r="IQZ159" s="172"/>
      <c r="IRA159" s="172"/>
      <c r="IRB159" s="172"/>
      <c r="IRC159" s="172"/>
      <c r="IRD159" s="172"/>
      <c r="IRE159" s="172"/>
      <c r="IRF159" s="172"/>
      <c r="IRG159" s="172"/>
      <c r="IRH159" s="172"/>
      <c r="IRI159" s="172"/>
      <c r="IRJ159" s="172"/>
      <c r="IRK159" s="172"/>
      <c r="IRL159" s="172"/>
      <c r="IRM159" s="172"/>
      <c r="IRN159" s="172"/>
      <c r="IRO159" s="172"/>
      <c r="IRP159" s="172"/>
      <c r="IRQ159" s="172"/>
      <c r="IRR159" s="172"/>
      <c r="IRS159" s="172"/>
      <c r="IRT159" s="172"/>
      <c r="IRU159" s="172"/>
      <c r="IRV159" s="172"/>
      <c r="IRW159" s="172"/>
      <c r="IRX159" s="172"/>
      <c r="IRY159" s="172"/>
      <c r="IRZ159" s="172"/>
      <c r="ISA159" s="172"/>
      <c r="ISB159" s="172"/>
      <c r="ISC159" s="172"/>
      <c r="ISD159" s="172"/>
      <c r="ISE159" s="172"/>
      <c r="ISF159" s="172"/>
      <c r="ISG159" s="172"/>
      <c r="ISH159" s="172"/>
      <c r="ISI159" s="172"/>
      <c r="ISJ159" s="172"/>
      <c r="ISK159" s="172"/>
      <c r="ISL159" s="172"/>
      <c r="ISM159" s="172"/>
      <c r="ISN159" s="172"/>
      <c r="ISO159" s="172"/>
      <c r="ISP159" s="172"/>
      <c r="ISQ159" s="172"/>
      <c r="ISR159" s="172"/>
      <c r="ISS159" s="172"/>
      <c r="IST159" s="172"/>
      <c r="ISU159" s="172"/>
      <c r="ISV159" s="172"/>
      <c r="ISW159" s="172"/>
      <c r="ISX159" s="172"/>
      <c r="ISY159" s="172"/>
      <c r="ISZ159" s="172"/>
      <c r="ITA159" s="172"/>
      <c r="ITB159" s="172"/>
      <c r="ITC159" s="172"/>
      <c r="ITD159" s="172"/>
      <c r="ITE159" s="172"/>
      <c r="ITF159" s="172"/>
      <c r="ITG159" s="172"/>
      <c r="ITH159" s="172"/>
      <c r="ITI159" s="172"/>
      <c r="ITJ159" s="172"/>
      <c r="ITK159" s="172"/>
      <c r="ITL159" s="172"/>
      <c r="ITM159" s="172"/>
      <c r="ITN159" s="172"/>
      <c r="ITO159" s="172"/>
      <c r="ITP159" s="172"/>
      <c r="ITQ159" s="172"/>
      <c r="ITR159" s="172"/>
      <c r="ITS159" s="172"/>
      <c r="ITT159" s="172"/>
      <c r="ITU159" s="172"/>
      <c r="ITV159" s="172"/>
      <c r="ITW159" s="172"/>
      <c r="ITX159" s="172"/>
      <c r="ITY159" s="172"/>
      <c r="ITZ159" s="172"/>
      <c r="IUA159" s="172"/>
      <c r="IUB159" s="172"/>
      <c r="IUC159" s="172"/>
      <c r="IUD159" s="172"/>
      <c r="IUE159" s="172"/>
      <c r="IUF159" s="172"/>
      <c r="IUG159" s="172"/>
      <c r="IUH159" s="172"/>
      <c r="IUI159" s="172"/>
      <c r="IUJ159" s="172"/>
      <c r="IUK159" s="172"/>
      <c r="IUL159" s="172"/>
      <c r="IUM159" s="172"/>
      <c r="IUN159" s="172"/>
      <c r="IUO159" s="172"/>
      <c r="IUP159" s="172"/>
      <c r="IUQ159" s="172"/>
      <c r="IUR159" s="172"/>
      <c r="IUS159" s="172"/>
      <c r="IUT159" s="172"/>
      <c r="IUU159" s="172"/>
      <c r="IUV159" s="172"/>
      <c r="IUW159" s="172"/>
      <c r="IUX159" s="172"/>
      <c r="IUY159" s="172"/>
      <c r="IUZ159" s="172"/>
      <c r="IVA159" s="172"/>
      <c r="IVB159" s="172"/>
      <c r="IVC159" s="172"/>
      <c r="IVD159" s="172"/>
      <c r="IVE159" s="172"/>
      <c r="IVF159" s="172"/>
      <c r="IVG159" s="172"/>
      <c r="IVH159" s="172"/>
      <c r="IVI159" s="172"/>
      <c r="IVJ159" s="172"/>
      <c r="IVK159" s="172"/>
      <c r="IVL159" s="172"/>
      <c r="IVM159" s="172"/>
      <c r="IVN159" s="172"/>
      <c r="IVO159" s="172"/>
      <c r="IVP159" s="172"/>
      <c r="IVQ159" s="172"/>
      <c r="IVR159" s="172"/>
      <c r="IVS159" s="172"/>
      <c r="IVT159" s="172"/>
      <c r="IVU159" s="172"/>
      <c r="IVV159" s="172"/>
      <c r="IVW159" s="172"/>
      <c r="IVX159" s="172"/>
      <c r="IVY159" s="172"/>
      <c r="IVZ159" s="172"/>
      <c r="IWA159" s="172"/>
      <c r="IWB159" s="172"/>
      <c r="IWC159" s="172"/>
      <c r="IWD159" s="172"/>
      <c r="IWE159" s="172"/>
      <c r="IWF159" s="172"/>
      <c r="IWG159" s="172"/>
      <c r="IWH159" s="172"/>
      <c r="IWI159" s="172"/>
      <c r="IWJ159" s="172"/>
      <c r="IWK159" s="172"/>
      <c r="IWL159" s="172"/>
      <c r="IWM159" s="172"/>
      <c r="IWN159" s="172"/>
      <c r="IWO159" s="172"/>
      <c r="IWP159" s="172"/>
      <c r="IWQ159" s="172"/>
      <c r="IWR159" s="172"/>
      <c r="IWS159" s="172"/>
      <c r="IWT159" s="172"/>
      <c r="IWU159" s="172"/>
      <c r="IWV159" s="172"/>
      <c r="IWW159" s="172"/>
      <c r="IWX159" s="172"/>
      <c r="IWY159" s="172"/>
      <c r="IWZ159" s="172"/>
      <c r="IXA159" s="172"/>
      <c r="IXB159" s="172"/>
      <c r="IXC159" s="172"/>
      <c r="IXD159" s="172"/>
      <c r="IXE159" s="172"/>
      <c r="IXF159" s="172"/>
      <c r="IXG159" s="172"/>
      <c r="IXH159" s="172"/>
      <c r="IXI159" s="172"/>
      <c r="IXJ159" s="172"/>
      <c r="IXK159" s="172"/>
      <c r="IXL159" s="172"/>
      <c r="IXM159" s="172"/>
      <c r="IXN159" s="172"/>
      <c r="IXO159" s="172"/>
      <c r="IXP159" s="172"/>
      <c r="IXQ159" s="172"/>
      <c r="IXR159" s="172"/>
      <c r="IXS159" s="172"/>
      <c r="IXT159" s="172"/>
      <c r="IXU159" s="172"/>
      <c r="IXV159" s="172"/>
      <c r="IXW159" s="172"/>
      <c r="IXX159" s="172"/>
      <c r="IXY159" s="172"/>
      <c r="IXZ159" s="172"/>
      <c r="IYA159" s="172"/>
      <c r="IYB159" s="172"/>
      <c r="IYC159" s="172"/>
      <c r="IYD159" s="172"/>
      <c r="IYE159" s="172"/>
      <c r="IYF159" s="172"/>
      <c r="IYG159" s="172"/>
      <c r="IYH159" s="172"/>
      <c r="IYI159" s="172"/>
      <c r="IYJ159" s="172"/>
      <c r="IYK159" s="172"/>
      <c r="IYL159" s="172"/>
      <c r="IYM159" s="172"/>
      <c r="IYN159" s="172"/>
      <c r="IYO159" s="172"/>
      <c r="IYP159" s="172"/>
      <c r="IYQ159" s="172"/>
      <c r="IYR159" s="172"/>
      <c r="IYS159" s="172"/>
      <c r="IYT159" s="172"/>
      <c r="IYU159" s="172"/>
      <c r="IYV159" s="172"/>
      <c r="IYW159" s="172"/>
      <c r="IYX159" s="172"/>
      <c r="IYY159" s="172"/>
      <c r="IYZ159" s="172"/>
      <c r="IZA159" s="172"/>
      <c r="IZB159" s="172"/>
      <c r="IZC159" s="172"/>
      <c r="IZD159" s="172"/>
      <c r="IZE159" s="172"/>
      <c r="IZF159" s="172"/>
      <c r="IZG159" s="172"/>
      <c r="IZH159" s="172"/>
      <c r="IZI159" s="172"/>
      <c r="IZJ159" s="172"/>
      <c r="IZK159" s="172"/>
      <c r="IZL159" s="172"/>
      <c r="IZM159" s="172"/>
      <c r="IZN159" s="172"/>
      <c r="IZO159" s="172"/>
      <c r="IZP159" s="172"/>
      <c r="IZQ159" s="172"/>
      <c r="IZR159" s="172"/>
      <c r="IZS159" s="172"/>
      <c r="IZT159" s="172"/>
      <c r="IZU159" s="172"/>
      <c r="IZV159" s="172"/>
      <c r="IZW159" s="172"/>
      <c r="IZX159" s="172"/>
      <c r="IZY159" s="172"/>
      <c r="IZZ159" s="172"/>
      <c r="JAA159" s="172"/>
      <c r="JAB159" s="172"/>
      <c r="JAC159" s="172"/>
      <c r="JAD159" s="172"/>
      <c r="JAE159" s="172"/>
      <c r="JAF159" s="172"/>
      <c r="JAG159" s="172"/>
      <c r="JAH159" s="172"/>
      <c r="JAI159" s="172"/>
      <c r="JAJ159" s="172"/>
      <c r="JAK159" s="172"/>
      <c r="JAL159" s="172"/>
      <c r="JAM159" s="172"/>
      <c r="JAN159" s="172"/>
      <c r="JAO159" s="172"/>
      <c r="JAP159" s="172"/>
      <c r="JAQ159" s="172"/>
      <c r="JAR159" s="172"/>
      <c r="JAS159" s="172"/>
      <c r="JAT159" s="172"/>
      <c r="JAU159" s="172"/>
      <c r="JAV159" s="172"/>
      <c r="JAW159" s="172"/>
      <c r="JAX159" s="172"/>
      <c r="JAY159" s="172"/>
      <c r="JAZ159" s="172"/>
      <c r="JBA159" s="172"/>
      <c r="JBB159" s="172"/>
      <c r="JBC159" s="172"/>
      <c r="JBD159" s="172"/>
      <c r="JBE159" s="172"/>
      <c r="JBF159" s="172"/>
      <c r="JBG159" s="172"/>
      <c r="JBH159" s="172"/>
      <c r="JBI159" s="172"/>
      <c r="JBJ159" s="172"/>
      <c r="JBK159" s="172"/>
      <c r="JBL159" s="172"/>
      <c r="JBM159" s="172"/>
      <c r="JBN159" s="172"/>
      <c r="JBO159" s="172"/>
      <c r="JBP159" s="172"/>
      <c r="JBQ159" s="172"/>
      <c r="JBR159" s="172"/>
      <c r="JBS159" s="172"/>
      <c r="JBT159" s="172"/>
      <c r="JBU159" s="172"/>
      <c r="JBV159" s="172"/>
      <c r="JBW159" s="172"/>
      <c r="JBX159" s="172"/>
      <c r="JBY159" s="172"/>
      <c r="JBZ159" s="172"/>
      <c r="JCA159" s="172"/>
      <c r="JCB159" s="172"/>
      <c r="JCC159" s="172"/>
      <c r="JCD159" s="172"/>
      <c r="JCE159" s="172"/>
      <c r="JCF159" s="172"/>
      <c r="JCG159" s="172"/>
      <c r="JCH159" s="172"/>
      <c r="JCI159" s="172"/>
      <c r="JCJ159" s="172"/>
      <c r="JCK159" s="172"/>
      <c r="JCL159" s="172"/>
      <c r="JCM159" s="172"/>
      <c r="JCN159" s="172"/>
      <c r="JCO159" s="172"/>
      <c r="JCP159" s="172"/>
      <c r="JCQ159" s="172"/>
      <c r="JCR159" s="172"/>
      <c r="JCS159" s="172"/>
      <c r="JCT159" s="172"/>
      <c r="JCU159" s="172"/>
      <c r="JCV159" s="172"/>
      <c r="JCW159" s="172"/>
      <c r="JCX159" s="172"/>
      <c r="JCY159" s="172"/>
      <c r="JCZ159" s="172"/>
      <c r="JDA159" s="172"/>
      <c r="JDB159" s="172"/>
      <c r="JDC159" s="172"/>
      <c r="JDD159" s="172"/>
      <c r="JDE159" s="172"/>
      <c r="JDF159" s="172"/>
      <c r="JDG159" s="172"/>
      <c r="JDH159" s="172"/>
      <c r="JDI159" s="172"/>
      <c r="JDJ159" s="172"/>
      <c r="JDK159" s="172"/>
      <c r="JDL159" s="172"/>
      <c r="JDM159" s="172"/>
      <c r="JDN159" s="172"/>
      <c r="JDO159" s="172"/>
      <c r="JDP159" s="172"/>
      <c r="JDQ159" s="172"/>
      <c r="JDR159" s="172"/>
      <c r="JDS159" s="172"/>
      <c r="JDT159" s="172"/>
      <c r="JDU159" s="172"/>
      <c r="JDV159" s="172"/>
      <c r="JDW159" s="172"/>
      <c r="JDX159" s="172"/>
      <c r="JDY159" s="172"/>
      <c r="JDZ159" s="172"/>
      <c r="JEA159" s="172"/>
      <c r="JEB159" s="172"/>
      <c r="JEC159" s="172"/>
      <c r="JED159" s="172"/>
      <c r="JEE159" s="172"/>
      <c r="JEF159" s="172"/>
      <c r="JEG159" s="172"/>
      <c r="JEH159" s="172"/>
      <c r="JEI159" s="172"/>
      <c r="JEJ159" s="172"/>
      <c r="JEK159" s="172"/>
      <c r="JEL159" s="172"/>
      <c r="JEM159" s="172"/>
      <c r="JEN159" s="172"/>
      <c r="JEO159" s="172"/>
      <c r="JEP159" s="172"/>
      <c r="JEQ159" s="172"/>
      <c r="JER159" s="172"/>
      <c r="JES159" s="172"/>
      <c r="JET159" s="172"/>
      <c r="JEU159" s="172"/>
      <c r="JEV159" s="172"/>
      <c r="JEW159" s="172"/>
      <c r="JEX159" s="172"/>
      <c r="JEY159" s="172"/>
      <c r="JEZ159" s="172"/>
      <c r="JFA159" s="172"/>
      <c r="JFB159" s="172"/>
      <c r="JFC159" s="172"/>
      <c r="JFD159" s="172"/>
      <c r="JFE159" s="172"/>
      <c r="JFF159" s="172"/>
      <c r="JFG159" s="172"/>
      <c r="JFH159" s="172"/>
      <c r="JFI159" s="172"/>
      <c r="JFJ159" s="172"/>
      <c r="JFK159" s="172"/>
      <c r="JFL159" s="172"/>
      <c r="JFM159" s="172"/>
      <c r="JFN159" s="172"/>
      <c r="JFO159" s="172"/>
      <c r="JFP159" s="172"/>
      <c r="JFQ159" s="172"/>
      <c r="JFR159" s="172"/>
      <c r="JFS159" s="172"/>
      <c r="JFT159" s="172"/>
      <c r="JFU159" s="172"/>
      <c r="JFV159" s="172"/>
      <c r="JFW159" s="172"/>
      <c r="JFX159" s="172"/>
      <c r="JFY159" s="172"/>
      <c r="JFZ159" s="172"/>
      <c r="JGA159" s="172"/>
      <c r="JGB159" s="172"/>
      <c r="JGC159" s="172"/>
      <c r="JGD159" s="172"/>
      <c r="JGE159" s="172"/>
      <c r="JGF159" s="172"/>
      <c r="JGG159" s="172"/>
      <c r="JGH159" s="172"/>
      <c r="JGI159" s="172"/>
      <c r="JGJ159" s="172"/>
      <c r="JGK159" s="172"/>
      <c r="JGL159" s="172"/>
      <c r="JGM159" s="172"/>
      <c r="JGN159" s="172"/>
      <c r="JGO159" s="172"/>
      <c r="JGP159" s="172"/>
      <c r="JGQ159" s="172"/>
      <c r="JGR159" s="172"/>
      <c r="JGS159" s="172"/>
      <c r="JGT159" s="172"/>
      <c r="JGU159" s="172"/>
      <c r="JGV159" s="172"/>
      <c r="JGW159" s="172"/>
      <c r="JGX159" s="172"/>
      <c r="JGY159" s="172"/>
      <c r="JGZ159" s="172"/>
      <c r="JHA159" s="172"/>
      <c r="JHB159" s="172"/>
      <c r="JHC159" s="172"/>
      <c r="JHD159" s="172"/>
      <c r="JHE159" s="172"/>
      <c r="JHF159" s="172"/>
      <c r="JHG159" s="172"/>
      <c r="JHH159" s="172"/>
      <c r="JHI159" s="172"/>
      <c r="JHJ159" s="172"/>
      <c r="JHK159" s="172"/>
      <c r="JHL159" s="172"/>
      <c r="JHM159" s="172"/>
      <c r="JHN159" s="172"/>
      <c r="JHO159" s="172"/>
      <c r="JHP159" s="172"/>
      <c r="JHQ159" s="172"/>
      <c r="JHR159" s="172"/>
      <c r="JHS159" s="172"/>
      <c r="JHT159" s="172"/>
      <c r="JHU159" s="172"/>
      <c r="JHV159" s="172"/>
      <c r="JHW159" s="172"/>
      <c r="JHX159" s="172"/>
      <c r="JHY159" s="172"/>
      <c r="JHZ159" s="172"/>
      <c r="JIA159" s="172"/>
      <c r="JIB159" s="172"/>
      <c r="JIC159" s="172"/>
      <c r="JID159" s="172"/>
      <c r="JIE159" s="172"/>
      <c r="JIF159" s="172"/>
      <c r="JIG159" s="172"/>
      <c r="JIH159" s="172"/>
      <c r="JII159" s="172"/>
      <c r="JIJ159" s="172"/>
      <c r="JIK159" s="172"/>
      <c r="JIL159" s="172"/>
      <c r="JIM159" s="172"/>
      <c r="JIN159" s="172"/>
      <c r="JIO159" s="172"/>
      <c r="JIP159" s="172"/>
      <c r="JIQ159" s="172"/>
      <c r="JIR159" s="172"/>
      <c r="JIS159" s="172"/>
      <c r="JIT159" s="172"/>
      <c r="JIU159" s="172"/>
      <c r="JIV159" s="172"/>
      <c r="JIW159" s="172"/>
      <c r="JIX159" s="172"/>
      <c r="JIY159" s="172"/>
      <c r="JIZ159" s="172"/>
      <c r="JJA159" s="172"/>
      <c r="JJB159" s="172"/>
      <c r="JJC159" s="172"/>
      <c r="JJD159" s="172"/>
      <c r="JJE159" s="172"/>
      <c r="JJF159" s="172"/>
      <c r="JJG159" s="172"/>
      <c r="JJH159" s="172"/>
      <c r="JJI159" s="172"/>
      <c r="JJJ159" s="172"/>
      <c r="JJK159" s="172"/>
      <c r="JJL159" s="172"/>
      <c r="JJM159" s="172"/>
      <c r="JJN159" s="172"/>
      <c r="JJO159" s="172"/>
      <c r="JJP159" s="172"/>
      <c r="JJQ159" s="172"/>
      <c r="JJR159" s="172"/>
      <c r="JJS159" s="172"/>
      <c r="JJT159" s="172"/>
      <c r="JJU159" s="172"/>
      <c r="JJV159" s="172"/>
      <c r="JJW159" s="172"/>
      <c r="JJX159" s="172"/>
      <c r="JJY159" s="172"/>
      <c r="JJZ159" s="172"/>
      <c r="JKA159" s="172"/>
      <c r="JKB159" s="172"/>
      <c r="JKC159" s="172"/>
      <c r="JKD159" s="172"/>
      <c r="JKE159" s="172"/>
      <c r="JKF159" s="172"/>
      <c r="JKG159" s="172"/>
      <c r="JKH159" s="172"/>
      <c r="JKI159" s="172"/>
      <c r="JKJ159" s="172"/>
      <c r="JKK159" s="172"/>
      <c r="JKL159" s="172"/>
      <c r="JKM159" s="172"/>
      <c r="JKN159" s="172"/>
      <c r="JKO159" s="172"/>
      <c r="JKP159" s="172"/>
      <c r="JKQ159" s="172"/>
      <c r="JKR159" s="172"/>
      <c r="JKS159" s="172"/>
      <c r="JKT159" s="172"/>
      <c r="JKU159" s="172"/>
      <c r="JKV159" s="172"/>
      <c r="JKW159" s="172"/>
      <c r="JKX159" s="172"/>
      <c r="JKY159" s="172"/>
      <c r="JKZ159" s="172"/>
      <c r="JLA159" s="172"/>
      <c r="JLB159" s="172"/>
      <c r="JLC159" s="172"/>
      <c r="JLD159" s="172"/>
      <c r="JLE159" s="172"/>
      <c r="JLF159" s="172"/>
      <c r="JLG159" s="172"/>
      <c r="JLH159" s="172"/>
      <c r="JLI159" s="172"/>
      <c r="JLJ159" s="172"/>
      <c r="JLK159" s="172"/>
      <c r="JLL159" s="172"/>
      <c r="JLM159" s="172"/>
      <c r="JLN159" s="172"/>
      <c r="JLO159" s="172"/>
      <c r="JLP159" s="172"/>
      <c r="JLQ159" s="172"/>
      <c r="JLR159" s="172"/>
      <c r="JLS159" s="172"/>
      <c r="JLT159" s="172"/>
      <c r="JLU159" s="172"/>
      <c r="JLV159" s="172"/>
      <c r="JLW159" s="172"/>
      <c r="JLX159" s="172"/>
      <c r="JLY159" s="172"/>
      <c r="JLZ159" s="172"/>
      <c r="JMA159" s="172"/>
      <c r="JMB159" s="172"/>
      <c r="JMC159" s="172"/>
      <c r="JMD159" s="172"/>
      <c r="JME159" s="172"/>
      <c r="JMF159" s="172"/>
      <c r="JMG159" s="172"/>
      <c r="JMH159" s="172"/>
      <c r="JMI159" s="172"/>
      <c r="JMJ159" s="172"/>
      <c r="JMK159" s="172"/>
      <c r="JML159" s="172"/>
      <c r="JMM159" s="172"/>
      <c r="JMN159" s="172"/>
      <c r="JMO159" s="172"/>
      <c r="JMP159" s="172"/>
      <c r="JMQ159" s="172"/>
      <c r="JMR159" s="172"/>
      <c r="JMS159" s="172"/>
      <c r="JMT159" s="172"/>
      <c r="JMU159" s="172"/>
      <c r="JMV159" s="172"/>
      <c r="JMW159" s="172"/>
      <c r="JMX159" s="172"/>
      <c r="JMY159" s="172"/>
      <c r="JMZ159" s="172"/>
      <c r="JNA159" s="172"/>
      <c r="JNB159" s="172"/>
      <c r="JNC159" s="172"/>
      <c r="JND159" s="172"/>
      <c r="JNE159" s="172"/>
      <c r="JNF159" s="172"/>
      <c r="JNG159" s="172"/>
      <c r="JNH159" s="172"/>
      <c r="JNI159" s="172"/>
      <c r="JNJ159" s="172"/>
      <c r="JNK159" s="172"/>
      <c r="JNL159" s="172"/>
      <c r="JNM159" s="172"/>
      <c r="JNN159" s="172"/>
      <c r="JNO159" s="172"/>
      <c r="JNP159" s="172"/>
      <c r="JNQ159" s="172"/>
      <c r="JNR159" s="172"/>
      <c r="JNS159" s="172"/>
      <c r="JNT159" s="172"/>
      <c r="JNU159" s="172"/>
      <c r="JNV159" s="172"/>
      <c r="JNW159" s="172"/>
      <c r="JNX159" s="172"/>
      <c r="JNY159" s="172"/>
      <c r="JNZ159" s="172"/>
      <c r="JOA159" s="172"/>
      <c r="JOB159" s="172"/>
      <c r="JOC159" s="172"/>
      <c r="JOD159" s="172"/>
      <c r="JOE159" s="172"/>
      <c r="JOF159" s="172"/>
      <c r="JOG159" s="172"/>
      <c r="JOH159" s="172"/>
      <c r="JOI159" s="172"/>
      <c r="JOJ159" s="172"/>
      <c r="JOK159" s="172"/>
      <c r="JOL159" s="172"/>
      <c r="JOM159" s="172"/>
      <c r="JON159" s="172"/>
      <c r="JOO159" s="172"/>
      <c r="JOP159" s="172"/>
      <c r="JOQ159" s="172"/>
      <c r="JOR159" s="172"/>
      <c r="JOS159" s="172"/>
      <c r="JOT159" s="172"/>
      <c r="JOU159" s="172"/>
      <c r="JOV159" s="172"/>
      <c r="JOW159" s="172"/>
      <c r="JOX159" s="172"/>
      <c r="JOY159" s="172"/>
      <c r="JOZ159" s="172"/>
      <c r="JPA159" s="172"/>
      <c r="JPB159" s="172"/>
      <c r="JPC159" s="172"/>
      <c r="JPD159" s="172"/>
      <c r="JPE159" s="172"/>
      <c r="JPF159" s="172"/>
      <c r="JPG159" s="172"/>
      <c r="JPH159" s="172"/>
      <c r="JPI159" s="172"/>
      <c r="JPJ159" s="172"/>
      <c r="JPK159" s="172"/>
      <c r="JPL159" s="172"/>
      <c r="JPM159" s="172"/>
      <c r="JPN159" s="172"/>
      <c r="JPO159" s="172"/>
      <c r="JPP159" s="172"/>
      <c r="JPQ159" s="172"/>
      <c r="JPR159" s="172"/>
      <c r="JPS159" s="172"/>
      <c r="JPT159" s="172"/>
      <c r="JPU159" s="172"/>
      <c r="JPV159" s="172"/>
      <c r="JPW159" s="172"/>
      <c r="JPX159" s="172"/>
      <c r="JPY159" s="172"/>
      <c r="JPZ159" s="172"/>
      <c r="JQA159" s="172"/>
      <c r="JQB159" s="172"/>
      <c r="JQC159" s="172"/>
      <c r="JQD159" s="172"/>
      <c r="JQE159" s="172"/>
      <c r="JQF159" s="172"/>
      <c r="JQG159" s="172"/>
      <c r="JQH159" s="172"/>
      <c r="JQI159" s="172"/>
      <c r="JQJ159" s="172"/>
      <c r="JQK159" s="172"/>
      <c r="JQL159" s="172"/>
      <c r="JQM159" s="172"/>
      <c r="JQN159" s="172"/>
      <c r="JQO159" s="172"/>
      <c r="JQP159" s="172"/>
      <c r="JQQ159" s="172"/>
      <c r="JQR159" s="172"/>
      <c r="JQS159" s="172"/>
      <c r="JQT159" s="172"/>
      <c r="JQU159" s="172"/>
      <c r="JQV159" s="172"/>
      <c r="JQW159" s="172"/>
      <c r="JQX159" s="172"/>
      <c r="JQY159" s="172"/>
      <c r="JQZ159" s="172"/>
      <c r="JRA159" s="172"/>
      <c r="JRB159" s="172"/>
      <c r="JRC159" s="172"/>
      <c r="JRD159" s="172"/>
      <c r="JRE159" s="172"/>
      <c r="JRF159" s="172"/>
      <c r="JRG159" s="172"/>
      <c r="JRH159" s="172"/>
      <c r="JRI159" s="172"/>
      <c r="JRJ159" s="172"/>
      <c r="JRK159" s="172"/>
      <c r="JRL159" s="172"/>
      <c r="JRM159" s="172"/>
      <c r="JRN159" s="172"/>
      <c r="JRO159" s="172"/>
      <c r="JRP159" s="172"/>
      <c r="JRQ159" s="172"/>
      <c r="JRR159" s="172"/>
      <c r="JRS159" s="172"/>
      <c r="JRT159" s="172"/>
      <c r="JRU159" s="172"/>
      <c r="JRV159" s="172"/>
      <c r="JRW159" s="172"/>
      <c r="JRX159" s="172"/>
      <c r="JRY159" s="172"/>
      <c r="JRZ159" s="172"/>
      <c r="JSA159" s="172"/>
      <c r="JSB159" s="172"/>
      <c r="JSC159" s="172"/>
      <c r="JSD159" s="172"/>
      <c r="JSE159" s="172"/>
      <c r="JSF159" s="172"/>
      <c r="JSG159" s="172"/>
      <c r="JSH159" s="172"/>
      <c r="JSI159" s="172"/>
      <c r="JSJ159" s="172"/>
      <c r="JSK159" s="172"/>
      <c r="JSL159" s="172"/>
      <c r="JSM159" s="172"/>
      <c r="JSN159" s="172"/>
      <c r="JSO159" s="172"/>
      <c r="JSP159" s="172"/>
      <c r="JSQ159" s="172"/>
      <c r="JSR159" s="172"/>
      <c r="JSS159" s="172"/>
      <c r="JST159" s="172"/>
      <c r="JSU159" s="172"/>
      <c r="JSV159" s="172"/>
      <c r="JSW159" s="172"/>
      <c r="JSX159" s="172"/>
      <c r="JSY159" s="172"/>
      <c r="JSZ159" s="172"/>
      <c r="JTA159" s="172"/>
      <c r="JTB159" s="172"/>
      <c r="JTC159" s="172"/>
      <c r="JTD159" s="172"/>
      <c r="JTE159" s="172"/>
      <c r="JTF159" s="172"/>
      <c r="JTG159" s="172"/>
      <c r="JTH159" s="172"/>
      <c r="JTI159" s="172"/>
      <c r="JTJ159" s="172"/>
      <c r="JTK159" s="172"/>
      <c r="JTL159" s="172"/>
      <c r="JTM159" s="172"/>
      <c r="JTN159" s="172"/>
      <c r="JTO159" s="172"/>
      <c r="JTP159" s="172"/>
      <c r="JTQ159" s="172"/>
      <c r="JTR159" s="172"/>
      <c r="JTS159" s="172"/>
      <c r="JTT159" s="172"/>
      <c r="JTU159" s="172"/>
      <c r="JTV159" s="172"/>
      <c r="JTW159" s="172"/>
      <c r="JTX159" s="172"/>
      <c r="JTY159" s="172"/>
      <c r="JTZ159" s="172"/>
      <c r="JUA159" s="172"/>
      <c r="JUB159" s="172"/>
      <c r="JUC159" s="172"/>
      <c r="JUD159" s="172"/>
      <c r="JUE159" s="172"/>
      <c r="JUF159" s="172"/>
      <c r="JUG159" s="172"/>
      <c r="JUH159" s="172"/>
      <c r="JUI159" s="172"/>
      <c r="JUJ159" s="172"/>
      <c r="JUK159" s="172"/>
      <c r="JUL159" s="172"/>
      <c r="JUM159" s="172"/>
      <c r="JUN159" s="172"/>
      <c r="JUO159" s="172"/>
      <c r="JUP159" s="172"/>
      <c r="JUQ159" s="172"/>
      <c r="JUR159" s="172"/>
      <c r="JUS159" s="172"/>
      <c r="JUT159" s="172"/>
      <c r="JUU159" s="172"/>
      <c r="JUV159" s="172"/>
      <c r="JUW159" s="172"/>
      <c r="JUX159" s="172"/>
      <c r="JUY159" s="172"/>
      <c r="JUZ159" s="172"/>
      <c r="JVA159" s="172"/>
      <c r="JVB159" s="172"/>
      <c r="JVC159" s="172"/>
      <c r="JVD159" s="172"/>
      <c r="JVE159" s="172"/>
      <c r="JVF159" s="172"/>
      <c r="JVG159" s="172"/>
      <c r="JVH159" s="172"/>
      <c r="JVI159" s="172"/>
      <c r="JVJ159" s="172"/>
      <c r="JVK159" s="172"/>
      <c r="JVL159" s="172"/>
      <c r="JVM159" s="172"/>
      <c r="JVN159" s="172"/>
      <c r="JVO159" s="172"/>
      <c r="JVP159" s="172"/>
      <c r="JVQ159" s="172"/>
      <c r="JVR159" s="172"/>
      <c r="JVS159" s="172"/>
      <c r="JVT159" s="172"/>
      <c r="JVU159" s="172"/>
      <c r="JVV159" s="172"/>
      <c r="JVW159" s="172"/>
      <c r="JVX159" s="172"/>
      <c r="JVY159" s="172"/>
      <c r="JVZ159" s="172"/>
      <c r="JWA159" s="172"/>
      <c r="JWB159" s="172"/>
      <c r="JWC159" s="172"/>
      <c r="JWD159" s="172"/>
      <c r="JWE159" s="172"/>
      <c r="JWF159" s="172"/>
      <c r="JWG159" s="172"/>
      <c r="JWH159" s="172"/>
      <c r="JWI159" s="172"/>
      <c r="JWJ159" s="172"/>
      <c r="JWK159" s="172"/>
      <c r="JWL159" s="172"/>
      <c r="JWM159" s="172"/>
      <c r="JWN159" s="172"/>
      <c r="JWO159" s="172"/>
      <c r="JWP159" s="172"/>
      <c r="JWQ159" s="172"/>
      <c r="JWR159" s="172"/>
      <c r="JWS159" s="172"/>
      <c r="JWT159" s="172"/>
      <c r="JWU159" s="172"/>
      <c r="JWV159" s="172"/>
      <c r="JWW159" s="172"/>
      <c r="JWX159" s="172"/>
      <c r="JWY159" s="172"/>
      <c r="JWZ159" s="172"/>
      <c r="JXA159" s="172"/>
      <c r="JXB159" s="172"/>
      <c r="JXC159" s="172"/>
      <c r="JXD159" s="172"/>
      <c r="JXE159" s="172"/>
      <c r="JXF159" s="172"/>
      <c r="JXG159" s="172"/>
      <c r="JXH159" s="172"/>
      <c r="JXI159" s="172"/>
      <c r="JXJ159" s="172"/>
      <c r="JXK159" s="172"/>
      <c r="JXL159" s="172"/>
      <c r="JXM159" s="172"/>
      <c r="JXN159" s="172"/>
      <c r="JXO159" s="172"/>
      <c r="JXP159" s="172"/>
      <c r="JXQ159" s="172"/>
      <c r="JXR159" s="172"/>
      <c r="JXS159" s="172"/>
      <c r="JXT159" s="172"/>
      <c r="JXU159" s="172"/>
      <c r="JXV159" s="172"/>
      <c r="JXW159" s="172"/>
      <c r="JXX159" s="172"/>
      <c r="JXY159" s="172"/>
      <c r="JXZ159" s="172"/>
      <c r="JYA159" s="172"/>
      <c r="JYB159" s="172"/>
      <c r="JYC159" s="172"/>
      <c r="JYD159" s="172"/>
      <c r="JYE159" s="172"/>
      <c r="JYF159" s="172"/>
      <c r="JYG159" s="172"/>
      <c r="JYH159" s="172"/>
      <c r="JYI159" s="172"/>
      <c r="JYJ159" s="172"/>
      <c r="JYK159" s="172"/>
      <c r="JYL159" s="172"/>
      <c r="JYM159" s="172"/>
      <c r="JYN159" s="172"/>
      <c r="JYO159" s="172"/>
      <c r="JYP159" s="172"/>
      <c r="JYQ159" s="172"/>
      <c r="JYR159" s="172"/>
      <c r="JYS159" s="172"/>
      <c r="JYT159" s="172"/>
      <c r="JYU159" s="172"/>
      <c r="JYV159" s="172"/>
      <c r="JYW159" s="172"/>
      <c r="JYX159" s="172"/>
      <c r="JYY159" s="172"/>
      <c r="JYZ159" s="172"/>
      <c r="JZA159" s="172"/>
      <c r="JZB159" s="172"/>
      <c r="JZC159" s="172"/>
      <c r="JZD159" s="172"/>
      <c r="JZE159" s="172"/>
      <c r="JZF159" s="172"/>
      <c r="JZG159" s="172"/>
      <c r="JZH159" s="172"/>
      <c r="JZI159" s="172"/>
      <c r="JZJ159" s="172"/>
      <c r="JZK159" s="172"/>
      <c r="JZL159" s="172"/>
      <c r="JZM159" s="172"/>
      <c r="JZN159" s="172"/>
      <c r="JZO159" s="172"/>
      <c r="JZP159" s="172"/>
      <c r="JZQ159" s="172"/>
      <c r="JZR159" s="172"/>
      <c r="JZS159" s="172"/>
      <c r="JZT159" s="172"/>
      <c r="JZU159" s="172"/>
      <c r="JZV159" s="172"/>
      <c r="JZW159" s="172"/>
      <c r="JZX159" s="172"/>
      <c r="JZY159" s="172"/>
      <c r="JZZ159" s="172"/>
      <c r="KAA159" s="172"/>
      <c r="KAB159" s="172"/>
      <c r="KAC159" s="172"/>
      <c r="KAD159" s="172"/>
      <c r="KAE159" s="172"/>
      <c r="KAF159" s="172"/>
      <c r="KAG159" s="172"/>
      <c r="KAH159" s="172"/>
      <c r="KAI159" s="172"/>
      <c r="KAJ159" s="172"/>
      <c r="KAK159" s="172"/>
      <c r="KAL159" s="172"/>
      <c r="KAM159" s="172"/>
      <c r="KAN159" s="172"/>
      <c r="KAO159" s="172"/>
      <c r="KAP159" s="172"/>
      <c r="KAQ159" s="172"/>
      <c r="KAR159" s="172"/>
      <c r="KAS159" s="172"/>
      <c r="KAT159" s="172"/>
      <c r="KAU159" s="172"/>
      <c r="KAV159" s="172"/>
      <c r="KAW159" s="172"/>
      <c r="KAX159" s="172"/>
      <c r="KAY159" s="172"/>
      <c r="KAZ159" s="172"/>
      <c r="KBA159" s="172"/>
      <c r="KBB159" s="172"/>
      <c r="KBC159" s="172"/>
      <c r="KBD159" s="172"/>
      <c r="KBE159" s="172"/>
      <c r="KBF159" s="172"/>
      <c r="KBG159" s="172"/>
      <c r="KBH159" s="172"/>
      <c r="KBI159" s="172"/>
      <c r="KBJ159" s="172"/>
      <c r="KBK159" s="172"/>
      <c r="KBL159" s="172"/>
      <c r="KBM159" s="172"/>
      <c r="KBN159" s="172"/>
      <c r="KBO159" s="172"/>
      <c r="KBP159" s="172"/>
      <c r="KBQ159" s="172"/>
      <c r="KBR159" s="172"/>
      <c r="KBS159" s="172"/>
      <c r="KBT159" s="172"/>
      <c r="KBU159" s="172"/>
      <c r="KBV159" s="172"/>
      <c r="KBW159" s="172"/>
      <c r="KBX159" s="172"/>
      <c r="KBY159" s="172"/>
      <c r="KBZ159" s="172"/>
      <c r="KCA159" s="172"/>
      <c r="KCB159" s="172"/>
      <c r="KCC159" s="172"/>
      <c r="KCD159" s="172"/>
      <c r="KCE159" s="172"/>
      <c r="KCF159" s="172"/>
      <c r="KCG159" s="172"/>
      <c r="KCH159" s="172"/>
      <c r="KCI159" s="172"/>
      <c r="KCJ159" s="172"/>
      <c r="KCK159" s="172"/>
      <c r="KCL159" s="172"/>
      <c r="KCM159" s="172"/>
      <c r="KCN159" s="172"/>
      <c r="KCO159" s="172"/>
      <c r="KCP159" s="172"/>
      <c r="KCQ159" s="172"/>
      <c r="KCR159" s="172"/>
      <c r="KCS159" s="172"/>
      <c r="KCT159" s="172"/>
      <c r="KCU159" s="172"/>
      <c r="KCV159" s="172"/>
      <c r="KCW159" s="172"/>
      <c r="KCX159" s="172"/>
      <c r="KCY159" s="172"/>
      <c r="KCZ159" s="172"/>
      <c r="KDA159" s="172"/>
      <c r="KDB159" s="172"/>
      <c r="KDC159" s="172"/>
      <c r="KDD159" s="172"/>
      <c r="KDE159" s="172"/>
      <c r="KDF159" s="172"/>
      <c r="KDG159" s="172"/>
      <c r="KDH159" s="172"/>
      <c r="KDI159" s="172"/>
      <c r="KDJ159" s="172"/>
      <c r="KDK159" s="172"/>
      <c r="KDL159" s="172"/>
      <c r="KDM159" s="172"/>
      <c r="KDN159" s="172"/>
      <c r="KDO159" s="172"/>
      <c r="KDP159" s="172"/>
      <c r="KDQ159" s="172"/>
      <c r="KDR159" s="172"/>
      <c r="KDS159" s="172"/>
      <c r="KDT159" s="172"/>
      <c r="KDU159" s="172"/>
      <c r="KDV159" s="172"/>
      <c r="KDW159" s="172"/>
      <c r="KDX159" s="172"/>
      <c r="KDY159" s="172"/>
      <c r="KDZ159" s="172"/>
      <c r="KEA159" s="172"/>
      <c r="KEB159" s="172"/>
      <c r="KEC159" s="172"/>
      <c r="KED159" s="172"/>
      <c r="KEE159" s="172"/>
      <c r="KEF159" s="172"/>
      <c r="KEG159" s="172"/>
      <c r="KEH159" s="172"/>
      <c r="KEI159" s="172"/>
      <c r="KEJ159" s="172"/>
      <c r="KEK159" s="172"/>
      <c r="KEL159" s="172"/>
      <c r="KEM159" s="172"/>
      <c r="KEN159" s="172"/>
      <c r="KEO159" s="172"/>
      <c r="KEP159" s="172"/>
      <c r="KEQ159" s="172"/>
      <c r="KER159" s="172"/>
      <c r="KES159" s="172"/>
      <c r="KET159" s="172"/>
      <c r="KEU159" s="172"/>
      <c r="KEV159" s="172"/>
      <c r="KEW159" s="172"/>
      <c r="KEX159" s="172"/>
      <c r="KEY159" s="172"/>
      <c r="KEZ159" s="172"/>
      <c r="KFA159" s="172"/>
      <c r="KFB159" s="172"/>
      <c r="KFC159" s="172"/>
      <c r="KFD159" s="172"/>
      <c r="KFE159" s="172"/>
      <c r="KFF159" s="172"/>
      <c r="KFG159" s="172"/>
      <c r="KFH159" s="172"/>
      <c r="KFI159" s="172"/>
      <c r="KFJ159" s="172"/>
      <c r="KFK159" s="172"/>
      <c r="KFL159" s="172"/>
      <c r="KFM159" s="172"/>
      <c r="KFN159" s="172"/>
      <c r="KFO159" s="172"/>
      <c r="KFP159" s="172"/>
      <c r="KFQ159" s="172"/>
      <c r="KFR159" s="172"/>
      <c r="KFS159" s="172"/>
      <c r="KFT159" s="172"/>
      <c r="KFU159" s="172"/>
      <c r="KFV159" s="172"/>
      <c r="KFW159" s="172"/>
      <c r="KFX159" s="172"/>
      <c r="KFY159" s="172"/>
      <c r="KFZ159" s="172"/>
      <c r="KGA159" s="172"/>
      <c r="KGB159" s="172"/>
      <c r="KGC159" s="172"/>
      <c r="KGD159" s="172"/>
      <c r="KGE159" s="172"/>
      <c r="KGF159" s="172"/>
      <c r="KGG159" s="172"/>
      <c r="KGH159" s="172"/>
      <c r="KGI159" s="172"/>
      <c r="KGJ159" s="172"/>
      <c r="KGK159" s="172"/>
      <c r="KGL159" s="172"/>
      <c r="KGM159" s="172"/>
      <c r="KGN159" s="172"/>
      <c r="KGO159" s="172"/>
      <c r="KGP159" s="172"/>
      <c r="KGQ159" s="172"/>
      <c r="KGR159" s="172"/>
      <c r="KGS159" s="172"/>
      <c r="KGT159" s="172"/>
      <c r="KGU159" s="172"/>
      <c r="KGV159" s="172"/>
      <c r="KGW159" s="172"/>
      <c r="KGX159" s="172"/>
      <c r="KGY159" s="172"/>
      <c r="KGZ159" s="172"/>
      <c r="KHA159" s="172"/>
      <c r="KHB159" s="172"/>
      <c r="KHC159" s="172"/>
      <c r="KHD159" s="172"/>
      <c r="KHE159" s="172"/>
      <c r="KHF159" s="172"/>
      <c r="KHG159" s="172"/>
      <c r="KHH159" s="172"/>
      <c r="KHI159" s="172"/>
      <c r="KHJ159" s="172"/>
      <c r="KHK159" s="172"/>
      <c r="KHL159" s="172"/>
      <c r="KHM159" s="172"/>
      <c r="KHN159" s="172"/>
      <c r="KHO159" s="172"/>
      <c r="KHP159" s="172"/>
      <c r="KHQ159" s="172"/>
      <c r="KHR159" s="172"/>
      <c r="KHS159" s="172"/>
      <c r="KHT159" s="172"/>
      <c r="KHU159" s="172"/>
      <c r="KHV159" s="172"/>
      <c r="KHW159" s="172"/>
      <c r="KHX159" s="172"/>
      <c r="KHY159" s="172"/>
      <c r="KHZ159" s="172"/>
      <c r="KIA159" s="172"/>
      <c r="KIB159" s="172"/>
      <c r="KIC159" s="172"/>
      <c r="KID159" s="172"/>
      <c r="KIE159" s="172"/>
      <c r="KIF159" s="172"/>
      <c r="KIG159" s="172"/>
      <c r="KIH159" s="172"/>
      <c r="KII159" s="172"/>
      <c r="KIJ159" s="172"/>
      <c r="KIK159" s="172"/>
      <c r="KIL159" s="172"/>
      <c r="KIM159" s="172"/>
      <c r="KIN159" s="172"/>
      <c r="KIO159" s="172"/>
      <c r="KIP159" s="172"/>
      <c r="KIQ159" s="172"/>
      <c r="KIR159" s="172"/>
      <c r="KIS159" s="172"/>
      <c r="KIT159" s="172"/>
      <c r="KIU159" s="172"/>
      <c r="KIV159" s="172"/>
      <c r="KIW159" s="172"/>
      <c r="KIX159" s="172"/>
      <c r="KIY159" s="172"/>
      <c r="KIZ159" s="172"/>
      <c r="KJA159" s="172"/>
      <c r="KJB159" s="172"/>
      <c r="KJC159" s="172"/>
      <c r="KJD159" s="172"/>
      <c r="KJE159" s="172"/>
      <c r="KJF159" s="172"/>
      <c r="KJG159" s="172"/>
      <c r="KJH159" s="172"/>
      <c r="KJI159" s="172"/>
      <c r="KJJ159" s="172"/>
      <c r="KJK159" s="172"/>
      <c r="KJL159" s="172"/>
      <c r="KJM159" s="172"/>
      <c r="KJN159" s="172"/>
      <c r="KJO159" s="172"/>
      <c r="KJP159" s="172"/>
      <c r="KJQ159" s="172"/>
      <c r="KJR159" s="172"/>
      <c r="KJS159" s="172"/>
      <c r="KJT159" s="172"/>
      <c r="KJU159" s="172"/>
      <c r="KJV159" s="172"/>
      <c r="KJW159" s="172"/>
      <c r="KJX159" s="172"/>
      <c r="KJY159" s="172"/>
      <c r="KJZ159" s="172"/>
      <c r="KKA159" s="172"/>
      <c r="KKB159" s="172"/>
      <c r="KKC159" s="172"/>
      <c r="KKD159" s="172"/>
      <c r="KKE159" s="172"/>
      <c r="KKF159" s="172"/>
      <c r="KKG159" s="172"/>
      <c r="KKH159" s="172"/>
      <c r="KKI159" s="172"/>
      <c r="KKJ159" s="172"/>
      <c r="KKK159" s="172"/>
      <c r="KKL159" s="172"/>
      <c r="KKM159" s="172"/>
      <c r="KKN159" s="172"/>
      <c r="KKO159" s="172"/>
      <c r="KKP159" s="172"/>
      <c r="KKQ159" s="172"/>
      <c r="KKR159" s="172"/>
      <c r="KKS159" s="172"/>
      <c r="KKT159" s="172"/>
      <c r="KKU159" s="172"/>
      <c r="KKV159" s="172"/>
      <c r="KKW159" s="172"/>
      <c r="KKX159" s="172"/>
      <c r="KKY159" s="172"/>
      <c r="KKZ159" s="172"/>
      <c r="KLA159" s="172"/>
      <c r="KLB159" s="172"/>
      <c r="KLC159" s="172"/>
      <c r="KLD159" s="172"/>
      <c r="KLE159" s="172"/>
      <c r="KLF159" s="172"/>
      <c r="KLG159" s="172"/>
      <c r="KLH159" s="172"/>
      <c r="KLI159" s="172"/>
      <c r="KLJ159" s="172"/>
      <c r="KLK159" s="172"/>
      <c r="KLL159" s="172"/>
      <c r="KLM159" s="172"/>
      <c r="KLN159" s="172"/>
      <c r="KLO159" s="172"/>
      <c r="KLP159" s="172"/>
      <c r="KLQ159" s="172"/>
      <c r="KLR159" s="172"/>
      <c r="KLS159" s="172"/>
      <c r="KLT159" s="172"/>
      <c r="KLU159" s="172"/>
      <c r="KLV159" s="172"/>
      <c r="KLW159" s="172"/>
      <c r="KLX159" s="172"/>
      <c r="KLY159" s="172"/>
      <c r="KLZ159" s="172"/>
      <c r="KMA159" s="172"/>
      <c r="KMB159" s="172"/>
      <c r="KMC159" s="172"/>
      <c r="KMD159" s="172"/>
      <c r="KME159" s="172"/>
      <c r="KMF159" s="172"/>
      <c r="KMG159" s="172"/>
      <c r="KMH159" s="172"/>
      <c r="KMI159" s="172"/>
      <c r="KMJ159" s="172"/>
      <c r="KMK159" s="172"/>
      <c r="KML159" s="172"/>
      <c r="KMM159" s="172"/>
      <c r="KMN159" s="172"/>
      <c r="KMO159" s="172"/>
      <c r="KMP159" s="172"/>
      <c r="KMQ159" s="172"/>
      <c r="KMR159" s="172"/>
      <c r="KMS159" s="172"/>
      <c r="KMT159" s="172"/>
      <c r="KMU159" s="172"/>
      <c r="KMV159" s="172"/>
      <c r="KMW159" s="172"/>
      <c r="KMX159" s="172"/>
      <c r="KMY159" s="172"/>
      <c r="KMZ159" s="172"/>
      <c r="KNA159" s="172"/>
      <c r="KNB159" s="172"/>
      <c r="KNC159" s="172"/>
      <c r="KND159" s="172"/>
      <c r="KNE159" s="172"/>
      <c r="KNF159" s="172"/>
      <c r="KNG159" s="172"/>
      <c r="KNH159" s="172"/>
      <c r="KNI159" s="172"/>
      <c r="KNJ159" s="172"/>
      <c r="KNK159" s="172"/>
      <c r="KNL159" s="172"/>
      <c r="KNM159" s="172"/>
      <c r="KNN159" s="172"/>
      <c r="KNO159" s="172"/>
      <c r="KNP159" s="172"/>
      <c r="KNQ159" s="172"/>
      <c r="KNR159" s="172"/>
      <c r="KNS159" s="172"/>
      <c r="KNT159" s="172"/>
      <c r="KNU159" s="172"/>
      <c r="KNV159" s="172"/>
      <c r="KNW159" s="172"/>
      <c r="KNX159" s="172"/>
      <c r="KNY159" s="172"/>
      <c r="KNZ159" s="172"/>
      <c r="KOA159" s="172"/>
      <c r="KOB159" s="172"/>
      <c r="KOC159" s="172"/>
      <c r="KOD159" s="172"/>
      <c r="KOE159" s="172"/>
      <c r="KOF159" s="172"/>
      <c r="KOG159" s="172"/>
      <c r="KOH159" s="172"/>
      <c r="KOI159" s="172"/>
      <c r="KOJ159" s="172"/>
      <c r="KOK159" s="172"/>
      <c r="KOL159" s="172"/>
      <c r="KOM159" s="172"/>
      <c r="KON159" s="172"/>
      <c r="KOO159" s="172"/>
      <c r="KOP159" s="172"/>
      <c r="KOQ159" s="172"/>
      <c r="KOR159" s="172"/>
      <c r="KOS159" s="172"/>
      <c r="KOT159" s="172"/>
      <c r="KOU159" s="172"/>
      <c r="KOV159" s="172"/>
      <c r="KOW159" s="172"/>
      <c r="KOX159" s="172"/>
      <c r="KOY159" s="172"/>
      <c r="KOZ159" s="172"/>
      <c r="KPA159" s="172"/>
      <c r="KPB159" s="172"/>
      <c r="KPC159" s="172"/>
      <c r="KPD159" s="172"/>
      <c r="KPE159" s="172"/>
      <c r="KPF159" s="172"/>
      <c r="KPG159" s="172"/>
      <c r="KPH159" s="172"/>
      <c r="KPI159" s="172"/>
      <c r="KPJ159" s="172"/>
      <c r="KPK159" s="172"/>
      <c r="KPL159" s="172"/>
      <c r="KPM159" s="172"/>
      <c r="KPN159" s="172"/>
      <c r="KPO159" s="172"/>
      <c r="KPP159" s="172"/>
      <c r="KPQ159" s="172"/>
      <c r="KPR159" s="172"/>
      <c r="KPS159" s="172"/>
      <c r="KPT159" s="172"/>
      <c r="KPU159" s="172"/>
      <c r="KPV159" s="172"/>
      <c r="KPW159" s="172"/>
      <c r="KPX159" s="172"/>
      <c r="KPY159" s="172"/>
      <c r="KPZ159" s="172"/>
      <c r="KQA159" s="172"/>
      <c r="KQB159" s="172"/>
      <c r="KQC159" s="172"/>
      <c r="KQD159" s="172"/>
      <c r="KQE159" s="172"/>
      <c r="KQF159" s="172"/>
      <c r="KQG159" s="172"/>
      <c r="KQH159" s="172"/>
      <c r="KQI159" s="172"/>
      <c r="KQJ159" s="172"/>
      <c r="KQK159" s="172"/>
      <c r="KQL159" s="172"/>
      <c r="KQM159" s="172"/>
      <c r="KQN159" s="172"/>
      <c r="KQO159" s="172"/>
      <c r="KQP159" s="172"/>
      <c r="KQQ159" s="172"/>
      <c r="KQR159" s="172"/>
      <c r="KQS159" s="172"/>
      <c r="KQT159" s="172"/>
      <c r="KQU159" s="172"/>
      <c r="KQV159" s="172"/>
      <c r="KQW159" s="172"/>
      <c r="KQX159" s="172"/>
      <c r="KQY159" s="172"/>
      <c r="KQZ159" s="172"/>
      <c r="KRA159" s="172"/>
      <c r="KRB159" s="172"/>
      <c r="KRC159" s="172"/>
      <c r="KRD159" s="172"/>
      <c r="KRE159" s="172"/>
      <c r="KRF159" s="172"/>
      <c r="KRG159" s="172"/>
      <c r="KRH159" s="172"/>
      <c r="KRI159" s="172"/>
      <c r="KRJ159" s="172"/>
      <c r="KRK159" s="172"/>
      <c r="KRL159" s="172"/>
      <c r="KRM159" s="172"/>
      <c r="KRN159" s="172"/>
      <c r="KRO159" s="172"/>
      <c r="KRP159" s="172"/>
      <c r="KRQ159" s="172"/>
      <c r="KRR159" s="172"/>
      <c r="KRS159" s="172"/>
      <c r="KRT159" s="172"/>
      <c r="KRU159" s="172"/>
      <c r="KRV159" s="172"/>
      <c r="KRW159" s="172"/>
      <c r="KRX159" s="172"/>
      <c r="KRY159" s="172"/>
      <c r="KRZ159" s="172"/>
      <c r="KSA159" s="172"/>
      <c r="KSB159" s="172"/>
      <c r="KSC159" s="172"/>
      <c r="KSD159" s="172"/>
      <c r="KSE159" s="172"/>
      <c r="KSF159" s="172"/>
      <c r="KSG159" s="172"/>
      <c r="KSH159" s="172"/>
      <c r="KSI159" s="172"/>
      <c r="KSJ159" s="172"/>
      <c r="KSK159" s="172"/>
      <c r="KSL159" s="172"/>
      <c r="KSM159" s="172"/>
      <c r="KSN159" s="172"/>
      <c r="KSO159" s="172"/>
      <c r="KSP159" s="172"/>
      <c r="KSQ159" s="172"/>
      <c r="KSR159" s="172"/>
      <c r="KSS159" s="172"/>
      <c r="KST159" s="172"/>
      <c r="KSU159" s="172"/>
      <c r="KSV159" s="172"/>
      <c r="KSW159" s="172"/>
      <c r="KSX159" s="172"/>
      <c r="KSY159" s="172"/>
      <c r="KSZ159" s="172"/>
      <c r="KTA159" s="172"/>
      <c r="KTB159" s="172"/>
      <c r="KTC159" s="172"/>
      <c r="KTD159" s="172"/>
      <c r="KTE159" s="172"/>
      <c r="KTF159" s="172"/>
      <c r="KTG159" s="172"/>
      <c r="KTH159" s="172"/>
      <c r="KTI159" s="172"/>
      <c r="KTJ159" s="172"/>
      <c r="KTK159" s="172"/>
      <c r="KTL159" s="172"/>
      <c r="KTM159" s="172"/>
      <c r="KTN159" s="172"/>
      <c r="KTO159" s="172"/>
      <c r="KTP159" s="172"/>
      <c r="KTQ159" s="172"/>
      <c r="KTR159" s="172"/>
      <c r="KTS159" s="172"/>
      <c r="KTT159" s="172"/>
      <c r="KTU159" s="172"/>
      <c r="KTV159" s="172"/>
      <c r="KTW159" s="172"/>
      <c r="KTX159" s="172"/>
      <c r="KTY159" s="172"/>
      <c r="KTZ159" s="172"/>
      <c r="KUA159" s="172"/>
      <c r="KUB159" s="172"/>
      <c r="KUC159" s="172"/>
      <c r="KUD159" s="172"/>
      <c r="KUE159" s="172"/>
      <c r="KUF159" s="172"/>
      <c r="KUG159" s="172"/>
      <c r="KUH159" s="172"/>
      <c r="KUI159" s="172"/>
      <c r="KUJ159" s="172"/>
      <c r="KUK159" s="172"/>
      <c r="KUL159" s="172"/>
      <c r="KUM159" s="172"/>
      <c r="KUN159" s="172"/>
      <c r="KUO159" s="172"/>
      <c r="KUP159" s="172"/>
      <c r="KUQ159" s="172"/>
      <c r="KUR159" s="172"/>
      <c r="KUS159" s="172"/>
      <c r="KUT159" s="172"/>
      <c r="KUU159" s="172"/>
      <c r="KUV159" s="172"/>
      <c r="KUW159" s="172"/>
      <c r="KUX159" s="172"/>
      <c r="KUY159" s="172"/>
      <c r="KUZ159" s="172"/>
      <c r="KVA159" s="172"/>
      <c r="KVB159" s="172"/>
      <c r="KVC159" s="172"/>
      <c r="KVD159" s="172"/>
      <c r="KVE159" s="172"/>
      <c r="KVF159" s="172"/>
      <c r="KVG159" s="172"/>
      <c r="KVH159" s="172"/>
      <c r="KVI159" s="172"/>
      <c r="KVJ159" s="172"/>
      <c r="KVK159" s="172"/>
      <c r="KVL159" s="172"/>
      <c r="KVM159" s="172"/>
      <c r="KVN159" s="172"/>
      <c r="KVO159" s="172"/>
      <c r="KVP159" s="172"/>
      <c r="KVQ159" s="172"/>
      <c r="KVR159" s="172"/>
      <c r="KVS159" s="172"/>
      <c r="KVT159" s="172"/>
      <c r="KVU159" s="172"/>
      <c r="KVV159" s="172"/>
      <c r="KVW159" s="172"/>
      <c r="KVX159" s="172"/>
      <c r="KVY159" s="172"/>
      <c r="KVZ159" s="172"/>
      <c r="KWA159" s="172"/>
      <c r="KWB159" s="172"/>
      <c r="KWC159" s="172"/>
      <c r="KWD159" s="172"/>
      <c r="KWE159" s="172"/>
      <c r="KWF159" s="172"/>
      <c r="KWG159" s="172"/>
      <c r="KWH159" s="172"/>
      <c r="KWI159" s="172"/>
      <c r="KWJ159" s="172"/>
      <c r="KWK159" s="172"/>
      <c r="KWL159" s="172"/>
      <c r="KWM159" s="172"/>
      <c r="KWN159" s="172"/>
      <c r="KWO159" s="172"/>
      <c r="KWP159" s="172"/>
      <c r="KWQ159" s="172"/>
      <c r="KWR159" s="172"/>
      <c r="KWS159" s="172"/>
      <c r="KWT159" s="172"/>
      <c r="KWU159" s="172"/>
      <c r="KWV159" s="172"/>
      <c r="KWW159" s="172"/>
      <c r="KWX159" s="172"/>
      <c r="KWY159" s="172"/>
      <c r="KWZ159" s="172"/>
      <c r="KXA159" s="172"/>
      <c r="KXB159" s="172"/>
      <c r="KXC159" s="172"/>
      <c r="KXD159" s="172"/>
      <c r="KXE159" s="172"/>
      <c r="KXF159" s="172"/>
      <c r="KXG159" s="172"/>
      <c r="KXH159" s="172"/>
      <c r="KXI159" s="172"/>
      <c r="KXJ159" s="172"/>
      <c r="KXK159" s="172"/>
      <c r="KXL159" s="172"/>
      <c r="KXM159" s="172"/>
      <c r="KXN159" s="172"/>
      <c r="KXO159" s="172"/>
      <c r="KXP159" s="172"/>
      <c r="KXQ159" s="172"/>
      <c r="KXR159" s="172"/>
      <c r="KXS159" s="172"/>
      <c r="KXT159" s="172"/>
      <c r="KXU159" s="172"/>
      <c r="KXV159" s="172"/>
      <c r="KXW159" s="172"/>
      <c r="KXX159" s="172"/>
      <c r="KXY159" s="172"/>
      <c r="KXZ159" s="172"/>
      <c r="KYA159" s="172"/>
      <c r="KYB159" s="172"/>
      <c r="KYC159" s="172"/>
      <c r="KYD159" s="172"/>
      <c r="KYE159" s="172"/>
      <c r="KYF159" s="172"/>
      <c r="KYG159" s="172"/>
      <c r="KYH159" s="172"/>
      <c r="KYI159" s="172"/>
      <c r="KYJ159" s="172"/>
      <c r="KYK159" s="172"/>
      <c r="KYL159" s="172"/>
      <c r="KYM159" s="172"/>
      <c r="KYN159" s="172"/>
      <c r="KYO159" s="172"/>
      <c r="KYP159" s="172"/>
      <c r="KYQ159" s="172"/>
      <c r="KYR159" s="172"/>
      <c r="KYS159" s="172"/>
      <c r="KYT159" s="172"/>
      <c r="KYU159" s="172"/>
      <c r="KYV159" s="172"/>
      <c r="KYW159" s="172"/>
      <c r="KYX159" s="172"/>
      <c r="KYY159" s="172"/>
      <c r="KYZ159" s="172"/>
      <c r="KZA159" s="172"/>
      <c r="KZB159" s="172"/>
      <c r="KZC159" s="172"/>
      <c r="KZD159" s="172"/>
      <c r="KZE159" s="172"/>
      <c r="KZF159" s="172"/>
      <c r="KZG159" s="172"/>
      <c r="KZH159" s="172"/>
      <c r="KZI159" s="172"/>
      <c r="KZJ159" s="172"/>
      <c r="KZK159" s="172"/>
      <c r="KZL159" s="172"/>
      <c r="KZM159" s="172"/>
      <c r="KZN159" s="172"/>
      <c r="KZO159" s="172"/>
      <c r="KZP159" s="172"/>
      <c r="KZQ159" s="172"/>
      <c r="KZR159" s="172"/>
      <c r="KZS159" s="172"/>
      <c r="KZT159" s="172"/>
      <c r="KZU159" s="172"/>
      <c r="KZV159" s="172"/>
      <c r="KZW159" s="172"/>
      <c r="KZX159" s="172"/>
      <c r="KZY159" s="172"/>
      <c r="KZZ159" s="172"/>
      <c r="LAA159" s="172"/>
      <c r="LAB159" s="172"/>
      <c r="LAC159" s="172"/>
      <c r="LAD159" s="172"/>
      <c r="LAE159" s="172"/>
      <c r="LAF159" s="172"/>
      <c r="LAG159" s="172"/>
      <c r="LAH159" s="172"/>
      <c r="LAI159" s="172"/>
      <c r="LAJ159" s="172"/>
      <c r="LAK159" s="172"/>
      <c r="LAL159" s="172"/>
      <c r="LAM159" s="172"/>
      <c r="LAN159" s="172"/>
      <c r="LAO159" s="172"/>
      <c r="LAP159" s="172"/>
      <c r="LAQ159" s="172"/>
      <c r="LAR159" s="172"/>
      <c r="LAS159" s="172"/>
      <c r="LAT159" s="172"/>
      <c r="LAU159" s="172"/>
      <c r="LAV159" s="172"/>
      <c r="LAW159" s="172"/>
      <c r="LAX159" s="172"/>
      <c r="LAY159" s="172"/>
      <c r="LAZ159" s="172"/>
      <c r="LBA159" s="172"/>
      <c r="LBB159" s="172"/>
      <c r="LBC159" s="172"/>
      <c r="LBD159" s="172"/>
      <c r="LBE159" s="172"/>
      <c r="LBF159" s="172"/>
      <c r="LBG159" s="172"/>
      <c r="LBH159" s="172"/>
      <c r="LBI159" s="172"/>
      <c r="LBJ159" s="172"/>
      <c r="LBK159" s="172"/>
      <c r="LBL159" s="172"/>
      <c r="LBM159" s="172"/>
      <c r="LBN159" s="172"/>
      <c r="LBO159" s="172"/>
      <c r="LBP159" s="172"/>
      <c r="LBQ159" s="172"/>
      <c r="LBR159" s="172"/>
      <c r="LBS159" s="172"/>
      <c r="LBT159" s="172"/>
      <c r="LBU159" s="172"/>
      <c r="LBV159" s="172"/>
      <c r="LBW159" s="172"/>
      <c r="LBX159" s="172"/>
      <c r="LBY159" s="172"/>
      <c r="LBZ159" s="172"/>
      <c r="LCA159" s="172"/>
      <c r="LCB159" s="172"/>
      <c r="LCC159" s="172"/>
      <c r="LCD159" s="172"/>
      <c r="LCE159" s="172"/>
      <c r="LCF159" s="172"/>
      <c r="LCG159" s="172"/>
      <c r="LCH159" s="172"/>
      <c r="LCI159" s="172"/>
      <c r="LCJ159" s="172"/>
      <c r="LCK159" s="172"/>
      <c r="LCL159" s="172"/>
      <c r="LCM159" s="172"/>
      <c r="LCN159" s="172"/>
      <c r="LCO159" s="172"/>
      <c r="LCP159" s="172"/>
      <c r="LCQ159" s="172"/>
      <c r="LCR159" s="172"/>
      <c r="LCS159" s="172"/>
      <c r="LCT159" s="172"/>
      <c r="LCU159" s="172"/>
      <c r="LCV159" s="172"/>
      <c r="LCW159" s="172"/>
      <c r="LCX159" s="172"/>
      <c r="LCY159" s="172"/>
      <c r="LCZ159" s="172"/>
      <c r="LDA159" s="172"/>
      <c r="LDB159" s="172"/>
      <c r="LDC159" s="172"/>
      <c r="LDD159" s="172"/>
      <c r="LDE159" s="172"/>
      <c r="LDF159" s="172"/>
      <c r="LDG159" s="172"/>
      <c r="LDH159" s="172"/>
      <c r="LDI159" s="172"/>
      <c r="LDJ159" s="172"/>
      <c r="LDK159" s="172"/>
      <c r="LDL159" s="172"/>
      <c r="LDM159" s="172"/>
      <c r="LDN159" s="172"/>
      <c r="LDO159" s="172"/>
      <c r="LDP159" s="172"/>
      <c r="LDQ159" s="172"/>
      <c r="LDR159" s="172"/>
      <c r="LDS159" s="172"/>
      <c r="LDT159" s="172"/>
      <c r="LDU159" s="172"/>
      <c r="LDV159" s="172"/>
      <c r="LDW159" s="172"/>
      <c r="LDX159" s="172"/>
      <c r="LDY159" s="172"/>
      <c r="LDZ159" s="172"/>
      <c r="LEA159" s="172"/>
      <c r="LEB159" s="172"/>
      <c r="LEC159" s="172"/>
      <c r="LED159" s="172"/>
      <c r="LEE159" s="172"/>
      <c r="LEF159" s="172"/>
      <c r="LEG159" s="172"/>
      <c r="LEH159" s="172"/>
      <c r="LEI159" s="172"/>
      <c r="LEJ159" s="172"/>
      <c r="LEK159" s="172"/>
      <c r="LEL159" s="172"/>
      <c r="LEM159" s="172"/>
      <c r="LEN159" s="172"/>
      <c r="LEO159" s="172"/>
      <c r="LEP159" s="172"/>
      <c r="LEQ159" s="172"/>
      <c r="LER159" s="172"/>
      <c r="LES159" s="172"/>
      <c r="LET159" s="172"/>
      <c r="LEU159" s="172"/>
      <c r="LEV159" s="172"/>
      <c r="LEW159" s="172"/>
      <c r="LEX159" s="172"/>
      <c r="LEY159" s="172"/>
      <c r="LEZ159" s="172"/>
      <c r="LFA159" s="172"/>
      <c r="LFB159" s="172"/>
      <c r="LFC159" s="172"/>
      <c r="LFD159" s="172"/>
      <c r="LFE159" s="172"/>
      <c r="LFF159" s="172"/>
      <c r="LFG159" s="172"/>
      <c r="LFH159" s="172"/>
      <c r="LFI159" s="172"/>
      <c r="LFJ159" s="172"/>
      <c r="LFK159" s="172"/>
      <c r="LFL159" s="172"/>
      <c r="LFM159" s="172"/>
      <c r="LFN159" s="172"/>
      <c r="LFO159" s="172"/>
      <c r="LFP159" s="172"/>
      <c r="LFQ159" s="172"/>
      <c r="LFR159" s="172"/>
      <c r="LFS159" s="172"/>
      <c r="LFT159" s="172"/>
      <c r="LFU159" s="172"/>
      <c r="LFV159" s="172"/>
      <c r="LFW159" s="172"/>
      <c r="LFX159" s="172"/>
      <c r="LFY159" s="172"/>
      <c r="LFZ159" s="172"/>
      <c r="LGA159" s="172"/>
      <c r="LGB159" s="172"/>
      <c r="LGC159" s="172"/>
      <c r="LGD159" s="172"/>
      <c r="LGE159" s="172"/>
      <c r="LGF159" s="172"/>
      <c r="LGG159" s="172"/>
      <c r="LGH159" s="172"/>
      <c r="LGI159" s="172"/>
      <c r="LGJ159" s="172"/>
      <c r="LGK159" s="172"/>
      <c r="LGL159" s="172"/>
      <c r="LGM159" s="172"/>
      <c r="LGN159" s="172"/>
      <c r="LGO159" s="172"/>
      <c r="LGP159" s="172"/>
      <c r="LGQ159" s="172"/>
      <c r="LGR159" s="172"/>
      <c r="LGS159" s="172"/>
      <c r="LGT159" s="172"/>
      <c r="LGU159" s="172"/>
      <c r="LGV159" s="172"/>
      <c r="LGW159" s="172"/>
      <c r="LGX159" s="172"/>
      <c r="LGY159" s="172"/>
      <c r="LGZ159" s="172"/>
      <c r="LHA159" s="172"/>
      <c r="LHB159" s="172"/>
      <c r="LHC159" s="172"/>
      <c r="LHD159" s="172"/>
      <c r="LHE159" s="172"/>
      <c r="LHF159" s="172"/>
      <c r="LHG159" s="172"/>
      <c r="LHH159" s="172"/>
      <c r="LHI159" s="172"/>
      <c r="LHJ159" s="172"/>
      <c r="LHK159" s="172"/>
      <c r="LHL159" s="172"/>
      <c r="LHM159" s="172"/>
      <c r="LHN159" s="172"/>
      <c r="LHO159" s="172"/>
      <c r="LHP159" s="172"/>
      <c r="LHQ159" s="172"/>
      <c r="LHR159" s="172"/>
      <c r="LHS159" s="172"/>
      <c r="LHT159" s="172"/>
      <c r="LHU159" s="172"/>
      <c r="LHV159" s="172"/>
      <c r="LHW159" s="172"/>
      <c r="LHX159" s="172"/>
      <c r="LHY159" s="172"/>
      <c r="LHZ159" s="172"/>
      <c r="LIA159" s="172"/>
      <c r="LIB159" s="172"/>
      <c r="LIC159" s="172"/>
      <c r="LID159" s="172"/>
      <c r="LIE159" s="172"/>
      <c r="LIF159" s="172"/>
      <c r="LIG159" s="172"/>
      <c r="LIH159" s="172"/>
      <c r="LII159" s="172"/>
      <c r="LIJ159" s="172"/>
      <c r="LIK159" s="172"/>
      <c r="LIL159" s="172"/>
      <c r="LIM159" s="172"/>
      <c r="LIN159" s="172"/>
      <c r="LIO159" s="172"/>
      <c r="LIP159" s="172"/>
      <c r="LIQ159" s="172"/>
      <c r="LIR159" s="172"/>
      <c r="LIS159" s="172"/>
      <c r="LIT159" s="172"/>
      <c r="LIU159" s="172"/>
      <c r="LIV159" s="172"/>
      <c r="LIW159" s="172"/>
      <c r="LIX159" s="172"/>
      <c r="LIY159" s="172"/>
      <c r="LIZ159" s="172"/>
      <c r="LJA159" s="172"/>
      <c r="LJB159" s="172"/>
      <c r="LJC159" s="172"/>
      <c r="LJD159" s="172"/>
      <c r="LJE159" s="172"/>
      <c r="LJF159" s="172"/>
      <c r="LJG159" s="172"/>
      <c r="LJH159" s="172"/>
      <c r="LJI159" s="172"/>
      <c r="LJJ159" s="172"/>
      <c r="LJK159" s="172"/>
      <c r="LJL159" s="172"/>
      <c r="LJM159" s="172"/>
      <c r="LJN159" s="172"/>
      <c r="LJO159" s="172"/>
      <c r="LJP159" s="172"/>
      <c r="LJQ159" s="172"/>
      <c r="LJR159" s="172"/>
      <c r="LJS159" s="172"/>
      <c r="LJT159" s="172"/>
      <c r="LJU159" s="172"/>
      <c r="LJV159" s="172"/>
      <c r="LJW159" s="172"/>
      <c r="LJX159" s="172"/>
      <c r="LJY159" s="172"/>
      <c r="LJZ159" s="172"/>
      <c r="LKA159" s="172"/>
      <c r="LKB159" s="172"/>
      <c r="LKC159" s="172"/>
      <c r="LKD159" s="172"/>
      <c r="LKE159" s="172"/>
      <c r="LKF159" s="172"/>
      <c r="LKG159" s="172"/>
      <c r="LKH159" s="172"/>
      <c r="LKI159" s="172"/>
      <c r="LKJ159" s="172"/>
      <c r="LKK159" s="172"/>
      <c r="LKL159" s="172"/>
      <c r="LKM159" s="172"/>
      <c r="LKN159" s="172"/>
      <c r="LKO159" s="172"/>
      <c r="LKP159" s="172"/>
      <c r="LKQ159" s="172"/>
      <c r="LKR159" s="172"/>
      <c r="LKS159" s="172"/>
      <c r="LKT159" s="172"/>
      <c r="LKU159" s="172"/>
      <c r="LKV159" s="172"/>
      <c r="LKW159" s="172"/>
      <c r="LKX159" s="172"/>
      <c r="LKY159" s="172"/>
      <c r="LKZ159" s="172"/>
      <c r="LLA159" s="172"/>
      <c r="LLB159" s="172"/>
      <c r="LLC159" s="172"/>
      <c r="LLD159" s="172"/>
      <c r="LLE159" s="172"/>
      <c r="LLF159" s="172"/>
      <c r="LLG159" s="172"/>
      <c r="LLH159" s="172"/>
      <c r="LLI159" s="172"/>
      <c r="LLJ159" s="172"/>
      <c r="LLK159" s="172"/>
      <c r="LLL159" s="172"/>
      <c r="LLM159" s="172"/>
      <c r="LLN159" s="172"/>
      <c r="LLO159" s="172"/>
      <c r="LLP159" s="172"/>
      <c r="LLQ159" s="172"/>
      <c r="LLR159" s="172"/>
      <c r="LLS159" s="172"/>
      <c r="LLT159" s="172"/>
      <c r="LLU159" s="172"/>
      <c r="LLV159" s="172"/>
      <c r="LLW159" s="172"/>
      <c r="LLX159" s="172"/>
      <c r="LLY159" s="172"/>
      <c r="LLZ159" s="172"/>
      <c r="LMA159" s="172"/>
      <c r="LMB159" s="172"/>
      <c r="LMC159" s="172"/>
      <c r="LMD159" s="172"/>
      <c r="LME159" s="172"/>
      <c r="LMF159" s="172"/>
      <c r="LMG159" s="172"/>
      <c r="LMH159" s="172"/>
      <c r="LMI159" s="172"/>
      <c r="LMJ159" s="172"/>
      <c r="LMK159" s="172"/>
      <c r="LML159" s="172"/>
      <c r="LMM159" s="172"/>
      <c r="LMN159" s="172"/>
      <c r="LMO159" s="172"/>
      <c r="LMP159" s="172"/>
      <c r="LMQ159" s="172"/>
      <c r="LMR159" s="172"/>
      <c r="LMS159" s="172"/>
      <c r="LMT159" s="172"/>
      <c r="LMU159" s="172"/>
      <c r="LMV159" s="172"/>
      <c r="LMW159" s="172"/>
      <c r="LMX159" s="172"/>
      <c r="LMY159" s="172"/>
      <c r="LMZ159" s="172"/>
      <c r="LNA159" s="172"/>
      <c r="LNB159" s="172"/>
      <c r="LNC159" s="172"/>
      <c r="LND159" s="172"/>
      <c r="LNE159" s="172"/>
      <c r="LNF159" s="172"/>
      <c r="LNG159" s="172"/>
      <c r="LNH159" s="172"/>
      <c r="LNI159" s="172"/>
      <c r="LNJ159" s="172"/>
      <c r="LNK159" s="172"/>
      <c r="LNL159" s="172"/>
      <c r="LNM159" s="172"/>
      <c r="LNN159" s="172"/>
      <c r="LNO159" s="172"/>
      <c r="LNP159" s="172"/>
      <c r="LNQ159" s="172"/>
      <c r="LNR159" s="172"/>
      <c r="LNS159" s="172"/>
      <c r="LNT159" s="172"/>
      <c r="LNU159" s="172"/>
      <c r="LNV159" s="172"/>
      <c r="LNW159" s="172"/>
      <c r="LNX159" s="172"/>
      <c r="LNY159" s="172"/>
      <c r="LNZ159" s="172"/>
      <c r="LOA159" s="172"/>
      <c r="LOB159" s="172"/>
      <c r="LOC159" s="172"/>
      <c r="LOD159" s="172"/>
      <c r="LOE159" s="172"/>
      <c r="LOF159" s="172"/>
      <c r="LOG159" s="172"/>
      <c r="LOH159" s="172"/>
      <c r="LOI159" s="172"/>
      <c r="LOJ159" s="172"/>
      <c r="LOK159" s="172"/>
      <c r="LOL159" s="172"/>
      <c r="LOM159" s="172"/>
      <c r="LON159" s="172"/>
      <c r="LOO159" s="172"/>
      <c r="LOP159" s="172"/>
      <c r="LOQ159" s="172"/>
      <c r="LOR159" s="172"/>
      <c r="LOS159" s="172"/>
      <c r="LOT159" s="172"/>
      <c r="LOU159" s="172"/>
      <c r="LOV159" s="172"/>
      <c r="LOW159" s="172"/>
      <c r="LOX159" s="172"/>
      <c r="LOY159" s="172"/>
      <c r="LOZ159" s="172"/>
      <c r="LPA159" s="172"/>
      <c r="LPB159" s="172"/>
      <c r="LPC159" s="172"/>
      <c r="LPD159" s="172"/>
      <c r="LPE159" s="172"/>
      <c r="LPF159" s="172"/>
      <c r="LPG159" s="172"/>
      <c r="LPH159" s="172"/>
      <c r="LPI159" s="172"/>
      <c r="LPJ159" s="172"/>
      <c r="LPK159" s="172"/>
      <c r="LPL159" s="172"/>
      <c r="LPM159" s="172"/>
      <c r="LPN159" s="172"/>
      <c r="LPO159" s="172"/>
      <c r="LPP159" s="172"/>
      <c r="LPQ159" s="172"/>
      <c r="LPR159" s="172"/>
      <c r="LPS159" s="172"/>
      <c r="LPT159" s="172"/>
      <c r="LPU159" s="172"/>
      <c r="LPV159" s="172"/>
      <c r="LPW159" s="172"/>
      <c r="LPX159" s="172"/>
      <c r="LPY159" s="172"/>
      <c r="LPZ159" s="172"/>
      <c r="LQA159" s="172"/>
      <c r="LQB159" s="172"/>
      <c r="LQC159" s="172"/>
      <c r="LQD159" s="172"/>
      <c r="LQE159" s="172"/>
      <c r="LQF159" s="172"/>
      <c r="LQG159" s="172"/>
      <c r="LQH159" s="172"/>
      <c r="LQI159" s="172"/>
      <c r="LQJ159" s="172"/>
      <c r="LQK159" s="172"/>
      <c r="LQL159" s="172"/>
      <c r="LQM159" s="172"/>
      <c r="LQN159" s="172"/>
      <c r="LQO159" s="172"/>
      <c r="LQP159" s="172"/>
      <c r="LQQ159" s="172"/>
      <c r="LQR159" s="172"/>
      <c r="LQS159" s="172"/>
      <c r="LQT159" s="172"/>
      <c r="LQU159" s="172"/>
      <c r="LQV159" s="172"/>
      <c r="LQW159" s="172"/>
      <c r="LQX159" s="172"/>
      <c r="LQY159" s="172"/>
      <c r="LQZ159" s="172"/>
      <c r="LRA159" s="172"/>
      <c r="LRB159" s="172"/>
      <c r="LRC159" s="172"/>
      <c r="LRD159" s="172"/>
      <c r="LRE159" s="172"/>
      <c r="LRF159" s="172"/>
      <c r="LRG159" s="172"/>
      <c r="LRH159" s="172"/>
      <c r="LRI159" s="172"/>
      <c r="LRJ159" s="172"/>
      <c r="LRK159" s="172"/>
      <c r="LRL159" s="172"/>
      <c r="LRM159" s="172"/>
      <c r="LRN159" s="172"/>
      <c r="LRO159" s="172"/>
      <c r="LRP159" s="172"/>
      <c r="LRQ159" s="172"/>
      <c r="LRR159" s="172"/>
      <c r="LRS159" s="172"/>
      <c r="LRT159" s="172"/>
      <c r="LRU159" s="172"/>
      <c r="LRV159" s="172"/>
      <c r="LRW159" s="172"/>
      <c r="LRX159" s="172"/>
      <c r="LRY159" s="172"/>
      <c r="LRZ159" s="172"/>
      <c r="LSA159" s="172"/>
      <c r="LSB159" s="172"/>
      <c r="LSC159" s="172"/>
      <c r="LSD159" s="172"/>
      <c r="LSE159" s="172"/>
      <c r="LSF159" s="172"/>
      <c r="LSG159" s="172"/>
      <c r="LSH159" s="172"/>
      <c r="LSI159" s="172"/>
      <c r="LSJ159" s="172"/>
      <c r="LSK159" s="172"/>
      <c r="LSL159" s="172"/>
      <c r="LSM159" s="172"/>
      <c r="LSN159" s="172"/>
      <c r="LSO159" s="172"/>
      <c r="LSP159" s="172"/>
      <c r="LSQ159" s="172"/>
      <c r="LSR159" s="172"/>
      <c r="LSS159" s="172"/>
      <c r="LST159" s="172"/>
      <c r="LSU159" s="172"/>
      <c r="LSV159" s="172"/>
      <c r="LSW159" s="172"/>
      <c r="LSX159" s="172"/>
      <c r="LSY159" s="172"/>
      <c r="LSZ159" s="172"/>
      <c r="LTA159" s="172"/>
      <c r="LTB159" s="172"/>
      <c r="LTC159" s="172"/>
      <c r="LTD159" s="172"/>
      <c r="LTE159" s="172"/>
      <c r="LTF159" s="172"/>
      <c r="LTG159" s="172"/>
      <c r="LTH159" s="172"/>
      <c r="LTI159" s="172"/>
      <c r="LTJ159" s="172"/>
      <c r="LTK159" s="172"/>
      <c r="LTL159" s="172"/>
      <c r="LTM159" s="172"/>
      <c r="LTN159" s="172"/>
      <c r="LTO159" s="172"/>
      <c r="LTP159" s="172"/>
      <c r="LTQ159" s="172"/>
      <c r="LTR159" s="172"/>
      <c r="LTS159" s="172"/>
      <c r="LTT159" s="172"/>
      <c r="LTU159" s="172"/>
      <c r="LTV159" s="172"/>
      <c r="LTW159" s="172"/>
      <c r="LTX159" s="172"/>
      <c r="LTY159" s="172"/>
      <c r="LTZ159" s="172"/>
      <c r="LUA159" s="172"/>
      <c r="LUB159" s="172"/>
      <c r="LUC159" s="172"/>
      <c r="LUD159" s="172"/>
      <c r="LUE159" s="172"/>
      <c r="LUF159" s="172"/>
      <c r="LUG159" s="172"/>
      <c r="LUH159" s="172"/>
      <c r="LUI159" s="172"/>
      <c r="LUJ159" s="172"/>
      <c r="LUK159" s="172"/>
      <c r="LUL159" s="172"/>
      <c r="LUM159" s="172"/>
      <c r="LUN159" s="172"/>
      <c r="LUO159" s="172"/>
      <c r="LUP159" s="172"/>
      <c r="LUQ159" s="172"/>
      <c r="LUR159" s="172"/>
      <c r="LUS159" s="172"/>
      <c r="LUT159" s="172"/>
      <c r="LUU159" s="172"/>
      <c r="LUV159" s="172"/>
      <c r="LUW159" s="172"/>
      <c r="LUX159" s="172"/>
      <c r="LUY159" s="172"/>
      <c r="LUZ159" s="172"/>
      <c r="LVA159" s="172"/>
      <c r="LVB159" s="172"/>
      <c r="LVC159" s="172"/>
      <c r="LVD159" s="172"/>
      <c r="LVE159" s="172"/>
      <c r="LVF159" s="172"/>
      <c r="LVG159" s="172"/>
      <c r="LVH159" s="172"/>
      <c r="LVI159" s="172"/>
      <c r="LVJ159" s="172"/>
      <c r="LVK159" s="172"/>
      <c r="LVL159" s="172"/>
      <c r="LVM159" s="172"/>
      <c r="LVN159" s="172"/>
      <c r="LVO159" s="172"/>
      <c r="LVP159" s="172"/>
      <c r="LVQ159" s="172"/>
      <c r="LVR159" s="172"/>
      <c r="LVS159" s="172"/>
      <c r="LVT159" s="172"/>
      <c r="LVU159" s="172"/>
      <c r="LVV159" s="172"/>
      <c r="LVW159" s="172"/>
      <c r="LVX159" s="172"/>
      <c r="LVY159" s="172"/>
      <c r="LVZ159" s="172"/>
      <c r="LWA159" s="172"/>
      <c r="LWB159" s="172"/>
      <c r="LWC159" s="172"/>
      <c r="LWD159" s="172"/>
      <c r="LWE159" s="172"/>
      <c r="LWF159" s="172"/>
      <c r="LWG159" s="172"/>
      <c r="LWH159" s="172"/>
      <c r="LWI159" s="172"/>
      <c r="LWJ159" s="172"/>
      <c r="LWK159" s="172"/>
      <c r="LWL159" s="172"/>
      <c r="LWM159" s="172"/>
      <c r="LWN159" s="172"/>
      <c r="LWO159" s="172"/>
      <c r="LWP159" s="172"/>
      <c r="LWQ159" s="172"/>
      <c r="LWR159" s="172"/>
      <c r="LWS159" s="172"/>
      <c r="LWT159" s="172"/>
      <c r="LWU159" s="172"/>
      <c r="LWV159" s="172"/>
      <c r="LWW159" s="172"/>
      <c r="LWX159" s="172"/>
      <c r="LWY159" s="172"/>
      <c r="LWZ159" s="172"/>
      <c r="LXA159" s="172"/>
      <c r="LXB159" s="172"/>
      <c r="LXC159" s="172"/>
      <c r="LXD159" s="172"/>
      <c r="LXE159" s="172"/>
      <c r="LXF159" s="172"/>
      <c r="LXG159" s="172"/>
      <c r="LXH159" s="172"/>
      <c r="LXI159" s="172"/>
      <c r="LXJ159" s="172"/>
      <c r="LXK159" s="172"/>
      <c r="LXL159" s="172"/>
      <c r="LXM159" s="172"/>
      <c r="LXN159" s="172"/>
      <c r="LXO159" s="172"/>
      <c r="LXP159" s="172"/>
      <c r="LXQ159" s="172"/>
      <c r="LXR159" s="172"/>
      <c r="LXS159" s="172"/>
      <c r="LXT159" s="172"/>
      <c r="LXU159" s="172"/>
      <c r="LXV159" s="172"/>
      <c r="LXW159" s="172"/>
      <c r="LXX159" s="172"/>
      <c r="LXY159" s="172"/>
      <c r="LXZ159" s="172"/>
      <c r="LYA159" s="172"/>
      <c r="LYB159" s="172"/>
      <c r="LYC159" s="172"/>
      <c r="LYD159" s="172"/>
      <c r="LYE159" s="172"/>
      <c r="LYF159" s="172"/>
      <c r="LYG159" s="172"/>
      <c r="LYH159" s="172"/>
      <c r="LYI159" s="172"/>
      <c r="LYJ159" s="172"/>
      <c r="LYK159" s="172"/>
      <c r="LYL159" s="172"/>
      <c r="LYM159" s="172"/>
      <c r="LYN159" s="172"/>
      <c r="LYO159" s="172"/>
      <c r="LYP159" s="172"/>
      <c r="LYQ159" s="172"/>
      <c r="LYR159" s="172"/>
      <c r="LYS159" s="172"/>
      <c r="LYT159" s="172"/>
      <c r="LYU159" s="172"/>
      <c r="LYV159" s="172"/>
      <c r="LYW159" s="172"/>
      <c r="LYX159" s="172"/>
      <c r="LYY159" s="172"/>
      <c r="LYZ159" s="172"/>
      <c r="LZA159" s="172"/>
      <c r="LZB159" s="172"/>
      <c r="LZC159" s="172"/>
      <c r="LZD159" s="172"/>
      <c r="LZE159" s="172"/>
      <c r="LZF159" s="172"/>
      <c r="LZG159" s="172"/>
      <c r="LZH159" s="172"/>
      <c r="LZI159" s="172"/>
      <c r="LZJ159" s="172"/>
      <c r="LZK159" s="172"/>
      <c r="LZL159" s="172"/>
      <c r="LZM159" s="172"/>
      <c r="LZN159" s="172"/>
      <c r="LZO159" s="172"/>
      <c r="LZP159" s="172"/>
      <c r="LZQ159" s="172"/>
      <c r="LZR159" s="172"/>
      <c r="LZS159" s="172"/>
      <c r="LZT159" s="172"/>
      <c r="LZU159" s="172"/>
      <c r="LZV159" s="172"/>
      <c r="LZW159" s="172"/>
      <c r="LZX159" s="172"/>
      <c r="LZY159" s="172"/>
      <c r="LZZ159" s="172"/>
      <c r="MAA159" s="172"/>
      <c r="MAB159" s="172"/>
      <c r="MAC159" s="172"/>
      <c r="MAD159" s="172"/>
      <c r="MAE159" s="172"/>
      <c r="MAF159" s="172"/>
      <c r="MAG159" s="172"/>
      <c r="MAH159" s="172"/>
      <c r="MAI159" s="172"/>
      <c r="MAJ159" s="172"/>
      <c r="MAK159" s="172"/>
      <c r="MAL159" s="172"/>
      <c r="MAM159" s="172"/>
      <c r="MAN159" s="172"/>
      <c r="MAO159" s="172"/>
      <c r="MAP159" s="172"/>
      <c r="MAQ159" s="172"/>
      <c r="MAR159" s="172"/>
      <c r="MAS159" s="172"/>
      <c r="MAT159" s="172"/>
      <c r="MAU159" s="172"/>
      <c r="MAV159" s="172"/>
      <c r="MAW159" s="172"/>
      <c r="MAX159" s="172"/>
      <c r="MAY159" s="172"/>
      <c r="MAZ159" s="172"/>
      <c r="MBA159" s="172"/>
      <c r="MBB159" s="172"/>
      <c r="MBC159" s="172"/>
      <c r="MBD159" s="172"/>
      <c r="MBE159" s="172"/>
      <c r="MBF159" s="172"/>
      <c r="MBG159" s="172"/>
      <c r="MBH159" s="172"/>
      <c r="MBI159" s="172"/>
      <c r="MBJ159" s="172"/>
      <c r="MBK159" s="172"/>
      <c r="MBL159" s="172"/>
      <c r="MBM159" s="172"/>
      <c r="MBN159" s="172"/>
      <c r="MBO159" s="172"/>
      <c r="MBP159" s="172"/>
      <c r="MBQ159" s="172"/>
      <c r="MBR159" s="172"/>
      <c r="MBS159" s="172"/>
      <c r="MBT159" s="172"/>
      <c r="MBU159" s="172"/>
      <c r="MBV159" s="172"/>
      <c r="MBW159" s="172"/>
      <c r="MBX159" s="172"/>
      <c r="MBY159" s="172"/>
      <c r="MBZ159" s="172"/>
      <c r="MCA159" s="172"/>
      <c r="MCB159" s="172"/>
      <c r="MCC159" s="172"/>
      <c r="MCD159" s="172"/>
      <c r="MCE159" s="172"/>
      <c r="MCF159" s="172"/>
      <c r="MCG159" s="172"/>
      <c r="MCH159" s="172"/>
      <c r="MCI159" s="172"/>
      <c r="MCJ159" s="172"/>
      <c r="MCK159" s="172"/>
      <c r="MCL159" s="172"/>
      <c r="MCM159" s="172"/>
      <c r="MCN159" s="172"/>
      <c r="MCO159" s="172"/>
      <c r="MCP159" s="172"/>
      <c r="MCQ159" s="172"/>
      <c r="MCR159" s="172"/>
      <c r="MCS159" s="172"/>
      <c r="MCT159" s="172"/>
      <c r="MCU159" s="172"/>
      <c r="MCV159" s="172"/>
      <c r="MCW159" s="172"/>
      <c r="MCX159" s="172"/>
      <c r="MCY159" s="172"/>
      <c r="MCZ159" s="172"/>
      <c r="MDA159" s="172"/>
      <c r="MDB159" s="172"/>
      <c r="MDC159" s="172"/>
      <c r="MDD159" s="172"/>
      <c r="MDE159" s="172"/>
      <c r="MDF159" s="172"/>
      <c r="MDG159" s="172"/>
      <c r="MDH159" s="172"/>
      <c r="MDI159" s="172"/>
      <c r="MDJ159" s="172"/>
      <c r="MDK159" s="172"/>
      <c r="MDL159" s="172"/>
      <c r="MDM159" s="172"/>
      <c r="MDN159" s="172"/>
      <c r="MDO159" s="172"/>
      <c r="MDP159" s="172"/>
      <c r="MDQ159" s="172"/>
      <c r="MDR159" s="172"/>
      <c r="MDS159" s="172"/>
      <c r="MDT159" s="172"/>
      <c r="MDU159" s="172"/>
      <c r="MDV159" s="172"/>
      <c r="MDW159" s="172"/>
      <c r="MDX159" s="172"/>
      <c r="MDY159" s="172"/>
      <c r="MDZ159" s="172"/>
      <c r="MEA159" s="172"/>
      <c r="MEB159" s="172"/>
      <c r="MEC159" s="172"/>
      <c r="MED159" s="172"/>
      <c r="MEE159" s="172"/>
      <c r="MEF159" s="172"/>
      <c r="MEG159" s="172"/>
      <c r="MEH159" s="172"/>
      <c r="MEI159" s="172"/>
      <c r="MEJ159" s="172"/>
      <c r="MEK159" s="172"/>
      <c r="MEL159" s="172"/>
      <c r="MEM159" s="172"/>
      <c r="MEN159" s="172"/>
      <c r="MEO159" s="172"/>
      <c r="MEP159" s="172"/>
      <c r="MEQ159" s="172"/>
      <c r="MER159" s="172"/>
      <c r="MES159" s="172"/>
      <c r="MET159" s="172"/>
      <c r="MEU159" s="172"/>
      <c r="MEV159" s="172"/>
      <c r="MEW159" s="172"/>
      <c r="MEX159" s="172"/>
      <c r="MEY159" s="172"/>
      <c r="MEZ159" s="172"/>
      <c r="MFA159" s="172"/>
      <c r="MFB159" s="172"/>
      <c r="MFC159" s="172"/>
      <c r="MFD159" s="172"/>
      <c r="MFE159" s="172"/>
      <c r="MFF159" s="172"/>
      <c r="MFG159" s="172"/>
      <c r="MFH159" s="172"/>
      <c r="MFI159" s="172"/>
      <c r="MFJ159" s="172"/>
      <c r="MFK159" s="172"/>
      <c r="MFL159" s="172"/>
      <c r="MFM159" s="172"/>
      <c r="MFN159" s="172"/>
      <c r="MFO159" s="172"/>
      <c r="MFP159" s="172"/>
      <c r="MFQ159" s="172"/>
      <c r="MFR159" s="172"/>
      <c r="MFS159" s="172"/>
      <c r="MFT159" s="172"/>
      <c r="MFU159" s="172"/>
      <c r="MFV159" s="172"/>
      <c r="MFW159" s="172"/>
      <c r="MFX159" s="172"/>
      <c r="MFY159" s="172"/>
      <c r="MFZ159" s="172"/>
      <c r="MGA159" s="172"/>
      <c r="MGB159" s="172"/>
      <c r="MGC159" s="172"/>
      <c r="MGD159" s="172"/>
      <c r="MGE159" s="172"/>
      <c r="MGF159" s="172"/>
      <c r="MGG159" s="172"/>
      <c r="MGH159" s="172"/>
      <c r="MGI159" s="172"/>
      <c r="MGJ159" s="172"/>
      <c r="MGK159" s="172"/>
      <c r="MGL159" s="172"/>
      <c r="MGM159" s="172"/>
      <c r="MGN159" s="172"/>
      <c r="MGO159" s="172"/>
      <c r="MGP159" s="172"/>
      <c r="MGQ159" s="172"/>
      <c r="MGR159" s="172"/>
      <c r="MGS159" s="172"/>
      <c r="MGT159" s="172"/>
      <c r="MGU159" s="172"/>
      <c r="MGV159" s="172"/>
      <c r="MGW159" s="172"/>
      <c r="MGX159" s="172"/>
      <c r="MGY159" s="172"/>
      <c r="MGZ159" s="172"/>
      <c r="MHA159" s="172"/>
      <c r="MHB159" s="172"/>
      <c r="MHC159" s="172"/>
      <c r="MHD159" s="172"/>
      <c r="MHE159" s="172"/>
      <c r="MHF159" s="172"/>
      <c r="MHG159" s="172"/>
      <c r="MHH159" s="172"/>
      <c r="MHI159" s="172"/>
      <c r="MHJ159" s="172"/>
      <c r="MHK159" s="172"/>
      <c r="MHL159" s="172"/>
      <c r="MHM159" s="172"/>
      <c r="MHN159" s="172"/>
      <c r="MHO159" s="172"/>
      <c r="MHP159" s="172"/>
      <c r="MHQ159" s="172"/>
      <c r="MHR159" s="172"/>
      <c r="MHS159" s="172"/>
      <c r="MHT159" s="172"/>
      <c r="MHU159" s="172"/>
      <c r="MHV159" s="172"/>
      <c r="MHW159" s="172"/>
      <c r="MHX159" s="172"/>
      <c r="MHY159" s="172"/>
      <c r="MHZ159" s="172"/>
      <c r="MIA159" s="172"/>
      <c r="MIB159" s="172"/>
      <c r="MIC159" s="172"/>
      <c r="MID159" s="172"/>
      <c r="MIE159" s="172"/>
      <c r="MIF159" s="172"/>
      <c r="MIG159" s="172"/>
      <c r="MIH159" s="172"/>
      <c r="MII159" s="172"/>
      <c r="MIJ159" s="172"/>
      <c r="MIK159" s="172"/>
      <c r="MIL159" s="172"/>
      <c r="MIM159" s="172"/>
      <c r="MIN159" s="172"/>
      <c r="MIO159" s="172"/>
      <c r="MIP159" s="172"/>
      <c r="MIQ159" s="172"/>
      <c r="MIR159" s="172"/>
      <c r="MIS159" s="172"/>
      <c r="MIT159" s="172"/>
      <c r="MIU159" s="172"/>
      <c r="MIV159" s="172"/>
      <c r="MIW159" s="172"/>
      <c r="MIX159" s="172"/>
      <c r="MIY159" s="172"/>
      <c r="MIZ159" s="172"/>
      <c r="MJA159" s="172"/>
      <c r="MJB159" s="172"/>
      <c r="MJC159" s="172"/>
      <c r="MJD159" s="172"/>
      <c r="MJE159" s="172"/>
      <c r="MJF159" s="172"/>
      <c r="MJG159" s="172"/>
      <c r="MJH159" s="172"/>
      <c r="MJI159" s="172"/>
      <c r="MJJ159" s="172"/>
      <c r="MJK159" s="172"/>
      <c r="MJL159" s="172"/>
      <c r="MJM159" s="172"/>
      <c r="MJN159" s="172"/>
      <c r="MJO159" s="172"/>
      <c r="MJP159" s="172"/>
      <c r="MJQ159" s="172"/>
      <c r="MJR159" s="172"/>
      <c r="MJS159" s="172"/>
      <c r="MJT159" s="172"/>
      <c r="MJU159" s="172"/>
      <c r="MJV159" s="172"/>
      <c r="MJW159" s="172"/>
      <c r="MJX159" s="172"/>
      <c r="MJY159" s="172"/>
      <c r="MJZ159" s="172"/>
      <c r="MKA159" s="172"/>
      <c r="MKB159" s="172"/>
      <c r="MKC159" s="172"/>
      <c r="MKD159" s="172"/>
      <c r="MKE159" s="172"/>
      <c r="MKF159" s="172"/>
      <c r="MKG159" s="172"/>
      <c r="MKH159" s="172"/>
      <c r="MKI159" s="172"/>
      <c r="MKJ159" s="172"/>
      <c r="MKK159" s="172"/>
      <c r="MKL159" s="172"/>
      <c r="MKM159" s="172"/>
      <c r="MKN159" s="172"/>
      <c r="MKO159" s="172"/>
      <c r="MKP159" s="172"/>
      <c r="MKQ159" s="172"/>
      <c r="MKR159" s="172"/>
      <c r="MKS159" s="172"/>
      <c r="MKT159" s="172"/>
      <c r="MKU159" s="172"/>
      <c r="MKV159" s="172"/>
      <c r="MKW159" s="172"/>
      <c r="MKX159" s="172"/>
      <c r="MKY159" s="172"/>
      <c r="MKZ159" s="172"/>
      <c r="MLA159" s="172"/>
      <c r="MLB159" s="172"/>
      <c r="MLC159" s="172"/>
      <c r="MLD159" s="172"/>
      <c r="MLE159" s="172"/>
      <c r="MLF159" s="172"/>
      <c r="MLG159" s="172"/>
      <c r="MLH159" s="172"/>
      <c r="MLI159" s="172"/>
      <c r="MLJ159" s="172"/>
      <c r="MLK159" s="172"/>
      <c r="MLL159" s="172"/>
      <c r="MLM159" s="172"/>
      <c r="MLN159" s="172"/>
      <c r="MLO159" s="172"/>
      <c r="MLP159" s="172"/>
      <c r="MLQ159" s="172"/>
      <c r="MLR159" s="172"/>
      <c r="MLS159" s="172"/>
      <c r="MLT159" s="172"/>
      <c r="MLU159" s="172"/>
      <c r="MLV159" s="172"/>
      <c r="MLW159" s="172"/>
      <c r="MLX159" s="172"/>
      <c r="MLY159" s="172"/>
      <c r="MLZ159" s="172"/>
      <c r="MMA159" s="172"/>
      <c r="MMB159" s="172"/>
      <c r="MMC159" s="172"/>
      <c r="MMD159" s="172"/>
      <c r="MME159" s="172"/>
      <c r="MMF159" s="172"/>
      <c r="MMG159" s="172"/>
      <c r="MMH159" s="172"/>
      <c r="MMI159" s="172"/>
      <c r="MMJ159" s="172"/>
      <c r="MMK159" s="172"/>
      <c r="MML159" s="172"/>
      <c r="MMM159" s="172"/>
      <c r="MMN159" s="172"/>
      <c r="MMO159" s="172"/>
      <c r="MMP159" s="172"/>
      <c r="MMQ159" s="172"/>
      <c r="MMR159" s="172"/>
      <c r="MMS159" s="172"/>
      <c r="MMT159" s="172"/>
      <c r="MMU159" s="172"/>
      <c r="MMV159" s="172"/>
      <c r="MMW159" s="172"/>
      <c r="MMX159" s="172"/>
      <c r="MMY159" s="172"/>
      <c r="MMZ159" s="172"/>
      <c r="MNA159" s="172"/>
      <c r="MNB159" s="172"/>
      <c r="MNC159" s="172"/>
      <c r="MND159" s="172"/>
      <c r="MNE159" s="172"/>
      <c r="MNF159" s="172"/>
      <c r="MNG159" s="172"/>
      <c r="MNH159" s="172"/>
      <c r="MNI159" s="172"/>
      <c r="MNJ159" s="172"/>
      <c r="MNK159" s="172"/>
      <c r="MNL159" s="172"/>
      <c r="MNM159" s="172"/>
      <c r="MNN159" s="172"/>
      <c r="MNO159" s="172"/>
      <c r="MNP159" s="172"/>
      <c r="MNQ159" s="172"/>
      <c r="MNR159" s="172"/>
      <c r="MNS159" s="172"/>
      <c r="MNT159" s="172"/>
      <c r="MNU159" s="172"/>
      <c r="MNV159" s="172"/>
      <c r="MNW159" s="172"/>
      <c r="MNX159" s="172"/>
      <c r="MNY159" s="172"/>
      <c r="MNZ159" s="172"/>
      <c r="MOA159" s="172"/>
      <c r="MOB159" s="172"/>
      <c r="MOC159" s="172"/>
      <c r="MOD159" s="172"/>
      <c r="MOE159" s="172"/>
      <c r="MOF159" s="172"/>
      <c r="MOG159" s="172"/>
      <c r="MOH159" s="172"/>
      <c r="MOI159" s="172"/>
      <c r="MOJ159" s="172"/>
      <c r="MOK159" s="172"/>
      <c r="MOL159" s="172"/>
      <c r="MOM159" s="172"/>
      <c r="MON159" s="172"/>
      <c r="MOO159" s="172"/>
      <c r="MOP159" s="172"/>
      <c r="MOQ159" s="172"/>
      <c r="MOR159" s="172"/>
      <c r="MOS159" s="172"/>
      <c r="MOT159" s="172"/>
      <c r="MOU159" s="172"/>
      <c r="MOV159" s="172"/>
      <c r="MOW159" s="172"/>
      <c r="MOX159" s="172"/>
      <c r="MOY159" s="172"/>
      <c r="MOZ159" s="172"/>
      <c r="MPA159" s="172"/>
      <c r="MPB159" s="172"/>
      <c r="MPC159" s="172"/>
      <c r="MPD159" s="172"/>
      <c r="MPE159" s="172"/>
      <c r="MPF159" s="172"/>
      <c r="MPG159" s="172"/>
      <c r="MPH159" s="172"/>
      <c r="MPI159" s="172"/>
      <c r="MPJ159" s="172"/>
      <c r="MPK159" s="172"/>
      <c r="MPL159" s="172"/>
      <c r="MPM159" s="172"/>
      <c r="MPN159" s="172"/>
      <c r="MPO159" s="172"/>
      <c r="MPP159" s="172"/>
      <c r="MPQ159" s="172"/>
      <c r="MPR159" s="172"/>
      <c r="MPS159" s="172"/>
      <c r="MPT159" s="172"/>
      <c r="MPU159" s="172"/>
      <c r="MPV159" s="172"/>
      <c r="MPW159" s="172"/>
      <c r="MPX159" s="172"/>
      <c r="MPY159" s="172"/>
      <c r="MPZ159" s="172"/>
      <c r="MQA159" s="172"/>
      <c r="MQB159" s="172"/>
      <c r="MQC159" s="172"/>
      <c r="MQD159" s="172"/>
      <c r="MQE159" s="172"/>
      <c r="MQF159" s="172"/>
      <c r="MQG159" s="172"/>
      <c r="MQH159" s="172"/>
      <c r="MQI159" s="172"/>
      <c r="MQJ159" s="172"/>
      <c r="MQK159" s="172"/>
      <c r="MQL159" s="172"/>
      <c r="MQM159" s="172"/>
      <c r="MQN159" s="172"/>
      <c r="MQO159" s="172"/>
      <c r="MQP159" s="172"/>
      <c r="MQQ159" s="172"/>
      <c r="MQR159" s="172"/>
      <c r="MQS159" s="172"/>
      <c r="MQT159" s="172"/>
      <c r="MQU159" s="172"/>
      <c r="MQV159" s="172"/>
      <c r="MQW159" s="172"/>
      <c r="MQX159" s="172"/>
      <c r="MQY159" s="172"/>
      <c r="MQZ159" s="172"/>
      <c r="MRA159" s="172"/>
      <c r="MRB159" s="172"/>
      <c r="MRC159" s="172"/>
      <c r="MRD159" s="172"/>
      <c r="MRE159" s="172"/>
      <c r="MRF159" s="172"/>
      <c r="MRG159" s="172"/>
      <c r="MRH159" s="172"/>
      <c r="MRI159" s="172"/>
      <c r="MRJ159" s="172"/>
      <c r="MRK159" s="172"/>
      <c r="MRL159" s="172"/>
      <c r="MRM159" s="172"/>
      <c r="MRN159" s="172"/>
      <c r="MRO159" s="172"/>
      <c r="MRP159" s="172"/>
      <c r="MRQ159" s="172"/>
      <c r="MRR159" s="172"/>
      <c r="MRS159" s="172"/>
      <c r="MRT159" s="172"/>
      <c r="MRU159" s="172"/>
      <c r="MRV159" s="172"/>
      <c r="MRW159" s="172"/>
      <c r="MRX159" s="172"/>
      <c r="MRY159" s="172"/>
      <c r="MRZ159" s="172"/>
      <c r="MSA159" s="172"/>
      <c r="MSB159" s="172"/>
      <c r="MSC159" s="172"/>
      <c r="MSD159" s="172"/>
      <c r="MSE159" s="172"/>
      <c r="MSF159" s="172"/>
      <c r="MSG159" s="172"/>
      <c r="MSH159" s="172"/>
      <c r="MSI159" s="172"/>
      <c r="MSJ159" s="172"/>
      <c r="MSK159" s="172"/>
      <c r="MSL159" s="172"/>
      <c r="MSM159" s="172"/>
      <c r="MSN159" s="172"/>
      <c r="MSO159" s="172"/>
      <c r="MSP159" s="172"/>
      <c r="MSQ159" s="172"/>
      <c r="MSR159" s="172"/>
      <c r="MSS159" s="172"/>
      <c r="MST159" s="172"/>
      <c r="MSU159" s="172"/>
      <c r="MSV159" s="172"/>
      <c r="MSW159" s="172"/>
      <c r="MSX159" s="172"/>
      <c r="MSY159" s="172"/>
      <c r="MSZ159" s="172"/>
      <c r="MTA159" s="172"/>
      <c r="MTB159" s="172"/>
      <c r="MTC159" s="172"/>
      <c r="MTD159" s="172"/>
      <c r="MTE159" s="172"/>
      <c r="MTF159" s="172"/>
      <c r="MTG159" s="172"/>
      <c r="MTH159" s="172"/>
      <c r="MTI159" s="172"/>
      <c r="MTJ159" s="172"/>
      <c r="MTK159" s="172"/>
      <c r="MTL159" s="172"/>
      <c r="MTM159" s="172"/>
      <c r="MTN159" s="172"/>
      <c r="MTO159" s="172"/>
      <c r="MTP159" s="172"/>
      <c r="MTQ159" s="172"/>
      <c r="MTR159" s="172"/>
      <c r="MTS159" s="172"/>
      <c r="MTT159" s="172"/>
      <c r="MTU159" s="172"/>
      <c r="MTV159" s="172"/>
      <c r="MTW159" s="172"/>
      <c r="MTX159" s="172"/>
      <c r="MTY159" s="172"/>
      <c r="MTZ159" s="172"/>
      <c r="MUA159" s="172"/>
      <c r="MUB159" s="172"/>
      <c r="MUC159" s="172"/>
      <c r="MUD159" s="172"/>
      <c r="MUE159" s="172"/>
      <c r="MUF159" s="172"/>
      <c r="MUG159" s="172"/>
      <c r="MUH159" s="172"/>
      <c r="MUI159" s="172"/>
      <c r="MUJ159" s="172"/>
      <c r="MUK159" s="172"/>
      <c r="MUL159" s="172"/>
      <c r="MUM159" s="172"/>
      <c r="MUN159" s="172"/>
      <c r="MUO159" s="172"/>
      <c r="MUP159" s="172"/>
      <c r="MUQ159" s="172"/>
      <c r="MUR159" s="172"/>
      <c r="MUS159" s="172"/>
      <c r="MUT159" s="172"/>
      <c r="MUU159" s="172"/>
      <c r="MUV159" s="172"/>
      <c r="MUW159" s="172"/>
      <c r="MUX159" s="172"/>
      <c r="MUY159" s="172"/>
      <c r="MUZ159" s="172"/>
      <c r="MVA159" s="172"/>
      <c r="MVB159" s="172"/>
      <c r="MVC159" s="172"/>
      <c r="MVD159" s="172"/>
      <c r="MVE159" s="172"/>
      <c r="MVF159" s="172"/>
      <c r="MVG159" s="172"/>
      <c r="MVH159" s="172"/>
      <c r="MVI159" s="172"/>
      <c r="MVJ159" s="172"/>
      <c r="MVK159" s="172"/>
      <c r="MVL159" s="172"/>
      <c r="MVM159" s="172"/>
      <c r="MVN159" s="172"/>
      <c r="MVO159" s="172"/>
      <c r="MVP159" s="172"/>
      <c r="MVQ159" s="172"/>
      <c r="MVR159" s="172"/>
      <c r="MVS159" s="172"/>
      <c r="MVT159" s="172"/>
      <c r="MVU159" s="172"/>
      <c r="MVV159" s="172"/>
      <c r="MVW159" s="172"/>
      <c r="MVX159" s="172"/>
      <c r="MVY159" s="172"/>
      <c r="MVZ159" s="172"/>
      <c r="MWA159" s="172"/>
      <c r="MWB159" s="172"/>
      <c r="MWC159" s="172"/>
      <c r="MWD159" s="172"/>
      <c r="MWE159" s="172"/>
      <c r="MWF159" s="172"/>
      <c r="MWG159" s="172"/>
      <c r="MWH159" s="172"/>
      <c r="MWI159" s="172"/>
      <c r="MWJ159" s="172"/>
      <c r="MWK159" s="172"/>
      <c r="MWL159" s="172"/>
      <c r="MWM159" s="172"/>
      <c r="MWN159" s="172"/>
      <c r="MWO159" s="172"/>
      <c r="MWP159" s="172"/>
      <c r="MWQ159" s="172"/>
      <c r="MWR159" s="172"/>
      <c r="MWS159" s="172"/>
      <c r="MWT159" s="172"/>
      <c r="MWU159" s="172"/>
      <c r="MWV159" s="172"/>
      <c r="MWW159" s="172"/>
      <c r="MWX159" s="172"/>
      <c r="MWY159" s="172"/>
      <c r="MWZ159" s="172"/>
      <c r="MXA159" s="172"/>
      <c r="MXB159" s="172"/>
      <c r="MXC159" s="172"/>
      <c r="MXD159" s="172"/>
      <c r="MXE159" s="172"/>
      <c r="MXF159" s="172"/>
      <c r="MXG159" s="172"/>
      <c r="MXH159" s="172"/>
      <c r="MXI159" s="172"/>
      <c r="MXJ159" s="172"/>
      <c r="MXK159" s="172"/>
      <c r="MXL159" s="172"/>
      <c r="MXM159" s="172"/>
      <c r="MXN159" s="172"/>
      <c r="MXO159" s="172"/>
      <c r="MXP159" s="172"/>
      <c r="MXQ159" s="172"/>
      <c r="MXR159" s="172"/>
      <c r="MXS159" s="172"/>
      <c r="MXT159" s="172"/>
      <c r="MXU159" s="172"/>
      <c r="MXV159" s="172"/>
      <c r="MXW159" s="172"/>
      <c r="MXX159" s="172"/>
      <c r="MXY159" s="172"/>
      <c r="MXZ159" s="172"/>
      <c r="MYA159" s="172"/>
      <c r="MYB159" s="172"/>
      <c r="MYC159" s="172"/>
      <c r="MYD159" s="172"/>
      <c r="MYE159" s="172"/>
      <c r="MYF159" s="172"/>
      <c r="MYG159" s="172"/>
      <c r="MYH159" s="172"/>
      <c r="MYI159" s="172"/>
      <c r="MYJ159" s="172"/>
      <c r="MYK159" s="172"/>
      <c r="MYL159" s="172"/>
      <c r="MYM159" s="172"/>
      <c r="MYN159" s="172"/>
      <c r="MYO159" s="172"/>
      <c r="MYP159" s="172"/>
      <c r="MYQ159" s="172"/>
      <c r="MYR159" s="172"/>
      <c r="MYS159" s="172"/>
      <c r="MYT159" s="172"/>
      <c r="MYU159" s="172"/>
      <c r="MYV159" s="172"/>
      <c r="MYW159" s="172"/>
      <c r="MYX159" s="172"/>
      <c r="MYY159" s="172"/>
      <c r="MYZ159" s="172"/>
      <c r="MZA159" s="172"/>
      <c r="MZB159" s="172"/>
      <c r="MZC159" s="172"/>
      <c r="MZD159" s="172"/>
      <c r="MZE159" s="172"/>
      <c r="MZF159" s="172"/>
      <c r="MZG159" s="172"/>
      <c r="MZH159" s="172"/>
      <c r="MZI159" s="172"/>
      <c r="MZJ159" s="172"/>
      <c r="MZK159" s="172"/>
      <c r="MZL159" s="172"/>
      <c r="MZM159" s="172"/>
      <c r="MZN159" s="172"/>
      <c r="MZO159" s="172"/>
      <c r="MZP159" s="172"/>
      <c r="MZQ159" s="172"/>
      <c r="MZR159" s="172"/>
      <c r="MZS159" s="172"/>
      <c r="MZT159" s="172"/>
      <c r="MZU159" s="172"/>
      <c r="MZV159" s="172"/>
      <c r="MZW159" s="172"/>
      <c r="MZX159" s="172"/>
      <c r="MZY159" s="172"/>
      <c r="MZZ159" s="172"/>
      <c r="NAA159" s="172"/>
      <c r="NAB159" s="172"/>
      <c r="NAC159" s="172"/>
      <c r="NAD159" s="172"/>
      <c r="NAE159" s="172"/>
      <c r="NAF159" s="172"/>
      <c r="NAG159" s="172"/>
      <c r="NAH159" s="172"/>
      <c r="NAI159" s="172"/>
      <c r="NAJ159" s="172"/>
      <c r="NAK159" s="172"/>
      <c r="NAL159" s="172"/>
      <c r="NAM159" s="172"/>
      <c r="NAN159" s="172"/>
      <c r="NAO159" s="172"/>
      <c r="NAP159" s="172"/>
      <c r="NAQ159" s="172"/>
      <c r="NAR159" s="172"/>
      <c r="NAS159" s="172"/>
      <c r="NAT159" s="172"/>
      <c r="NAU159" s="172"/>
      <c r="NAV159" s="172"/>
      <c r="NAW159" s="172"/>
      <c r="NAX159" s="172"/>
      <c r="NAY159" s="172"/>
      <c r="NAZ159" s="172"/>
      <c r="NBA159" s="172"/>
      <c r="NBB159" s="172"/>
      <c r="NBC159" s="172"/>
      <c r="NBD159" s="172"/>
      <c r="NBE159" s="172"/>
      <c r="NBF159" s="172"/>
      <c r="NBG159" s="172"/>
      <c r="NBH159" s="172"/>
      <c r="NBI159" s="172"/>
      <c r="NBJ159" s="172"/>
      <c r="NBK159" s="172"/>
      <c r="NBL159" s="172"/>
      <c r="NBM159" s="172"/>
      <c r="NBN159" s="172"/>
      <c r="NBO159" s="172"/>
      <c r="NBP159" s="172"/>
      <c r="NBQ159" s="172"/>
      <c r="NBR159" s="172"/>
      <c r="NBS159" s="172"/>
      <c r="NBT159" s="172"/>
      <c r="NBU159" s="172"/>
      <c r="NBV159" s="172"/>
      <c r="NBW159" s="172"/>
      <c r="NBX159" s="172"/>
      <c r="NBY159" s="172"/>
      <c r="NBZ159" s="172"/>
      <c r="NCA159" s="172"/>
      <c r="NCB159" s="172"/>
      <c r="NCC159" s="172"/>
      <c r="NCD159" s="172"/>
      <c r="NCE159" s="172"/>
      <c r="NCF159" s="172"/>
      <c r="NCG159" s="172"/>
      <c r="NCH159" s="172"/>
      <c r="NCI159" s="172"/>
      <c r="NCJ159" s="172"/>
      <c r="NCK159" s="172"/>
      <c r="NCL159" s="172"/>
      <c r="NCM159" s="172"/>
      <c r="NCN159" s="172"/>
      <c r="NCO159" s="172"/>
      <c r="NCP159" s="172"/>
      <c r="NCQ159" s="172"/>
      <c r="NCR159" s="172"/>
      <c r="NCS159" s="172"/>
      <c r="NCT159" s="172"/>
      <c r="NCU159" s="172"/>
      <c r="NCV159" s="172"/>
      <c r="NCW159" s="172"/>
      <c r="NCX159" s="172"/>
      <c r="NCY159" s="172"/>
      <c r="NCZ159" s="172"/>
      <c r="NDA159" s="172"/>
      <c r="NDB159" s="172"/>
      <c r="NDC159" s="172"/>
      <c r="NDD159" s="172"/>
      <c r="NDE159" s="172"/>
      <c r="NDF159" s="172"/>
      <c r="NDG159" s="172"/>
      <c r="NDH159" s="172"/>
      <c r="NDI159" s="172"/>
      <c r="NDJ159" s="172"/>
      <c r="NDK159" s="172"/>
      <c r="NDL159" s="172"/>
      <c r="NDM159" s="172"/>
      <c r="NDN159" s="172"/>
      <c r="NDO159" s="172"/>
      <c r="NDP159" s="172"/>
      <c r="NDQ159" s="172"/>
      <c r="NDR159" s="172"/>
      <c r="NDS159" s="172"/>
      <c r="NDT159" s="172"/>
      <c r="NDU159" s="172"/>
      <c r="NDV159" s="172"/>
      <c r="NDW159" s="172"/>
      <c r="NDX159" s="172"/>
      <c r="NDY159" s="172"/>
      <c r="NDZ159" s="172"/>
      <c r="NEA159" s="172"/>
      <c r="NEB159" s="172"/>
      <c r="NEC159" s="172"/>
      <c r="NED159" s="172"/>
      <c r="NEE159" s="172"/>
      <c r="NEF159" s="172"/>
      <c r="NEG159" s="172"/>
      <c r="NEH159" s="172"/>
      <c r="NEI159" s="172"/>
      <c r="NEJ159" s="172"/>
      <c r="NEK159" s="172"/>
      <c r="NEL159" s="172"/>
      <c r="NEM159" s="172"/>
      <c r="NEN159" s="172"/>
      <c r="NEO159" s="172"/>
      <c r="NEP159" s="172"/>
      <c r="NEQ159" s="172"/>
      <c r="NER159" s="172"/>
      <c r="NES159" s="172"/>
      <c r="NET159" s="172"/>
      <c r="NEU159" s="172"/>
      <c r="NEV159" s="172"/>
      <c r="NEW159" s="172"/>
      <c r="NEX159" s="172"/>
      <c r="NEY159" s="172"/>
      <c r="NEZ159" s="172"/>
      <c r="NFA159" s="172"/>
      <c r="NFB159" s="172"/>
      <c r="NFC159" s="172"/>
      <c r="NFD159" s="172"/>
      <c r="NFE159" s="172"/>
      <c r="NFF159" s="172"/>
      <c r="NFG159" s="172"/>
      <c r="NFH159" s="172"/>
      <c r="NFI159" s="172"/>
      <c r="NFJ159" s="172"/>
      <c r="NFK159" s="172"/>
      <c r="NFL159" s="172"/>
      <c r="NFM159" s="172"/>
      <c r="NFN159" s="172"/>
      <c r="NFO159" s="172"/>
      <c r="NFP159" s="172"/>
      <c r="NFQ159" s="172"/>
      <c r="NFR159" s="172"/>
      <c r="NFS159" s="172"/>
      <c r="NFT159" s="172"/>
      <c r="NFU159" s="172"/>
      <c r="NFV159" s="172"/>
      <c r="NFW159" s="172"/>
      <c r="NFX159" s="172"/>
      <c r="NFY159" s="172"/>
      <c r="NFZ159" s="172"/>
      <c r="NGA159" s="172"/>
      <c r="NGB159" s="172"/>
      <c r="NGC159" s="172"/>
      <c r="NGD159" s="172"/>
      <c r="NGE159" s="172"/>
      <c r="NGF159" s="172"/>
      <c r="NGG159" s="172"/>
      <c r="NGH159" s="172"/>
      <c r="NGI159" s="172"/>
      <c r="NGJ159" s="172"/>
      <c r="NGK159" s="172"/>
      <c r="NGL159" s="172"/>
      <c r="NGM159" s="172"/>
      <c r="NGN159" s="172"/>
      <c r="NGO159" s="172"/>
      <c r="NGP159" s="172"/>
      <c r="NGQ159" s="172"/>
      <c r="NGR159" s="172"/>
      <c r="NGS159" s="172"/>
      <c r="NGT159" s="172"/>
      <c r="NGU159" s="172"/>
      <c r="NGV159" s="172"/>
      <c r="NGW159" s="172"/>
      <c r="NGX159" s="172"/>
      <c r="NGY159" s="172"/>
      <c r="NGZ159" s="172"/>
      <c r="NHA159" s="172"/>
      <c r="NHB159" s="172"/>
      <c r="NHC159" s="172"/>
      <c r="NHD159" s="172"/>
      <c r="NHE159" s="172"/>
      <c r="NHF159" s="172"/>
      <c r="NHG159" s="172"/>
      <c r="NHH159" s="172"/>
      <c r="NHI159" s="172"/>
      <c r="NHJ159" s="172"/>
      <c r="NHK159" s="172"/>
      <c r="NHL159" s="172"/>
      <c r="NHM159" s="172"/>
      <c r="NHN159" s="172"/>
      <c r="NHO159" s="172"/>
      <c r="NHP159" s="172"/>
      <c r="NHQ159" s="172"/>
      <c r="NHR159" s="172"/>
      <c r="NHS159" s="172"/>
      <c r="NHT159" s="172"/>
      <c r="NHU159" s="172"/>
      <c r="NHV159" s="172"/>
      <c r="NHW159" s="172"/>
      <c r="NHX159" s="172"/>
      <c r="NHY159" s="172"/>
      <c r="NHZ159" s="172"/>
      <c r="NIA159" s="172"/>
      <c r="NIB159" s="172"/>
      <c r="NIC159" s="172"/>
      <c r="NID159" s="172"/>
      <c r="NIE159" s="172"/>
      <c r="NIF159" s="172"/>
      <c r="NIG159" s="172"/>
      <c r="NIH159" s="172"/>
      <c r="NII159" s="172"/>
      <c r="NIJ159" s="172"/>
      <c r="NIK159" s="172"/>
      <c r="NIL159" s="172"/>
      <c r="NIM159" s="172"/>
      <c r="NIN159" s="172"/>
      <c r="NIO159" s="172"/>
      <c r="NIP159" s="172"/>
      <c r="NIQ159" s="172"/>
      <c r="NIR159" s="172"/>
      <c r="NIS159" s="172"/>
      <c r="NIT159" s="172"/>
      <c r="NIU159" s="172"/>
      <c r="NIV159" s="172"/>
      <c r="NIW159" s="172"/>
      <c r="NIX159" s="172"/>
      <c r="NIY159" s="172"/>
      <c r="NIZ159" s="172"/>
      <c r="NJA159" s="172"/>
      <c r="NJB159" s="172"/>
      <c r="NJC159" s="172"/>
      <c r="NJD159" s="172"/>
      <c r="NJE159" s="172"/>
      <c r="NJF159" s="172"/>
      <c r="NJG159" s="172"/>
      <c r="NJH159" s="172"/>
      <c r="NJI159" s="172"/>
      <c r="NJJ159" s="172"/>
      <c r="NJK159" s="172"/>
      <c r="NJL159" s="172"/>
      <c r="NJM159" s="172"/>
      <c r="NJN159" s="172"/>
      <c r="NJO159" s="172"/>
      <c r="NJP159" s="172"/>
      <c r="NJQ159" s="172"/>
      <c r="NJR159" s="172"/>
      <c r="NJS159" s="172"/>
      <c r="NJT159" s="172"/>
      <c r="NJU159" s="172"/>
      <c r="NJV159" s="172"/>
      <c r="NJW159" s="172"/>
      <c r="NJX159" s="172"/>
      <c r="NJY159" s="172"/>
      <c r="NJZ159" s="172"/>
      <c r="NKA159" s="172"/>
      <c r="NKB159" s="172"/>
      <c r="NKC159" s="172"/>
      <c r="NKD159" s="172"/>
      <c r="NKE159" s="172"/>
      <c r="NKF159" s="172"/>
      <c r="NKG159" s="172"/>
      <c r="NKH159" s="172"/>
      <c r="NKI159" s="172"/>
      <c r="NKJ159" s="172"/>
      <c r="NKK159" s="172"/>
      <c r="NKL159" s="172"/>
      <c r="NKM159" s="172"/>
      <c r="NKN159" s="172"/>
      <c r="NKO159" s="172"/>
      <c r="NKP159" s="172"/>
      <c r="NKQ159" s="172"/>
      <c r="NKR159" s="172"/>
      <c r="NKS159" s="172"/>
      <c r="NKT159" s="172"/>
      <c r="NKU159" s="172"/>
      <c r="NKV159" s="172"/>
      <c r="NKW159" s="172"/>
      <c r="NKX159" s="172"/>
      <c r="NKY159" s="172"/>
      <c r="NKZ159" s="172"/>
      <c r="NLA159" s="172"/>
      <c r="NLB159" s="172"/>
      <c r="NLC159" s="172"/>
      <c r="NLD159" s="172"/>
      <c r="NLE159" s="172"/>
      <c r="NLF159" s="172"/>
      <c r="NLG159" s="172"/>
      <c r="NLH159" s="172"/>
      <c r="NLI159" s="172"/>
      <c r="NLJ159" s="172"/>
      <c r="NLK159" s="172"/>
      <c r="NLL159" s="172"/>
      <c r="NLM159" s="172"/>
      <c r="NLN159" s="172"/>
      <c r="NLO159" s="172"/>
      <c r="NLP159" s="172"/>
      <c r="NLQ159" s="172"/>
      <c r="NLR159" s="172"/>
      <c r="NLS159" s="172"/>
      <c r="NLT159" s="172"/>
      <c r="NLU159" s="172"/>
      <c r="NLV159" s="172"/>
      <c r="NLW159" s="172"/>
      <c r="NLX159" s="172"/>
      <c r="NLY159" s="172"/>
      <c r="NLZ159" s="172"/>
      <c r="NMA159" s="172"/>
      <c r="NMB159" s="172"/>
      <c r="NMC159" s="172"/>
      <c r="NMD159" s="172"/>
      <c r="NME159" s="172"/>
      <c r="NMF159" s="172"/>
      <c r="NMG159" s="172"/>
      <c r="NMH159" s="172"/>
      <c r="NMI159" s="172"/>
      <c r="NMJ159" s="172"/>
      <c r="NMK159" s="172"/>
      <c r="NML159" s="172"/>
      <c r="NMM159" s="172"/>
      <c r="NMN159" s="172"/>
      <c r="NMO159" s="172"/>
      <c r="NMP159" s="172"/>
      <c r="NMQ159" s="172"/>
      <c r="NMR159" s="172"/>
      <c r="NMS159" s="172"/>
      <c r="NMT159" s="172"/>
      <c r="NMU159" s="172"/>
      <c r="NMV159" s="172"/>
      <c r="NMW159" s="172"/>
      <c r="NMX159" s="172"/>
      <c r="NMY159" s="172"/>
      <c r="NMZ159" s="172"/>
      <c r="NNA159" s="172"/>
      <c r="NNB159" s="172"/>
      <c r="NNC159" s="172"/>
      <c r="NND159" s="172"/>
      <c r="NNE159" s="172"/>
      <c r="NNF159" s="172"/>
      <c r="NNG159" s="172"/>
      <c r="NNH159" s="172"/>
      <c r="NNI159" s="172"/>
      <c r="NNJ159" s="172"/>
      <c r="NNK159" s="172"/>
      <c r="NNL159" s="172"/>
      <c r="NNM159" s="172"/>
      <c r="NNN159" s="172"/>
      <c r="NNO159" s="172"/>
      <c r="NNP159" s="172"/>
      <c r="NNQ159" s="172"/>
      <c r="NNR159" s="172"/>
      <c r="NNS159" s="172"/>
      <c r="NNT159" s="172"/>
      <c r="NNU159" s="172"/>
      <c r="NNV159" s="172"/>
      <c r="NNW159" s="172"/>
      <c r="NNX159" s="172"/>
      <c r="NNY159" s="172"/>
      <c r="NNZ159" s="172"/>
      <c r="NOA159" s="172"/>
      <c r="NOB159" s="172"/>
      <c r="NOC159" s="172"/>
      <c r="NOD159" s="172"/>
      <c r="NOE159" s="172"/>
      <c r="NOF159" s="172"/>
      <c r="NOG159" s="172"/>
      <c r="NOH159" s="172"/>
      <c r="NOI159" s="172"/>
      <c r="NOJ159" s="172"/>
      <c r="NOK159" s="172"/>
      <c r="NOL159" s="172"/>
      <c r="NOM159" s="172"/>
      <c r="NON159" s="172"/>
      <c r="NOO159" s="172"/>
      <c r="NOP159" s="172"/>
      <c r="NOQ159" s="172"/>
      <c r="NOR159" s="172"/>
      <c r="NOS159" s="172"/>
      <c r="NOT159" s="172"/>
      <c r="NOU159" s="172"/>
      <c r="NOV159" s="172"/>
      <c r="NOW159" s="172"/>
      <c r="NOX159" s="172"/>
      <c r="NOY159" s="172"/>
      <c r="NOZ159" s="172"/>
      <c r="NPA159" s="172"/>
      <c r="NPB159" s="172"/>
      <c r="NPC159" s="172"/>
      <c r="NPD159" s="172"/>
      <c r="NPE159" s="172"/>
      <c r="NPF159" s="172"/>
      <c r="NPG159" s="172"/>
      <c r="NPH159" s="172"/>
      <c r="NPI159" s="172"/>
      <c r="NPJ159" s="172"/>
      <c r="NPK159" s="172"/>
      <c r="NPL159" s="172"/>
      <c r="NPM159" s="172"/>
      <c r="NPN159" s="172"/>
      <c r="NPO159" s="172"/>
      <c r="NPP159" s="172"/>
      <c r="NPQ159" s="172"/>
      <c r="NPR159" s="172"/>
      <c r="NPS159" s="172"/>
      <c r="NPT159" s="172"/>
      <c r="NPU159" s="172"/>
      <c r="NPV159" s="172"/>
      <c r="NPW159" s="172"/>
      <c r="NPX159" s="172"/>
      <c r="NPY159" s="172"/>
      <c r="NPZ159" s="172"/>
      <c r="NQA159" s="172"/>
      <c r="NQB159" s="172"/>
      <c r="NQC159" s="172"/>
      <c r="NQD159" s="172"/>
      <c r="NQE159" s="172"/>
      <c r="NQF159" s="172"/>
      <c r="NQG159" s="172"/>
      <c r="NQH159" s="172"/>
      <c r="NQI159" s="172"/>
      <c r="NQJ159" s="172"/>
      <c r="NQK159" s="172"/>
      <c r="NQL159" s="172"/>
      <c r="NQM159" s="172"/>
      <c r="NQN159" s="172"/>
      <c r="NQO159" s="172"/>
      <c r="NQP159" s="172"/>
      <c r="NQQ159" s="172"/>
      <c r="NQR159" s="172"/>
      <c r="NQS159" s="172"/>
      <c r="NQT159" s="172"/>
      <c r="NQU159" s="172"/>
      <c r="NQV159" s="172"/>
      <c r="NQW159" s="172"/>
      <c r="NQX159" s="172"/>
      <c r="NQY159" s="172"/>
      <c r="NQZ159" s="172"/>
      <c r="NRA159" s="172"/>
      <c r="NRB159" s="172"/>
      <c r="NRC159" s="172"/>
      <c r="NRD159" s="172"/>
      <c r="NRE159" s="172"/>
      <c r="NRF159" s="172"/>
      <c r="NRG159" s="172"/>
      <c r="NRH159" s="172"/>
      <c r="NRI159" s="172"/>
      <c r="NRJ159" s="172"/>
      <c r="NRK159" s="172"/>
      <c r="NRL159" s="172"/>
      <c r="NRM159" s="172"/>
      <c r="NRN159" s="172"/>
      <c r="NRO159" s="172"/>
      <c r="NRP159" s="172"/>
      <c r="NRQ159" s="172"/>
      <c r="NRR159" s="172"/>
      <c r="NRS159" s="172"/>
      <c r="NRT159" s="172"/>
      <c r="NRU159" s="172"/>
      <c r="NRV159" s="172"/>
      <c r="NRW159" s="172"/>
      <c r="NRX159" s="172"/>
      <c r="NRY159" s="172"/>
      <c r="NRZ159" s="172"/>
      <c r="NSA159" s="172"/>
      <c r="NSB159" s="172"/>
      <c r="NSC159" s="172"/>
      <c r="NSD159" s="172"/>
      <c r="NSE159" s="172"/>
      <c r="NSF159" s="172"/>
      <c r="NSG159" s="172"/>
      <c r="NSH159" s="172"/>
      <c r="NSI159" s="172"/>
      <c r="NSJ159" s="172"/>
      <c r="NSK159" s="172"/>
      <c r="NSL159" s="172"/>
      <c r="NSM159" s="172"/>
      <c r="NSN159" s="172"/>
      <c r="NSO159" s="172"/>
      <c r="NSP159" s="172"/>
      <c r="NSQ159" s="172"/>
      <c r="NSR159" s="172"/>
      <c r="NSS159" s="172"/>
      <c r="NST159" s="172"/>
      <c r="NSU159" s="172"/>
      <c r="NSV159" s="172"/>
      <c r="NSW159" s="172"/>
      <c r="NSX159" s="172"/>
      <c r="NSY159" s="172"/>
      <c r="NSZ159" s="172"/>
      <c r="NTA159" s="172"/>
      <c r="NTB159" s="172"/>
      <c r="NTC159" s="172"/>
      <c r="NTD159" s="172"/>
      <c r="NTE159" s="172"/>
      <c r="NTF159" s="172"/>
      <c r="NTG159" s="172"/>
      <c r="NTH159" s="172"/>
      <c r="NTI159" s="172"/>
      <c r="NTJ159" s="172"/>
      <c r="NTK159" s="172"/>
      <c r="NTL159" s="172"/>
      <c r="NTM159" s="172"/>
      <c r="NTN159" s="172"/>
      <c r="NTO159" s="172"/>
      <c r="NTP159" s="172"/>
      <c r="NTQ159" s="172"/>
      <c r="NTR159" s="172"/>
      <c r="NTS159" s="172"/>
      <c r="NTT159" s="172"/>
      <c r="NTU159" s="172"/>
      <c r="NTV159" s="172"/>
      <c r="NTW159" s="172"/>
      <c r="NTX159" s="172"/>
      <c r="NTY159" s="172"/>
      <c r="NTZ159" s="172"/>
      <c r="NUA159" s="172"/>
      <c r="NUB159" s="172"/>
      <c r="NUC159" s="172"/>
      <c r="NUD159" s="172"/>
      <c r="NUE159" s="172"/>
      <c r="NUF159" s="172"/>
      <c r="NUG159" s="172"/>
      <c r="NUH159" s="172"/>
      <c r="NUI159" s="172"/>
      <c r="NUJ159" s="172"/>
      <c r="NUK159" s="172"/>
      <c r="NUL159" s="172"/>
      <c r="NUM159" s="172"/>
      <c r="NUN159" s="172"/>
      <c r="NUO159" s="172"/>
      <c r="NUP159" s="172"/>
      <c r="NUQ159" s="172"/>
      <c r="NUR159" s="172"/>
      <c r="NUS159" s="172"/>
      <c r="NUT159" s="172"/>
      <c r="NUU159" s="172"/>
      <c r="NUV159" s="172"/>
      <c r="NUW159" s="172"/>
      <c r="NUX159" s="172"/>
      <c r="NUY159" s="172"/>
      <c r="NUZ159" s="172"/>
      <c r="NVA159" s="172"/>
      <c r="NVB159" s="172"/>
      <c r="NVC159" s="172"/>
      <c r="NVD159" s="172"/>
      <c r="NVE159" s="172"/>
      <c r="NVF159" s="172"/>
      <c r="NVG159" s="172"/>
      <c r="NVH159" s="172"/>
      <c r="NVI159" s="172"/>
      <c r="NVJ159" s="172"/>
      <c r="NVK159" s="172"/>
      <c r="NVL159" s="172"/>
      <c r="NVM159" s="172"/>
      <c r="NVN159" s="172"/>
      <c r="NVO159" s="172"/>
      <c r="NVP159" s="172"/>
      <c r="NVQ159" s="172"/>
      <c r="NVR159" s="172"/>
      <c r="NVS159" s="172"/>
      <c r="NVT159" s="172"/>
      <c r="NVU159" s="172"/>
      <c r="NVV159" s="172"/>
      <c r="NVW159" s="172"/>
      <c r="NVX159" s="172"/>
      <c r="NVY159" s="172"/>
      <c r="NVZ159" s="172"/>
      <c r="NWA159" s="172"/>
      <c r="NWB159" s="172"/>
      <c r="NWC159" s="172"/>
      <c r="NWD159" s="172"/>
      <c r="NWE159" s="172"/>
      <c r="NWF159" s="172"/>
      <c r="NWG159" s="172"/>
      <c r="NWH159" s="172"/>
      <c r="NWI159" s="172"/>
      <c r="NWJ159" s="172"/>
      <c r="NWK159" s="172"/>
      <c r="NWL159" s="172"/>
      <c r="NWM159" s="172"/>
      <c r="NWN159" s="172"/>
      <c r="NWO159" s="172"/>
      <c r="NWP159" s="172"/>
      <c r="NWQ159" s="172"/>
      <c r="NWR159" s="172"/>
      <c r="NWS159" s="172"/>
      <c r="NWT159" s="172"/>
      <c r="NWU159" s="172"/>
      <c r="NWV159" s="172"/>
      <c r="NWW159" s="172"/>
      <c r="NWX159" s="172"/>
      <c r="NWY159" s="172"/>
      <c r="NWZ159" s="172"/>
      <c r="NXA159" s="172"/>
      <c r="NXB159" s="172"/>
      <c r="NXC159" s="172"/>
      <c r="NXD159" s="172"/>
      <c r="NXE159" s="172"/>
      <c r="NXF159" s="172"/>
      <c r="NXG159" s="172"/>
      <c r="NXH159" s="172"/>
      <c r="NXI159" s="172"/>
      <c r="NXJ159" s="172"/>
      <c r="NXK159" s="172"/>
      <c r="NXL159" s="172"/>
      <c r="NXM159" s="172"/>
      <c r="NXN159" s="172"/>
      <c r="NXO159" s="172"/>
      <c r="NXP159" s="172"/>
      <c r="NXQ159" s="172"/>
      <c r="NXR159" s="172"/>
      <c r="NXS159" s="172"/>
      <c r="NXT159" s="172"/>
      <c r="NXU159" s="172"/>
      <c r="NXV159" s="172"/>
      <c r="NXW159" s="172"/>
      <c r="NXX159" s="172"/>
      <c r="NXY159" s="172"/>
      <c r="NXZ159" s="172"/>
      <c r="NYA159" s="172"/>
      <c r="NYB159" s="172"/>
      <c r="NYC159" s="172"/>
      <c r="NYD159" s="172"/>
      <c r="NYE159" s="172"/>
      <c r="NYF159" s="172"/>
      <c r="NYG159" s="172"/>
      <c r="NYH159" s="172"/>
      <c r="NYI159" s="172"/>
      <c r="NYJ159" s="172"/>
      <c r="NYK159" s="172"/>
      <c r="NYL159" s="172"/>
      <c r="NYM159" s="172"/>
      <c r="NYN159" s="172"/>
      <c r="NYO159" s="172"/>
      <c r="NYP159" s="172"/>
      <c r="NYQ159" s="172"/>
      <c r="NYR159" s="172"/>
      <c r="NYS159" s="172"/>
      <c r="NYT159" s="172"/>
      <c r="NYU159" s="172"/>
      <c r="NYV159" s="172"/>
      <c r="NYW159" s="172"/>
      <c r="NYX159" s="172"/>
      <c r="NYY159" s="172"/>
      <c r="NYZ159" s="172"/>
      <c r="NZA159" s="172"/>
      <c r="NZB159" s="172"/>
      <c r="NZC159" s="172"/>
      <c r="NZD159" s="172"/>
      <c r="NZE159" s="172"/>
      <c r="NZF159" s="172"/>
      <c r="NZG159" s="172"/>
      <c r="NZH159" s="172"/>
      <c r="NZI159" s="172"/>
      <c r="NZJ159" s="172"/>
      <c r="NZK159" s="172"/>
      <c r="NZL159" s="172"/>
      <c r="NZM159" s="172"/>
      <c r="NZN159" s="172"/>
      <c r="NZO159" s="172"/>
      <c r="NZP159" s="172"/>
      <c r="NZQ159" s="172"/>
      <c r="NZR159" s="172"/>
      <c r="NZS159" s="172"/>
      <c r="NZT159" s="172"/>
      <c r="NZU159" s="172"/>
      <c r="NZV159" s="172"/>
      <c r="NZW159" s="172"/>
      <c r="NZX159" s="172"/>
      <c r="NZY159" s="172"/>
      <c r="NZZ159" s="172"/>
      <c r="OAA159" s="172"/>
      <c r="OAB159" s="172"/>
      <c r="OAC159" s="172"/>
      <c r="OAD159" s="172"/>
      <c r="OAE159" s="172"/>
      <c r="OAF159" s="172"/>
      <c r="OAG159" s="172"/>
      <c r="OAH159" s="172"/>
      <c r="OAI159" s="172"/>
      <c r="OAJ159" s="172"/>
      <c r="OAK159" s="172"/>
      <c r="OAL159" s="172"/>
      <c r="OAM159" s="172"/>
      <c r="OAN159" s="172"/>
      <c r="OAO159" s="172"/>
      <c r="OAP159" s="172"/>
      <c r="OAQ159" s="172"/>
      <c r="OAR159" s="172"/>
      <c r="OAS159" s="172"/>
      <c r="OAT159" s="172"/>
      <c r="OAU159" s="172"/>
      <c r="OAV159" s="172"/>
      <c r="OAW159" s="172"/>
      <c r="OAX159" s="172"/>
      <c r="OAY159" s="172"/>
      <c r="OAZ159" s="172"/>
      <c r="OBA159" s="172"/>
      <c r="OBB159" s="172"/>
      <c r="OBC159" s="172"/>
      <c r="OBD159" s="172"/>
      <c r="OBE159" s="172"/>
      <c r="OBF159" s="172"/>
      <c r="OBG159" s="172"/>
      <c r="OBH159" s="172"/>
      <c r="OBI159" s="172"/>
      <c r="OBJ159" s="172"/>
      <c r="OBK159" s="172"/>
      <c r="OBL159" s="172"/>
      <c r="OBM159" s="172"/>
      <c r="OBN159" s="172"/>
      <c r="OBO159" s="172"/>
      <c r="OBP159" s="172"/>
      <c r="OBQ159" s="172"/>
      <c r="OBR159" s="172"/>
      <c r="OBS159" s="172"/>
      <c r="OBT159" s="172"/>
      <c r="OBU159" s="172"/>
      <c r="OBV159" s="172"/>
      <c r="OBW159" s="172"/>
      <c r="OBX159" s="172"/>
      <c r="OBY159" s="172"/>
      <c r="OBZ159" s="172"/>
      <c r="OCA159" s="172"/>
      <c r="OCB159" s="172"/>
      <c r="OCC159" s="172"/>
      <c r="OCD159" s="172"/>
      <c r="OCE159" s="172"/>
      <c r="OCF159" s="172"/>
      <c r="OCG159" s="172"/>
      <c r="OCH159" s="172"/>
      <c r="OCI159" s="172"/>
      <c r="OCJ159" s="172"/>
      <c r="OCK159" s="172"/>
      <c r="OCL159" s="172"/>
      <c r="OCM159" s="172"/>
      <c r="OCN159" s="172"/>
      <c r="OCO159" s="172"/>
      <c r="OCP159" s="172"/>
      <c r="OCQ159" s="172"/>
      <c r="OCR159" s="172"/>
      <c r="OCS159" s="172"/>
      <c r="OCT159" s="172"/>
      <c r="OCU159" s="172"/>
      <c r="OCV159" s="172"/>
      <c r="OCW159" s="172"/>
      <c r="OCX159" s="172"/>
      <c r="OCY159" s="172"/>
      <c r="OCZ159" s="172"/>
      <c r="ODA159" s="172"/>
      <c r="ODB159" s="172"/>
      <c r="ODC159" s="172"/>
      <c r="ODD159" s="172"/>
      <c r="ODE159" s="172"/>
      <c r="ODF159" s="172"/>
      <c r="ODG159" s="172"/>
      <c r="ODH159" s="172"/>
      <c r="ODI159" s="172"/>
      <c r="ODJ159" s="172"/>
      <c r="ODK159" s="172"/>
      <c r="ODL159" s="172"/>
      <c r="ODM159" s="172"/>
      <c r="ODN159" s="172"/>
      <c r="ODO159" s="172"/>
      <c r="ODP159" s="172"/>
      <c r="ODQ159" s="172"/>
      <c r="ODR159" s="172"/>
      <c r="ODS159" s="172"/>
      <c r="ODT159" s="172"/>
      <c r="ODU159" s="172"/>
      <c r="ODV159" s="172"/>
      <c r="ODW159" s="172"/>
      <c r="ODX159" s="172"/>
      <c r="ODY159" s="172"/>
      <c r="ODZ159" s="172"/>
      <c r="OEA159" s="172"/>
      <c r="OEB159" s="172"/>
      <c r="OEC159" s="172"/>
      <c r="OED159" s="172"/>
      <c r="OEE159" s="172"/>
      <c r="OEF159" s="172"/>
      <c r="OEG159" s="172"/>
      <c r="OEH159" s="172"/>
      <c r="OEI159" s="172"/>
      <c r="OEJ159" s="172"/>
      <c r="OEK159" s="172"/>
      <c r="OEL159" s="172"/>
      <c r="OEM159" s="172"/>
      <c r="OEN159" s="172"/>
      <c r="OEO159" s="172"/>
      <c r="OEP159" s="172"/>
      <c r="OEQ159" s="172"/>
      <c r="OER159" s="172"/>
      <c r="OES159" s="172"/>
      <c r="OET159" s="172"/>
      <c r="OEU159" s="172"/>
      <c r="OEV159" s="172"/>
      <c r="OEW159" s="172"/>
      <c r="OEX159" s="172"/>
      <c r="OEY159" s="172"/>
      <c r="OEZ159" s="172"/>
      <c r="OFA159" s="172"/>
      <c r="OFB159" s="172"/>
      <c r="OFC159" s="172"/>
      <c r="OFD159" s="172"/>
      <c r="OFE159" s="172"/>
      <c r="OFF159" s="172"/>
      <c r="OFG159" s="172"/>
      <c r="OFH159" s="172"/>
      <c r="OFI159" s="172"/>
      <c r="OFJ159" s="172"/>
      <c r="OFK159" s="172"/>
      <c r="OFL159" s="172"/>
      <c r="OFM159" s="172"/>
      <c r="OFN159" s="172"/>
      <c r="OFO159" s="172"/>
      <c r="OFP159" s="172"/>
      <c r="OFQ159" s="172"/>
      <c r="OFR159" s="172"/>
      <c r="OFS159" s="172"/>
      <c r="OFT159" s="172"/>
      <c r="OFU159" s="172"/>
      <c r="OFV159" s="172"/>
      <c r="OFW159" s="172"/>
      <c r="OFX159" s="172"/>
      <c r="OFY159" s="172"/>
      <c r="OFZ159" s="172"/>
      <c r="OGA159" s="172"/>
      <c r="OGB159" s="172"/>
      <c r="OGC159" s="172"/>
      <c r="OGD159" s="172"/>
      <c r="OGE159" s="172"/>
      <c r="OGF159" s="172"/>
      <c r="OGG159" s="172"/>
      <c r="OGH159" s="172"/>
      <c r="OGI159" s="172"/>
      <c r="OGJ159" s="172"/>
      <c r="OGK159" s="172"/>
      <c r="OGL159" s="172"/>
      <c r="OGM159" s="172"/>
      <c r="OGN159" s="172"/>
      <c r="OGO159" s="172"/>
      <c r="OGP159" s="172"/>
      <c r="OGQ159" s="172"/>
      <c r="OGR159" s="172"/>
      <c r="OGS159" s="172"/>
      <c r="OGT159" s="172"/>
      <c r="OGU159" s="172"/>
      <c r="OGV159" s="172"/>
      <c r="OGW159" s="172"/>
      <c r="OGX159" s="172"/>
      <c r="OGY159" s="172"/>
      <c r="OGZ159" s="172"/>
      <c r="OHA159" s="172"/>
      <c r="OHB159" s="172"/>
      <c r="OHC159" s="172"/>
      <c r="OHD159" s="172"/>
      <c r="OHE159" s="172"/>
      <c r="OHF159" s="172"/>
      <c r="OHG159" s="172"/>
      <c r="OHH159" s="172"/>
      <c r="OHI159" s="172"/>
      <c r="OHJ159" s="172"/>
      <c r="OHK159" s="172"/>
      <c r="OHL159" s="172"/>
      <c r="OHM159" s="172"/>
      <c r="OHN159" s="172"/>
      <c r="OHO159" s="172"/>
      <c r="OHP159" s="172"/>
      <c r="OHQ159" s="172"/>
      <c r="OHR159" s="172"/>
      <c r="OHS159" s="172"/>
      <c r="OHT159" s="172"/>
      <c r="OHU159" s="172"/>
      <c r="OHV159" s="172"/>
      <c r="OHW159" s="172"/>
      <c r="OHX159" s="172"/>
      <c r="OHY159" s="172"/>
      <c r="OHZ159" s="172"/>
      <c r="OIA159" s="172"/>
      <c r="OIB159" s="172"/>
      <c r="OIC159" s="172"/>
      <c r="OID159" s="172"/>
      <c r="OIE159" s="172"/>
      <c r="OIF159" s="172"/>
      <c r="OIG159" s="172"/>
      <c r="OIH159" s="172"/>
      <c r="OII159" s="172"/>
      <c r="OIJ159" s="172"/>
      <c r="OIK159" s="172"/>
      <c r="OIL159" s="172"/>
      <c r="OIM159" s="172"/>
      <c r="OIN159" s="172"/>
      <c r="OIO159" s="172"/>
      <c r="OIP159" s="172"/>
      <c r="OIQ159" s="172"/>
      <c r="OIR159" s="172"/>
      <c r="OIS159" s="172"/>
      <c r="OIT159" s="172"/>
      <c r="OIU159" s="172"/>
      <c r="OIV159" s="172"/>
      <c r="OIW159" s="172"/>
      <c r="OIX159" s="172"/>
      <c r="OIY159" s="172"/>
      <c r="OIZ159" s="172"/>
      <c r="OJA159" s="172"/>
      <c r="OJB159" s="172"/>
      <c r="OJC159" s="172"/>
      <c r="OJD159" s="172"/>
      <c r="OJE159" s="172"/>
      <c r="OJF159" s="172"/>
      <c r="OJG159" s="172"/>
      <c r="OJH159" s="172"/>
      <c r="OJI159" s="172"/>
      <c r="OJJ159" s="172"/>
      <c r="OJK159" s="172"/>
      <c r="OJL159" s="172"/>
      <c r="OJM159" s="172"/>
      <c r="OJN159" s="172"/>
      <c r="OJO159" s="172"/>
      <c r="OJP159" s="172"/>
      <c r="OJQ159" s="172"/>
      <c r="OJR159" s="172"/>
      <c r="OJS159" s="172"/>
      <c r="OJT159" s="172"/>
      <c r="OJU159" s="172"/>
      <c r="OJV159" s="172"/>
      <c r="OJW159" s="172"/>
      <c r="OJX159" s="172"/>
      <c r="OJY159" s="172"/>
      <c r="OJZ159" s="172"/>
      <c r="OKA159" s="172"/>
      <c r="OKB159" s="172"/>
      <c r="OKC159" s="172"/>
      <c r="OKD159" s="172"/>
      <c r="OKE159" s="172"/>
      <c r="OKF159" s="172"/>
      <c r="OKG159" s="172"/>
      <c r="OKH159" s="172"/>
      <c r="OKI159" s="172"/>
      <c r="OKJ159" s="172"/>
      <c r="OKK159" s="172"/>
      <c r="OKL159" s="172"/>
      <c r="OKM159" s="172"/>
      <c r="OKN159" s="172"/>
      <c r="OKO159" s="172"/>
      <c r="OKP159" s="172"/>
      <c r="OKQ159" s="172"/>
      <c r="OKR159" s="172"/>
      <c r="OKS159" s="172"/>
      <c r="OKT159" s="172"/>
      <c r="OKU159" s="172"/>
      <c r="OKV159" s="172"/>
      <c r="OKW159" s="172"/>
      <c r="OKX159" s="172"/>
      <c r="OKY159" s="172"/>
      <c r="OKZ159" s="172"/>
      <c r="OLA159" s="172"/>
      <c r="OLB159" s="172"/>
      <c r="OLC159" s="172"/>
      <c r="OLD159" s="172"/>
      <c r="OLE159" s="172"/>
      <c r="OLF159" s="172"/>
      <c r="OLG159" s="172"/>
      <c r="OLH159" s="172"/>
      <c r="OLI159" s="172"/>
      <c r="OLJ159" s="172"/>
      <c r="OLK159" s="172"/>
      <c r="OLL159" s="172"/>
      <c r="OLM159" s="172"/>
      <c r="OLN159" s="172"/>
      <c r="OLO159" s="172"/>
      <c r="OLP159" s="172"/>
      <c r="OLQ159" s="172"/>
      <c r="OLR159" s="172"/>
      <c r="OLS159" s="172"/>
      <c r="OLT159" s="172"/>
      <c r="OLU159" s="172"/>
      <c r="OLV159" s="172"/>
      <c r="OLW159" s="172"/>
      <c r="OLX159" s="172"/>
      <c r="OLY159" s="172"/>
      <c r="OLZ159" s="172"/>
      <c r="OMA159" s="172"/>
      <c r="OMB159" s="172"/>
      <c r="OMC159" s="172"/>
      <c r="OMD159" s="172"/>
      <c r="OME159" s="172"/>
      <c r="OMF159" s="172"/>
      <c r="OMG159" s="172"/>
      <c r="OMH159" s="172"/>
      <c r="OMI159" s="172"/>
      <c r="OMJ159" s="172"/>
      <c r="OMK159" s="172"/>
      <c r="OML159" s="172"/>
      <c r="OMM159" s="172"/>
      <c r="OMN159" s="172"/>
      <c r="OMO159" s="172"/>
      <c r="OMP159" s="172"/>
      <c r="OMQ159" s="172"/>
      <c r="OMR159" s="172"/>
      <c r="OMS159" s="172"/>
      <c r="OMT159" s="172"/>
      <c r="OMU159" s="172"/>
      <c r="OMV159" s="172"/>
      <c r="OMW159" s="172"/>
      <c r="OMX159" s="172"/>
      <c r="OMY159" s="172"/>
      <c r="OMZ159" s="172"/>
      <c r="ONA159" s="172"/>
      <c r="ONB159" s="172"/>
      <c r="ONC159" s="172"/>
      <c r="OND159" s="172"/>
      <c r="ONE159" s="172"/>
      <c r="ONF159" s="172"/>
      <c r="ONG159" s="172"/>
      <c r="ONH159" s="172"/>
      <c r="ONI159" s="172"/>
      <c r="ONJ159" s="172"/>
      <c r="ONK159" s="172"/>
      <c r="ONL159" s="172"/>
      <c r="ONM159" s="172"/>
      <c r="ONN159" s="172"/>
      <c r="ONO159" s="172"/>
      <c r="ONP159" s="172"/>
      <c r="ONQ159" s="172"/>
      <c r="ONR159" s="172"/>
      <c r="ONS159" s="172"/>
      <c r="ONT159" s="172"/>
      <c r="ONU159" s="172"/>
      <c r="ONV159" s="172"/>
      <c r="ONW159" s="172"/>
      <c r="ONX159" s="172"/>
      <c r="ONY159" s="172"/>
      <c r="ONZ159" s="172"/>
      <c r="OOA159" s="172"/>
      <c r="OOB159" s="172"/>
      <c r="OOC159" s="172"/>
      <c r="OOD159" s="172"/>
      <c r="OOE159" s="172"/>
      <c r="OOF159" s="172"/>
      <c r="OOG159" s="172"/>
      <c r="OOH159" s="172"/>
      <c r="OOI159" s="172"/>
      <c r="OOJ159" s="172"/>
      <c r="OOK159" s="172"/>
      <c r="OOL159" s="172"/>
      <c r="OOM159" s="172"/>
      <c r="OON159" s="172"/>
      <c r="OOO159" s="172"/>
      <c r="OOP159" s="172"/>
      <c r="OOQ159" s="172"/>
      <c r="OOR159" s="172"/>
      <c r="OOS159" s="172"/>
      <c r="OOT159" s="172"/>
      <c r="OOU159" s="172"/>
      <c r="OOV159" s="172"/>
      <c r="OOW159" s="172"/>
      <c r="OOX159" s="172"/>
      <c r="OOY159" s="172"/>
      <c r="OOZ159" s="172"/>
      <c r="OPA159" s="172"/>
      <c r="OPB159" s="172"/>
      <c r="OPC159" s="172"/>
      <c r="OPD159" s="172"/>
      <c r="OPE159" s="172"/>
      <c r="OPF159" s="172"/>
      <c r="OPG159" s="172"/>
      <c r="OPH159" s="172"/>
      <c r="OPI159" s="172"/>
      <c r="OPJ159" s="172"/>
      <c r="OPK159" s="172"/>
      <c r="OPL159" s="172"/>
      <c r="OPM159" s="172"/>
      <c r="OPN159" s="172"/>
      <c r="OPO159" s="172"/>
      <c r="OPP159" s="172"/>
      <c r="OPQ159" s="172"/>
      <c r="OPR159" s="172"/>
      <c r="OPS159" s="172"/>
      <c r="OPT159" s="172"/>
      <c r="OPU159" s="172"/>
      <c r="OPV159" s="172"/>
      <c r="OPW159" s="172"/>
      <c r="OPX159" s="172"/>
      <c r="OPY159" s="172"/>
      <c r="OPZ159" s="172"/>
      <c r="OQA159" s="172"/>
      <c r="OQB159" s="172"/>
      <c r="OQC159" s="172"/>
      <c r="OQD159" s="172"/>
      <c r="OQE159" s="172"/>
      <c r="OQF159" s="172"/>
      <c r="OQG159" s="172"/>
      <c r="OQH159" s="172"/>
      <c r="OQI159" s="172"/>
      <c r="OQJ159" s="172"/>
      <c r="OQK159" s="172"/>
      <c r="OQL159" s="172"/>
      <c r="OQM159" s="172"/>
      <c r="OQN159" s="172"/>
      <c r="OQO159" s="172"/>
      <c r="OQP159" s="172"/>
      <c r="OQQ159" s="172"/>
      <c r="OQR159" s="172"/>
      <c r="OQS159" s="172"/>
      <c r="OQT159" s="172"/>
      <c r="OQU159" s="172"/>
      <c r="OQV159" s="172"/>
      <c r="OQW159" s="172"/>
      <c r="OQX159" s="172"/>
      <c r="OQY159" s="172"/>
      <c r="OQZ159" s="172"/>
      <c r="ORA159" s="172"/>
      <c r="ORB159" s="172"/>
      <c r="ORC159" s="172"/>
      <c r="ORD159" s="172"/>
      <c r="ORE159" s="172"/>
      <c r="ORF159" s="172"/>
      <c r="ORG159" s="172"/>
      <c r="ORH159" s="172"/>
      <c r="ORI159" s="172"/>
      <c r="ORJ159" s="172"/>
      <c r="ORK159" s="172"/>
      <c r="ORL159" s="172"/>
      <c r="ORM159" s="172"/>
      <c r="ORN159" s="172"/>
      <c r="ORO159" s="172"/>
      <c r="ORP159" s="172"/>
      <c r="ORQ159" s="172"/>
      <c r="ORR159" s="172"/>
      <c r="ORS159" s="172"/>
      <c r="ORT159" s="172"/>
      <c r="ORU159" s="172"/>
      <c r="ORV159" s="172"/>
      <c r="ORW159" s="172"/>
      <c r="ORX159" s="172"/>
      <c r="ORY159" s="172"/>
      <c r="ORZ159" s="172"/>
      <c r="OSA159" s="172"/>
      <c r="OSB159" s="172"/>
      <c r="OSC159" s="172"/>
      <c r="OSD159" s="172"/>
      <c r="OSE159" s="172"/>
      <c r="OSF159" s="172"/>
      <c r="OSG159" s="172"/>
      <c r="OSH159" s="172"/>
      <c r="OSI159" s="172"/>
      <c r="OSJ159" s="172"/>
      <c r="OSK159" s="172"/>
      <c r="OSL159" s="172"/>
      <c r="OSM159" s="172"/>
      <c r="OSN159" s="172"/>
      <c r="OSO159" s="172"/>
      <c r="OSP159" s="172"/>
      <c r="OSQ159" s="172"/>
      <c r="OSR159" s="172"/>
      <c r="OSS159" s="172"/>
      <c r="OST159" s="172"/>
      <c r="OSU159" s="172"/>
      <c r="OSV159" s="172"/>
      <c r="OSW159" s="172"/>
      <c r="OSX159" s="172"/>
      <c r="OSY159" s="172"/>
      <c r="OSZ159" s="172"/>
      <c r="OTA159" s="172"/>
      <c r="OTB159" s="172"/>
      <c r="OTC159" s="172"/>
      <c r="OTD159" s="172"/>
      <c r="OTE159" s="172"/>
      <c r="OTF159" s="172"/>
      <c r="OTG159" s="172"/>
      <c r="OTH159" s="172"/>
      <c r="OTI159" s="172"/>
      <c r="OTJ159" s="172"/>
      <c r="OTK159" s="172"/>
      <c r="OTL159" s="172"/>
      <c r="OTM159" s="172"/>
      <c r="OTN159" s="172"/>
      <c r="OTO159" s="172"/>
      <c r="OTP159" s="172"/>
      <c r="OTQ159" s="172"/>
      <c r="OTR159" s="172"/>
      <c r="OTS159" s="172"/>
      <c r="OTT159" s="172"/>
      <c r="OTU159" s="172"/>
      <c r="OTV159" s="172"/>
      <c r="OTW159" s="172"/>
      <c r="OTX159" s="172"/>
      <c r="OTY159" s="172"/>
      <c r="OTZ159" s="172"/>
      <c r="OUA159" s="172"/>
      <c r="OUB159" s="172"/>
      <c r="OUC159" s="172"/>
      <c r="OUD159" s="172"/>
      <c r="OUE159" s="172"/>
      <c r="OUF159" s="172"/>
      <c r="OUG159" s="172"/>
      <c r="OUH159" s="172"/>
      <c r="OUI159" s="172"/>
      <c r="OUJ159" s="172"/>
      <c r="OUK159" s="172"/>
      <c r="OUL159" s="172"/>
      <c r="OUM159" s="172"/>
      <c r="OUN159" s="172"/>
      <c r="OUO159" s="172"/>
      <c r="OUP159" s="172"/>
      <c r="OUQ159" s="172"/>
      <c r="OUR159" s="172"/>
      <c r="OUS159" s="172"/>
      <c r="OUT159" s="172"/>
      <c r="OUU159" s="172"/>
      <c r="OUV159" s="172"/>
      <c r="OUW159" s="172"/>
      <c r="OUX159" s="172"/>
      <c r="OUY159" s="172"/>
      <c r="OUZ159" s="172"/>
      <c r="OVA159" s="172"/>
      <c r="OVB159" s="172"/>
      <c r="OVC159" s="172"/>
      <c r="OVD159" s="172"/>
      <c r="OVE159" s="172"/>
      <c r="OVF159" s="172"/>
      <c r="OVG159" s="172"/>
      <c r="OVH159" s="172"/>
      <c r="OVI159" s="172"/>
      <c r="OVJ159" s="172"/>
      <c r="OVK159" s="172"/>
      <c r="OVL159" s="172"/>
      <c r="OVM159" s="172"/>
      <c r="OVN159" s="172"/>
      <c r="OVO159" s="172"/>
      <c r="OVP159" s="172"/>
      <c r="OVQ159" s="172"/>
      <c r="OVR159" s="172"/>
      <c r="OVS159" s="172"/>
      <c r="OVT159" s="172"/>
      <c r="OVU159" s="172"/>
      <c r="OVV159" s="172"/>
      <c r="OVW159" s="172"/>
      <c r="OVX159" s="172"/>
      <c r="OVY159" s="172"/>
      <c r="OVZ159" s="172"/>
      <c r="OWA159" s="172"/>
      <c r="OWB159" s="172"/>
      <c r="OWC159" s="172"/>
      <c r="OWD159" s="172"/>
      <c r="OWE159" s="172"/>
      <c r="OWF159" s="172"/>
      <c r="OWG159" s="172"/>
      <c r="OWH159" s="172"/>
      <c r="OWI159" s="172"/>
      <c r="OWJ159" s="172"/>
      <c r="OWK159" s="172"/>
      <c r="OWL159" s="172"/>
      <c r="OWM159" s="172"/>
      <c r="OWN159" s="172"/>
      <c r="OWO159" s="172"/>
      <c r="OWP159" s="172"/>
      <c r="OWQ159" s="172"/>
      <c r="OWR159" s="172"/>
      <c r="OWS159" s="172"/>
      <c r="OWT159" s="172"/>
      <c r="OWU159" s="172"/>
      <c r="OWV159" s="172"/>
      <c r="OWW159" s="172"/>
      <c r="OWX159" s="172"/>
      <c r="OWY159" s="172"/>
      <c r="OWZ159" s="172"/>
      <c r="OXA159" s="172"/>
      <c r="OXB159" s="172"/>
      <c r="OXC159" s="172"/>
      <c r="OXD159" s="172"/>
      <c r="OXE159" s="172"/>
      <c r="OXF159" s="172"/>
      <c r="OXG159" s="172"/>
      <c r="OXH159" s="172"/>
      <c r="OXI159" s="172"/>
      <c r="OXJ159" s="172"/>
      <c r="OXK159" s="172"/>
      <c r="OXL159" s="172"/>
      <c r="OXM159" s="172"/>
      <c r="OXN159" s="172"/>
      <c r="OXO159" s="172"/>
      <c r="OXP159" s="172"/>
      <c r="OXQ159" s="172"/>
      <c r="OXR159" s="172"/>
      <c r="OXS159" s="172"/>
      <c r="OXT159" s="172"/>
      <c r="OXU159" s="172"/>
      <c r="OXV159" s="172"/>
      <c r="OXW159" s="172"/>
      <c r="OXX159" s="172"/>
      <c r="OXY159" s="172"/>
      <c r="OXZ159" s="172"/>
      <c r="OYA159" s="172"/>
      <c r="OYB159" s="172"/>
      <c r="OYC159" s="172"/>
      <c r="OYD159" s="172"/>
      <c r="OYE159" s="172"/>
      <c r="OYF159" s="172"/>
      <c r="OYG159" s="172"/>
      <c r="OYH159" s="172"/>
      <c r="OYI159" s="172"/>
      <c r="OYJ159" s="172"/>
      <c r="OYK159" s="172"/>
      <c r="OYL159" s="172"/>
      <c r="OYM159" s="172"/>
      <c r="OYN159" s="172"/>
      <c r="OYO159" s="172"/>
      <c r="OYP159" s="172"/>
      <c r="OYQ159" s="172"/>
      <c r="OYR159" s="172"/>
      <c r="OYS159" s="172"/>
      <c r="OYT159" s="172"/>
      <c r="OYU159" s="172"/>
      <c r="OYV159" s="172"/>
      <c r="OYW159" s="172"/>
      <c r="OYX159" s="172"/>
      <c r="OYY159" s="172"/>
      <c r="OYZ159" s="172"/>
      <c r="OZA159" s="172"/>
      <c r="OZB159" s="172"/>
      <c r="OZC159" s="172"/>
      <c r="OZD159" s="172"/>
      <c r="OZE159" s="172"/>
      <c r="OZF159" s="172"/>
      <c r="OZG159" s="172"/>
      <c r="OZH159" s="172"/>
      <c r="OZI159" s="172"/>
      <c r="OZJ159" s="172"/>
      <c r="OZK159" s="172"/>
      <c r="OZL159" s="172"/>
      <c r="OZM159" s="172"/>
      <c r="OZN159" s="172"/>
      <c r="OZO159" s="172"/>
      <c r="OZP159" s="172"/>
      <c r="OZQ159" s="172"/>
      <c r="OZR159" s="172"/>
      <c r="OZS159" s="172"/>
      <c r="OZT159" s="172"/>
      <c r="OZU159" s="172"/>
      <c r="OZV159" s="172"/>
      <c r="OZW159" s="172"/>
      <c r="OZX159" s="172"/>
      <c r="OZY159" s="172"/>
      <c r="OZZ159" s="172"/>
      <c r="PAA159" s="172"/>
      <c r="PAB159" s="172"/>
      <c r="PAC159" s="172"/>
      <c r="PAD159" s="172"/>
      <c r="PAE159" s="172"/>
      <c r="PAF159" s="172"/>
      <c r="PAG159" s="172"/>
      <c r="PAH159" s="172"/>
      <c r="PAI159" s="172"/>
      <c r="PAJ159" s="172"/>
      <c r="PAK159" s="172"/>
      <c r="PAL159" s="172"/>
      <c r="PAM159" s="172"/>
      <c r="PAN159" s="172"/>
      <c r="PAO159" s="172"/>
      <c r="PAP159" s="172"/>
      <c r="PAQ159" s="172"/>
      <c r="PAR159" s="172"/>
      <c r="PAS159" s="172"/>
      <c r="PAT159" s="172"/>
      <c r="PAU159" s="172"/>
      <c r="PAV159" s="172"/>
      <c r="PAW159" s="172"/>
      <c r="PAX159" s="172"/>
      <c r="PAY159" s="172"/>
      <c r="PAZ159" s="172"/>
      <c r="PBA159" s="172"/>
      <c r="PBB159" s="172"/>
      <c r="PBC159" s="172"/>
      <c r="PBD159" s="172"/>
      <c r="PBE159" s="172"/>
      <c r="PBF159" s="172"/>
      <c r="PBG159" s="172"/>
      <c r="PBH159" s="172"/>
      <c r="PBI159" s="172"/>
      <c r="PBJ159" s="172"/>
      <c r="PBK159" s="172"/>
      <c r="PBL159" s="172"/>
      <c r="PBM159" s="172"/>
      <c r="PBN159" s="172"/>
      <c r="PBO159" s="172"/>
      <c r="PBP159" s="172"/>
      <c r="PBQ159" s="172"/>
      <c r="PBR159" s="172"/>
      <c r="PBS159" s="172"/>
      <c r="PBT159" s="172"/>
      <c r="PBU159" s="172"/>
      <c r="PBV159" s="172"/>
      <c r="PBW159" s="172"/>
      <c r="PBX159" s="172"/>
      <c r="PBY159" s="172"/>
      <c r="PBZ159" s="172"/>
      <c r="PCA159" s="172"/>
      <c r="PCB159" s="172"/>
      <c r="PCC159" s="172"/>
      <c r="PCD159" s="172"/>
      <c r="PCE159" s="172"/>
      <c r="PCF159" s="172"/>
      <c r="PCG159" s="172"/>
      <c r="PCH159" s="172"/>
      <c r="PCI159" s="172"/>
      <c r="PCJ159" s="172"/>
      <c r="PCK159" s="172"/>
      <c r="PCL159" s="172"/>
      <c r="PCM159" s="172"/>
      <c r="PCN159" s="172"/>
      <c r="PCO159" s="172"/>
      <c r="PCP159" s="172"/>
      <c r="PCQ159" s="172"/>
      <c r="PCR159" s="172"/>
      <c r="PCS159" s="172"/>
      <c r="PCT159" s="172"/>
      <c r="PCU159" s="172"/>
      <c r="PCV159" s="172"/>
      <c r="PCW159" s="172"/>
      <c r="PCX159" s="172"/>
      <c r="PCY159" s="172"/>
      <c r="PCZ159" s="172"/>
      <c r="PDA159" s="172"/>
      <c r="PDB159" s="172"/>
      <c r="PDC159" s="172"/>
      <c r="PDD159" s="172"/>
      <c r="PDE159" s="172"/>
      <c r="PDF159" s="172"/>
      <c r="PDG159" s="172"/>
      <c r="PDH159" s="172"/>
      <c r="PDI159" s="172"/>
      <c r="PDJ159" s="172"/>
      <c r="PDK159" s="172"/>
      <c r="PDL159" s="172"/>
      <c r="PDM159" s="172"/>
      <c r="PDN159" s="172"/>
      <c r="PDO159" s="172"/>
      <c r="PDP159" s="172"/>
      <c r="PDQ159" s="172"/>
      <c r="PDR159" s="172"/>
      <c r="PDS159" s="172"/>
      <c r="PDT159" s="172"/>
      <c r="PDU159" s="172"/>
      <c r="PDV159" s="172"/>
      <c r="PDW159" s="172"/>
      <c r="PDX159" s="172"/>
      <c r="PDY159" s="172"/>
      <c r="PDZ159" s="172"/>
      <c r="PEA159" s="172"/>
      <c r="PEB159" s="172"/>
      <c r="PEC159" s="172"/>
      <c r="PED159" s="172"/>
      <c r="PEE159" s="172"/>
      <c r="PEF159" s="172"/>
      <c r="PEG159" s="172"/>
      <c r="PEH159" s="172"/>
      <c r="PEI159" s="172"/>
      <c r="PEJ159" s="172"/>
      <c r="PEK159" s="172"/>
      <c r="PEL159" s="172"/>
      <c r="PEM159" s="172"/>
      <c r="PEN159" s="172"/>
      <c r="PEO159" s="172"/>
      <c r="PEP159" s="172"/>
      <c r="PEQ159" s="172"/>
      <c r="PER159" s="172"/>
      <c r="PES159" s="172"/>
      <c r="PET159" s="172"/>
      <c r="PEU159" s="172"/>
      <c r="PEV159" s="172"/>
      <c r="PEW159" s="172"/>
      <c r="PEX159" s="172"/>
      <c r="PEY159" s="172"/>
      <c r="PEZ159" s="172"/>
      <c r="PFA159" s="172"/>
      <c r="PFB159" s="172"/>
      <c r="PFC159" s="172"/>
      <c r="PFD159" s="172"/>
      <c r="PFE159" s="172"/>
      <c r="PFF159" s="172"/>
      <c r="PFG159" s="172"/>
      <c r="PFH159" s="172"/>
      <c r="PFI159" s="172"/>
      <c r="PFJ159" s="172"/>
      <c r="PFK159" s="172"/>
      <c r="PFL159" s="172"/>
      <c r="PFM159" s="172"/>
      <c r="PFN159" s="172"/>
      <c r="PFO159" s="172"/>
      <c r="PFP159" s="172"/>
      <c r="PFQ159" s="172"/>
      <c r="PFR159" s="172"/>
      <c r="PFS159" s="172"/>
      <c r="PFT159" s="172"/>
      <c r="PFU159" s="172"/>
      <c r="PFV159" s="172"/>
      <c r="PFW159" s="172"/>
      <c r="PFX159" s="172"/>
      <c r="PFY159" s="172"/>
      <c r="PFZ159" s="172"/>
      <c r="PGA159" s="172"/>
      <c r="PGB159" s="172"/>
      <c r="PGC159" s="172"/>
      <c r="PGD159" s="172"/>
      <c r="PGE159" s="172"/>
      <c r="PGF159" s="172"/>
      <c r="PGG159" s="172"/>
      <c r="PGH159" s="172"/>
      <c r="PGI159" s="172"/>
      <c r="PGJ159" s="172"/>
      <c r="PGK159" s="172"/>
      <c r="PGL159" s="172"/>
      <c r="PGM159" s="172"/>
      <c r="PGN159" s="172"/>
      <c r="PGO159" s="172"/>
      <c r="PGP159" s="172"/>
      <c r="PGQ159" s="172"/>
      <c r="PGR159" s="172"/>
      <c r="PGS159" s="172"/>
      <c r="PGT159" s="172"/>
      <c r="PGU159" s="172"/>
      <c r="PGV159" s="172"/>
      <c r="PGW159" s="172"/>
      <c r="PGX159" s="172"/>
      <c r="PGY159" s="172"/>
      <c r="PGZ159" s="172"/>
      <c r="PHA159" s="172"/>
      <c r="PHB159" s="172"/>
      <c r="PHC159" s="172"/>
      <c r="PHD159" s="172"/>
      <c r="PHE159" s="172"/>
      <c r="PHF159" s="172"/>
      <c r="PHG159" s="172"/>
      <c r="PHH159" s="172"/>
      <c r="PHI159" s="172"/>
      <c r="PHJ159" s="172"/>
      <c r="PHK159" s="172"/>
      <c r="PHL159" s="172"/>
      <c r="PHM159" s="172"/>
      <c r="PHN159" s="172"/>
      <c r="PHO159" s="172"/>
      <c r="PHP159" s="172"/>
      <c r="PHQ159" s="172"/>
      <c r="PHR159" s="172"/>
      <c r="PHS159" s="172"/>
      <c r="PHT159" s="172"/>
      <c r="PHU159" s="172"/>
      <c r="PHV159" s="172"/>
      <c r="PHW159" s="172"/>
      <c r="PHX159" s="172"/>
      <c r="PHY159" s="172"/>
      <c r="PHZ159" s="172"/>
      <c r="PIA159" s="172"/>
      <c r="PIB159" s="172"/>
      <c r="PIC159" s="172"/>
      <c r="PID159" s="172"/>
      <c r="PIE159" s="172"/>
      <c r="PIF159" s="172"/>
      <c r="PIG159" s="172"/>
      <c r="PIH159" s="172"/>
      <c r="PII159" s="172"/>
      <c r="PIJ159" s="172"/>
      <c r="PIK159" s="172"/>
      <c r="PIL159" s="172"/>
      <c r="PIM159" s="172"/>
      <c r="PIN159" s="172"/>
      <c r="PIO159" s="172"/>
      <c r="PIP159" s="172"/>
      <c r="PIQ159" s="172"/>
      <c r="PIR159" s="172"/>
      <c r="PIS159" s="172"/>
      <c r="PIT159" s="172"/>
      <c r="PIU159" s="172"/>
      <c r="PIV159" s="172"/>
      <c r="PIW159" s="172"/>
      <c r="PIX159" s="172"/>
      <c r="PIY159" s="172"/>
      <c r="PIZ159" s="172"/>
      <c r="PJA159" s="172"/>
      <c r="PJB159" s="172"/>
      <c r="PJC159" s="172"/>
      <c r="PJD159" s="172"/>
      <c r="PJE159" s="172"/>
      <c r="PJF159" s="172"/>
      <c r="PJG159" s="172"/>
      <c r="PJH159" s="172"/>
      <c r="PJI159" s="172"/>
      <c r="PJJ159" s="172"/>
      <c r="PJK159" s="172"/>
      <c r="PJL159" s="172"/>
      <c r="PJM159" s="172"/>
      <c r="PJN159" s="172"/>
      <c r="PJO159" s="172"/>
      <c r="PJP159" s="172"/>
      <c r="PJQ159" s="172"/>
      <c r="PJR159" s="172"/>
      <c r="PJS159" s="172"/>
      <c r="PJT159" s="172"/>
      <c r="PJU159" s="172"/>
      <c r="PJV159" s="172"/>
      <c r="PJW159" s="172"/>
      <c r="PJX159" s="172"/>
      <c r="PJY159" s="172"/>
      <c r="PJZ159" s="172"/>
      <c r="PKA159" s="172"/>
      <c r="PKB159" s="172"/>
      <c r="PKC159" s="172"/>
      <c r="PKD159" s="172"/>
      <c r="PKE159" s="172"/>
      <c r="PKF159" s="172"/>
      <c r="PKG159" s="172"/>
      <c r="PKH159" s="172"/>
      <c r="PKI159" s="172"/>
      <c r="PKJ159" s="172"/>
      <c r="PKK159" s="172"/>
      <c r="PKL159" s="172"/>
      <c r="PKM159" s="172"/>
      <c r="PKN159" s="172"/>
      <c r="PKO159" s="172"/>
      <c r="PKP159" s="172"/>
      <c r="PKQ159" s="172"/>
      <c r="PKR159" s="172"/>
      <c r="PKS159" s="172"/>
      <c r="PKT159" s="172"/>
      <c r="PKU159" s="172"/>
      <c r="PKV159" s="172"/>
      <c r="PKW159" s="172"/>
      <c r="PKX159" s="172"/>
      <c r="PKY159" s="172"/>
      <c r="PKZ159" s="172"/>
      <c r="PLA159" s="172"/>
      <c r="PLB159" s="172"/>
      <c r="PLC159" s="172"/>
      <c r="PLD159" s="172"/>
      <c r="PLE159" s="172"/>
      <c r="PLF159" s="172"/>
      <c r="PLG159" s="172"/>
      <c r="PLH159" s="172"/>
      <c r="PLI159" s="172"/>
      <c r="PLJ159" s="172"/>
      <c r="PLK159" s="172"/>
      <c r="PLL159" s="172"/>
      <c r="PLM159" s="172"/>
      <c r="PLN159" s="172"/>
      <c r="PLO159" s="172"/>
      <c r="PLP159" s="172"/>
      <c r="PLQ159" s="172"/>
      <c r="PLR159" s="172"/>
      <c r="PLS159" s="172"/>
      <c r="PLT159" s="172"/>
      <c r="PLU159" s="172"/>
      <c r="PLV159" s="172"/>
      <c r="PLW159" s="172"/>
      <c r="PLX159" s="172"/>
      <c r="PLY159" s="172"/>
      <c r="PLZ159" s="172"/>
      <c r="PMA159" s="172"/>
      <c r="PMB159" s="172"/>
      <c r="PMC159" s="172"/>
      <c r="PMD159" s="172"/>
      <c r="PME159" s="172"/>
      <c r="PMF159" s="172"/>
      <c r="PMG159" s="172"/>
      <c r="PMH159" s="172"/>
      <c r="PMI159" s="172"/>
      <c r="PMJ159" s="172"/>
      <c r="PMK159" s="172"/>
      <c r="PML159" s="172"/>
      <c r="PMM159" s="172"/>
      <c r="PMN159" s="172"/>
      <c r="PMO159" s="172"/>
      <c r="PMP159" s="172"/>
      <c r="PMQ159" s="172"/>
      <c r="PMR159" s="172"/>
      <c r="PMS159" s="172"/>
      <c r="PMT159" s="172"/>
      <c r="PMU159" s="172"/>
      <c r="PMV159" s="172"/>
      <c r="PMW159" s="172"/>
      <c r="PMX159" s="172"/>
      <c r="PMY159" s="172"/>
      <c r="PMZ159" s="172"/>
      <c r="PNA159" s="172"/>
      <c r="PNB159" s="172"/>
      <c r="PNC159" s="172"/>
      <c r="PND159" s="172"/>
      <c r="PNE159" s="172"/>
      <c r="PNF159" s="172"/>
      <c r="PNG159" s="172"/>
      <c r="PNH159" s="172"/>
      <c r="PNI159" s="172"/>
      <c r="PNJ159" s="172"/>
      <c r="PNK159" s="172"/>
      <c r="PNL159" s="172"/>
      <c r="PNM159" s="172"/>
      <c r="PNN159" s="172"/>
      <c r="PNO159" s="172"/>
      <c r="PNP159" s="172"/>
      <c r="PNQ159" s="172"/>
      <c r="PNR159" s="172"/>
      <c r="PNS159" s="172"/>
      <c r="PNT159" s="172"/>
      <c r="PNU159" s="172"/>
      <c r="PNV159" s="172"/>
      <c r="PNW159" s="172"/>
      <c r="PNX159" s="172"/>
      <c r="PNY159" s="172"/>
      <c r="PNZ159" s="172"/>
      <c r="POA159" s="172"/>
      <c r="POB159" s="172"/>
      <c r="POC159" s="172"/>
      <c r="POD159" s="172"/>
      <c r="POE159" s="172"/>
      <c r="POF159" s="172"/>
      <c r="POG159" s="172"/>
      <c r="POH159" s="172"/>
      <c r="POI159" s="172"/>
      <c r="POJ159" s="172"/>
      <c r="POK159" s="172"/>
      <c r="POL159" s="172"/>
      <c r="POM159" s="172"/>
      <c r="PON159" s="172"/>
      <c r="POO159" s="172"/>
      <c r="POP159" s="172"/>
      <c r="POQ159" s="172"/>
      <c r="POR159" s="172"/>
      <c r="POS159" s="172"/>
      <c r="POT159" s="172"/>
      <c r="POU159" s="172"/>
      <c r="POV159" s="172"/>
      <c r="POW159" s="172"/>
      <c r="POX159" s="172"/>
      <c r="POY159" s="172"/>
      <c r="POZ159" s="172"/>
      <c r="PPA159" s="172"/>
      <c r="PPB159" s="172"/>
      <c r="PPC159" s="172"/>
      <c r="PPD159" s="172"/>
      <c r="PPE159" s="172"/>
      <c r="PPF159" s="172"/>
      <c r="PPG159" s="172"/>
      <c r="PPH159" s="172"/>
      <c r="PPI159" s="172"/>
      <c r="PPJ159" s="172"/>
      <c r="PPK159" s="172"/>
      <c r="PPL159" s="172"/>
      <c r="PPM159" s="172"/>
      <c r="PPN159" s="172"/>
      <c r="PPO159" s="172"/>
      <c r="PPP159" s="172"/>
      <c r="PPQ159" s="172"/>
      <c r="PPR159" s="172"/>
      <c r="PPS159" s="172"/>
      <c r="PPT159" s="172"/>
      <c r="PPU159" s="172"/>
      <c r="PPV159" s="172"/>
      <c r="PPW159" s="172"/>
      <c r="PPX159" s="172"/>
      <c r="PPY159" s="172"/>
      <c r="PPZ159" s="172"/>
      <c r="PQA159" s="172"/>
      <c r="PQB159" s="172"/>
      <c r="PQC159" s="172"/>
      <c r="PQD159" s="172"/>
      <c r="PQE159" s="172"/>
      <c r="PQF159" s="172"/>
      <c r="PQG159" s="172"/>
      <c r="PQH159" s="172"/>
      <c r="PQI159" s="172"/>
      <c r="PQJ159" s="172"/>
      <c r="PQK159" s="172"/>
      <c r="PQL159" s="172"/>
      <c r="PQM159" s="172"/>
      <c r="PQN159" s="172"/>
      <c r="PQO159" s="172"/>
      <c r="PQP159" s="172"/>
      <c r="PQQ159" s="172"/>
      <c r="PQR159" s="172"/>
      <c r="PQS159" s="172"/>
      <c r="PQT159" s="172"/>
      <c r="PQU159" s="172"/>
      <c r="PQV159" s="172"/>
      <c r="PQW159" s="172"/>
      <c r="PQX159" s="172"/>
      <c r="PQY159" s="172"/>
      <c r="PQZ159" s="172"/>
      <c r="PRA159" s="172"/>
      <c r="PRB159" s="172"/>
      <c r="PRC159" s="172"/>
      <c r="PRD159" s="172"/>
      <c r="PRE159" s="172"/>
      <c r="PRF159" s="172"/>
      <c r="PRG159" s="172"/>
      <c r="PRH159" s="172"/>
      <c r="PRI159" s="172"/>
      <c r="PRJ159" s="172"/>
      <c r="PRK159" s="172"/>
      <c r="PRL159" s="172"/>
      <c r="PRM159" s="172"/>
      <c r="PRN159" s="172"/>
      <c r="PRO159" s="172"/>
      <c r="PRP159" s="172"/>
      <c r="PRQ159" s="172"/>
      <c r="PRR159" s="172"/>
      <c r="PRS159" s="172"/>
      <c r="PRT159" s="172"/>
      <c r="PRU159" s="172"/>
      <c r="PRV159" s="172"/>
      <c r="PRW159" s="172"/>
      <c r="PRX159" s="172"/>
      <c r="PRY159" s="172"/>
      <c r="PRZ159" s="172"/>
      <c r="PSA159" s="172"/>
      <c r="PSB159" s="172"/>
      <c r="PSC159" s="172"/>
      <c r="PSD159" s="172"/>
      <c r="PSE159" s="172"/>
      <c r="PSF159" s="172"/>
      <c r="PSG159" s="172"/>
      <c r="PSH159" s="172"/>
      <c r="PSI159" s="172"/>
      <c r="PSJ159" s="172"/>
      <c r="PSK159" s="172"/>
      <c r="PSL159" s="172"/>
      <c r="PSM159" s="172"/>
      <c r="PSN159" s="172"/>
      <c r="PSO159" s="172"/>
      <c r="PSP159" s="172"/>
      <c r="PSQ159" s="172"/>
      <c r="PSR159" s="172"/>
      <c r="PSS159" s="172"/>
      <c r="PST159" s="172"/>
      <c r="PSU159" s="172"/>
      <c r="PSV159" s="172"/>
      <c r="PSW159" s="172"/>
      <c r="PSX159" s="172"/>
      <c r="PSY159" s="172"/>
      <c r="PSZ159" s="172"/>
      <c r="PTA159" s="172"/>
      <c r="PTB159" s="172"/>
      <c r="PTC159" s="172"/>
      <c r="PTD159" s="172"/>
      <c r="PTE159" s="172"/>
      <c r="PTF159" s="172"/>
      <c r="PTG159" s="172"/>
      <c r="PTH159" s="172"/>
      <c r="PTI159" s="172"/>
      <c r="PTJ159" s="172"/>
      <c r="PTK159" s="172"/>
      <c r="PTL159" s="172"/>
      <c r="PTM159" s="172"/>
      <c r="PTN159" s="172"/>
      <c r="PTO159" s="172"/>
      <c r="PTP159" s="172"/>
      <c r="PTQ159" s="172"/>
      <c r="PTR159" s="172"/>
      <c r="PTS159" s="172"/>
      <c r="PTT159" s="172"/>
      <c r="PTU159" s="172"/>
      <c r="PTV159" s="172"/>
      <c r="PTW159" s="172"/>
      <c r="PTX159" s="172"/>
      <c r="PTY159" s="172"/>
      <c r="PTZ159" s="172"/>
      <c r="PUA159" s="172"/>
      <c r="PUB159" s="172"/>
      <c r="PUC159" s="172"/>
      <c r="PUD159" s="172"/>
      <c r="PUE159" s="172"/>
      <c r="PUF159" s="172"/>
      <c r="PUG159" s="172"/>
      <c r="PUH159" s="172"/>
      <c r="PUI159" s="172"/>
      <c r="PUJ159" s="172"/>
      <c r="PUK159" s="172"/>
      <c r="PUL159" s="172"/>
      <c r="PUM159" s="172"/>
      <c r="PUN159" s="172"/>
      <c r="PUO159" s="172"/>
      <c r="PUP159" s="172"/>
      <c r="PUQ159" s="172"/>
      <c r="PUR159" s="172"/>
      <c r="PUS159" s="172"/>
      <c r="PUT159" s="172"/>
      <c r="PUU159" s="172"/>
      <c r="PUV159" s="172"/>
      <c r="PUW159" s="172"/>
      <c r="PUX159" s="172"/>
      <c r="PUY159" s="172"/>
      <c r="PUZ159" s="172"/>
      <c r="PVA159" s="172"/>
      <c r="PVB159" s="172"/>
      <c r="PVC159" s="172"/>
      <c r="PVD159" s="172"/>
      <c r="PVE159" s="172"/>
      <c r="PVF159" s="172"/>
      <c r="PVG159" s="172"/>
      <c r="PVH159" s="172"/>
      <c r="PVI159" s="172"/>
      <c r="PVJ159" s="172"/>
      <c r="PVK159" s="172"/>
      <c r="PVL159" s="172"/>
      <c r="PVM159" s="172"/>
      <c r="PVN159" s="172"/>
      <c r="PVO159" s="172"/>
      <c r="PVP159" s="172"/>
      <c r="PVQ159" s="172"/>
      <c r="PVR159" s="172"/>
      <c r="PVS159" s="172"/>
      <c r="PVT159" s="172"/>
      <c r="PVU159" s="172"/>
      <c r="PVV159" s="172"/>
      <c r="PVW159" s="172"/>
      <c r="PVX159" s="172"/>
      <c r="PVY159" s="172"/>
      <c r="PVZ159" s="172"/>
      <c r="PWA159" s="172"/>
      <c r="PWB159" s="172"/>
      <c r="PWC159" s="172"/>
      <c r="PWD159" s="172"/>
      <c r="PWE159" s="172"/>
      <c r="PWF159" s="172"/>
      <c r="PWG159" s="172"/>
      <c r="PWH159" s="172"/>
      <c r="PWI159" s="172"/>
      <c r="PWJ159" s="172"/>
      <c r="PWK159" s="172"/>
      <c r="PWL159" s="172"/>
      <c r="PWM159" s="172"/>
      <c r="PWN159" s="172"/>
      <c r="PWO159" s="172"/>
      <c r="PWP159" s="172"/>
      <c r="PWQ159" s="172"/>
      <c r="PWR159" s="172"/>
      <c r="PWS159" s="172"/>
      <c r="PWT159" s="172"/>
      <c r="PWU159" s="172"/>
      <c r="PWV159" s="172"/>
      <c r="PWW159" s="172"/>
      <c r="PWX159" s="172"/>
      <c r="PWY159" s="172"/>
      <c r="PWZ159" s="172"/>
      <c r="PXA159" s="172"/>
      <c r="PXB159" s="172"/>
      <c r="PXC159" s="172"/>
      <c r="PXD159" s="172"/>
      <c r="PXE159" s="172"/>
      <c r="PXF159" s="172"/>
      <c r="PXG159" s="172"/>
      <c r="PXH159" s="172"/>
      <c r="PXI159" s="172"/>
      <c r="PXJ159" s="172"/>
      <c r="PXK159" s="172"/>
      <c r="PXL159" s="172"/>
      <c r="PXM159" s="172"/>
      <c r="PXN159" s="172"/>
      <c r="PXO159" s="172"/>
      <c r="PXP159" s="172"/>
      <c r="PXQ159" s="172"/>
      <c r="PXR159" s="172"/>
      <c r="PXS159" s="172"/>
      <c r="PXT159" s="172"/>
      <c r="PXU159" s="172"/>
      <c r="PXV159" s="172"/>
      <c r="PXW159" s="172"/>
      <c r="PXX159" s="172"/>
      <c r="PXY159" s="172"/>
      <c r="PXZ159" s="172"/>
      <c r="PYA159" s="172"/>
      <c r="PYB159" s="172"/>
      <c r="PYC159" s="172"/>
      <c r="PYD159" s="172"/>
      <c r="PYE159" s="172"/>
      <c r="PYF159" s="172"/>
      <c r="PYG159" s="172"/>
      <c r="PYH159" s="172"/>
      <c r="PYI159" s="172"/>
      <c r="PYJ159" s="172"/>
      <c r="PYK159" s="172"/>
      <c r="PYL159" s="172"/>
      <c r="PYM159" s="172"/>
      <c r="PYN159" s="172"/>
      <c r="PYO159" s="172"/>
      <c r="PYP159" s="172"/>
      <c r="PYQ159" s="172"/>
      <c r="PYR159" s="172"/>
      <c r="PYS159" s="172"/>
      <c r="PYT159" s="172"/>
      <c r="PYU159" s="172"/>
      <c r="PYV159" s="172"/>
      <c r="PYW159" s="172"/>
      <c r="PYX159" s="172"/>
      <c r="PYY159" s="172"/>
      <c r="PYZ159" s="172"/>
      <c r="PZA159" s="172"/>
      <c r="PZB159" s="172"/>
      <c r="PZC159" s="172"/>
      <c r="PZD159" s="172"/>
      <c r="PZE159" s="172"/>
      <c r="PZF159" s="172"/>
      <c r="PZG159" s="172"/>
      <c r="PZH159" s="172"/>
      <c r="PZI159" s="172"/>
      <c r="PZJ159" s="172"/>
      <c r="PZK159" s="172"/>
      <c r="PZL159" s="172"/>
      <c r="PZM159" s="172"/>
      <c r="PZN159" s="172"/>
      <c r="PZO159" s="172"/>
      <c r="PZP159" s="172"/>
      <c r="PZQ159" s="172"/>
      <c r="PZR159" s="172"/>
      <c r="PZS159" s="172"/>
      <c r="PZT159" s="172"/>
      <c r="PZU159" s="172"/>
      <c r="PZV159" s="172"/>
      <c r="PZW159" s="172"/>
      <c r="PZX159" s="172"/>
      <c r="PZY159" s="172"/>
      <c r="PZZ159" s="172"/>
      <c r="QAA159" s="172"/>
      <c r="QAB159" s="172"/>
      <c r="QAC159" s="172"/>
      <c r="QAD159" s="172"/>
      <c r="QAE159" s="172"/>
      <c r="QAF159" s="172"/>
      <c r="QAG159" s="172"/>
      <c r="QAH159" s="172"/>
      <c r="QAI159" s="172"/>
      <c r="QAJ159" s="172"/>
      <c r="QAK159" s="172"/>
      <c r="QAL159" s="172"/>
      <c r="QAM159" s="172"/>
      <c r="QAN159" s="172"/>
      <c r="QAO159" s="172"/>
      <c r="QAP159" s="172"/>
      <c r="QAQ159" s="172"/>
      <c r="QAR159" s="172"/>
      <c r="QAS159" s="172"/>
      <c r="QAT159" s="172"/>
      <c r="QAU159" s="172"/>
      <c r="QAV159" s="172"/>
      <c r="QAW159" s="172"/>
      <c r="QAX159" s="172"/>
      <c r="QAY159" s="172"/>
      <c r="QAZ159" s="172"/>
      <c r="QBA159" s="172"/>
      <c r="QBB159" s="172"/>
      <c r="QBC159" s="172"/>
      <c r="QBD159" s="172"/>
      <c r="QBE159" s="172"/>
      <c r="QBF159" s="172"/>
      <c r="QBG159" s="172"/>
      <c r="QBH159" s="172"/>
      <c r="QBI159" s="172"/>
      <c r="QBJ159" s="172"/>
      <c r="QBK159" s="172"/>
      <c r="QBL159" s="172"/>
      <c r="QBM159" s="172"/>
      <c r="QBN159" s="172"/>
      <c r="QBO159" s="172"/>
      <c r="QBP159" s="172"/>
      <c r="QBQ159" s="172"/>
      <c r="QBR159" s="172"/>
      <c r="QBS159" s="172"/>
      <c r="QBT159" s="172"/>
      <c r="QBU159" s="172"/>
      <c r="QBV159" s="172"/>
      <c r="QBW159" s="172"/>
      <c r="QBX159" s="172"/>
      <c r="QBY159" s="172"/>
      <c r="QBZ159" s="172"/>
      <c r="QCA159" s="172"/>
      <c r="QCB159" s="172"/>
      <c r="QCC159" s="172"/>
      <c r="QCD159" s="172"/>
      <c r="QCE159" s="172"/>
      <c r="QCF159" s="172"/>
      <c r="QCG159" s="172"/>
      <c r="QCH159" s="172"/>
      <c r="QCI159" s="172"/>
      <c r="QCJ159" s="172"/>
      <c r="QCK159" s="172"/>
      <c r="QCL159" s="172"/>
      <c r="QCM159" s="172"/>
      <c r="QCN159" s="172"/>
      <c r="QCO159" s="172"/>
      <c r="QCP159" s="172"/>
      <c r="QCQ159" s="172"/>
      <c r="QCR159" s="172"/>
      <c r="QCS159" s="172"/>
      <c r="QCT159" s="172"/>
      <c r="QCU159" s="172"/>
      <c r="QCV159" s="172"/>
      <c r="QCW159" s="172"/>
      <c r="QCX159" s="172"/>
      <c r="QCY159" s="172"/>
      <c r="QCZ159" s="172"/>
      <c r="QDA159" s="172"/>
      <c r="QDB159" s="172"/>
      <c r="QDC159" s="172"/>
      <c r="QDD159" s="172"/>
      <c r="QDE159" s="172"/>
      <c r="QDF159" s="172"/>
      <c r="QDG159" s="172"/>
      <c r="QDH159" s="172"/>
      <c r="QDI159" s="172"/>
      <c r="QDJ159" s="172"/>
      <c r="QDK159" s="172"/>
      <c r="QDL159" s="172"/>
      <c r="QDM159" s="172"/>
      <c r="QDN159" s="172"/>
      <c r="QDO159" s="172"/>
      <c r="QDP159" s="172"/>
      <c r="QDQ159" s="172"/>
      <c r="QDR159" s="172"/>
      <c r="QDS159" s="172"/>
      <c r="QDT159" s="172"/>
      <c r="QDU159" s="172"/>
      <c r="QDV159" s="172"/>
      <c r="QDW159" s="172"/>
      <c r="QDX159" s="172"/>
      <c r="QDY159" s="172"/>
      <c r="QDZ159" s="172"/>
      <c r="QEA159" s="172"/>
      <c r="QEB159" s="172"/>
      <c r="QEC159" s="172"/>
      <c r="QED159" s="172"/>
      <c r="QEE159" s="172"/>
      <c r="QEF159" s="172"/>
      <c r="QEG159" s="172"/>
      <c r="QEH159" s="172"/>
      <c r="QEI159" s="172"/>
      <c r="QEJ159" s="172"/>
      <c r="QEK159" s="172"/>
      <c r="QEL159" s="172"/>
      <c r="QEM159" s="172"/>
      <c r="QEN159" s="172"/>
      <c r="QEO159" s="172"/>
      <c r="QEP159" s="172"/>
      <c r="QEQ159" s="172"/>
      <c r="QER159" s="172"/>
      <c r="QES159" s="172"/>
      <c r="QET159" s="172"/>
      <c r="QEU159" s="172"/>
      <c r="QEV159" s="172"/>
      <c r="QEW159" s="172"/>
      <c r="QEX159" s="172"/>
      <c r="QEY159" s="172"/>
      <c r="QEZ159" s="172"/>
      <c r="QFA159" s="172"/>
      <c r="QFB159" s="172"/>
      <c r="QFC159" s="172"/>
      <c r="QFD159" s="172"/>
      <c r="QFE159" s="172"/>
      <c r="QFF159" s="172"/>
      <c r="QFG159" s="172"/>
      <c r="QFH159" s="172"/>
      <c r="QFI159" s="172"/>
      <c r="QFJ159" s="172"/>
      <c r="QFK159" s="172"/>
      <c r="QFL159" s="172"/>
      <c r="QFM159" s="172"/>
      <c r="QFN159" s="172"/>
      <c r="QFO159" s="172"/>
      <c r="QFP159" s="172"/>
      <c r="QFQ159" s="172"/>
      <c r="QFR159" s="172"/>
      <c r="QFS159" s="172"/>
      <c r="QFT159" s="172"/>
      <c r="QFU159" s="172"/>
      <c r="QFV159" s="172"/>
      <c r="QFW159" s="172"/>
      <c r="QFX159" s="172"/>
      <c r="QFY159" s="172"/>
      <c r="QFZ159" s="172"/>
      <c r="QGA159" s="172"/>
      <c r="QGB159" s="172"/>
      <c r="QGC159" s="172"/>
      <c r="QGD159" s="172"/>
      <c r="QGE159" s="172"/>
      <c r="QGF159" s="172"/>
      <c r="QGG159" s="172"/>
      <c r="QGH159" s="172"/>
      <c r="QGI159" s="172"/>
      <c r="QGJ159" s="172"/>
      <c r="QGK159" s="172"/>
      <c r="QGL159" s="172"/>
      <c r="QGM159" s="172"/>
      <c r="QGN159" s="172"/>
      <c r="QGO159" s="172"/>
      <c r="QGP159" s="172"/>
      <c r="QGQ159" s="172"/>
      <c r="QGR159" s="172"/>
      <c r="QGS159" s="172"/>
      <c r="QGT159" s="172"/>
      <c r="QGU159" s="172"/>
      <c r="QGV159" s="172"/>
      <c r="QGW159" s="172"/>
      <c r="QGX159" s="172"/>
      <c r="QGY159" s="172"/>
      <c r="QGZ159" s="172"/>
      <c r="QHA159" s="172"/>
      <c r="QHB159" s="172"/>
      <c r="QHC159" s="172"/>
      <c r="QHD159" s="172"/>
      <c r="QHE159" s="172"/>
      <c r="QHF159" s="172"/>
      <c r="QHG159" s="172"/>
      <c r="QHH159" s="172"/>
      <c r="QHI159" s="172"/>
      <c r="QHJ159" s="172"/>
      <c r="QHK159" s="172"/>
      <c r="QHL159" s="172"/>
      <c r="QHM159" s="172"/>
      <c r="QHN159" s="172"/>
      <c r="QHO159" s="172"/>
      <c r="QHP159" s="172"/>
      <c r="QHQ159" s="172"/>
      <c r="QHR159" s="172"/>
      <c r="QHS159" s="172"/>
      <c r="QHT159" s="172"/>
      <c r="QHU159" s="172"/>
      <c r="QHV159" s="172"/>
      <c r="QHW159" s="172"/>
      <c r="QHX159" s="172"/>
      <c r="QHY159" s="172"/>
      <c r="QHZ159" s="172"/>
      <c r="QIA159" s="172"/>
      <c r="QIB159" s="172"/>
      <c r="QIC159" s="172"/>
      <c r="QID159" s="172"/>
      <c r="QIE159" s="172"/>
      <c r="QIF159" s="172"/>
      <c r="QIG159" s="172"/>
      <c r="QIH159" s="172"/>
      <c r="QII159" s="172"/>
      <c r="QIJ159" s="172"/>
      <c r="QIK159" s="172"/>
      <c r="QIL159" s="172"/>
      <c r="QIM159" s="172"/>
      <c r="QIN159" s="172"/>
      <c r="QIO159" s="172"/>
      <c r="QIP159" s="172"/>
      <c r="QIQ159" s="172"/>
      <c r="QIR159" s="172"/>
      <c r="QIS159" s="172"/>
      <c r="QIT159" s="172"/>
      <c r="QIU159" s="172"/>
      <c r="QIV159" s="172"/>
      <c r="QIW159" s="172"/>
      <c r="QIX159" s="172"/>
      <c r="QIY159" s="172"/>
      <c r="QIZ159" s="172"/>
      <c r="QJA159" s="172"/>
      <c r="QJB159" s="172"/>
      <c r="QJC159" s="172"/>
      <c r="QJD159" s="172"/>
      <c r="QJE159" s="172"/>
      <c r="QJF159" s="172"/>
      <c r="QJG159" s="172"/>
      <c r="QJH159" s="172"/>
      <c r="QJI159" s="172"/>
      <c r="QJJ159" s="172"/>
      <c r="QJK159" s="172"/>
      <c r="QJL159" s="172"/>
      <c r="QJM159" s="172"/>
      <c r="QJN159" s="172"/>
      <c r="QJO159" s="172"/>
      <c r="QJP159" s="172"/>
      <c r="QJQ159" s="172"/>
      <c r="QJR159" s="172"/>
      <c r="QJS159" s="172"/>
      <c r="QJT159" s="172"/>
      <c r="QJU159" s="172"/>
      <c r="QJV159" s="172"/>
      <c r="QJW159" s="172"/>
      <c r="QJX159" s="172"/>
      <c r="QJY159" s="172"/>
      <c r="QJZ159" s="172"/>
      <c r="QKA159" s="172"/>
      <c r="QKB159" s="172"/>
      <c r="QKC159" s="172"/>
      <c r="QKD159" s="172"/>
      <c r="QKE159" s="172"/>
      <c r="QKF159" s="172"/>
      <c r="QKG159" s="172"/>
      <c r="QKH159" s="172"/>
      <c r="QKI159" s="172"/>
      <c r="QKJ159" s="172"/>
      <c r="QKK159" s="172"/>
      <c r="QKL159" s="172"/>
      <c r="QKM159" s="172"/>
      <c r="QKN159" s="172"/>
      <c r="QKO159" s="172"/>
      <c r="QKP159" s="172"/>
      <c r="QKQ159" s="172"/>
      <c r="QKR159" s="172"/>
      <c r="QKS159" s="172"/>
      <c r="QKT159" s="172"/>
      <c r="QKU159" s="172"/>
      <c r="QKV159" s="172"/>
      <c r="QKW159" s="172"/>
      <c r="QKX159" s="172"/>
      <c r="QKY159" s="172"/>
      <c r="QKZ159" s="172"/>
      <c r="QLA159" s="172"/>
      <c r="QLB159" s="172"/>
      <c r="QLC159" s="172"/>
      <c r="QLD159" s="172"/>
      <c r="QLE159" s="172"/>
      <c r="QLF159" s="172"/>
      <c r="QLG159" s="172"/>
      <c r="QLH159" s="172"/>
      <c r="QLI159" s="172"/>
      <c r="QLJ159" s="172"/>
      <c r="QLK159" s="172"/>
      <c r="QLL159" s="172"/>
      <c r="QLM159" s="172"/>
      <c r="QLN159" s="172"/>
      <c r="QLO159" s="172"/>
      <c r="QLP159" s="172"/>
      <c r="QLQ159" s="172"/>
      <c r="QLR159" s="172"/>
      <c r="QLS159" s="172"/>
      <c r="QLT159" s="172"/>
      <c r="QLU159" s="172"/>
      <c r="QLV159" s="172"/>
      <c r="QLW159" s="172"/>
      <c r="QLX159" s="172"/>
      <c r="QLY159" s="172"/>
      <c r="QLZ159" s="172"/>
      <c r="QMA159" s="172"/>
      <c r="QMB159" s="172"/>
      <c r="QMC159" s="172"/>
      <c r="QMD159" s="172"/>
      <c r="QME159" s="172"/>
      <c r="QMF159" s="172"/>
      <c r="QMG159" s="172"/>
      <c r="QMH159" s="172"/>
      <c r="QMI159" s="172"/>
      <c r="QMJ159" s="172"/>
      <c r="QMK159" s="172"/>
      <c r="QML159" s="172"/>
      <c r="QMM159" s="172"/>
      <c r="QMN159" s="172"/>
      <c r="QMO159" s="172"/>
      <c r="QMP159" s="172"/>
      <c r="QMQ159" s="172"/>
      <c r="QMR159" s="172"/>
      <c r="QMS159" s="172"/>
      <c r="QMT159" s="172"/>
      <c r="QMU159" s="172"/>
      <c r="QMV159" s="172"/>
      <c r="QMW159" s="172"/>
      <c r="QMX159" s="172"/>
      <c r="QMY159" s="172"/>
      <c r="QMZ159" s="172"/>
      <c r="QNA159" s="172"/>
      <c r="QNB159" s="172"/>
      <c r="QNC159" s="172"/>
      <c r="QND159" s="172"/>
      <c r="QNE159" s="172"/>
      <c r="QNF159" s="172"/>
      <c r="QNG159" s="172"/>
      <c r="QNH159" s="172"/>
      <c r="QNI159" s="172"/>
      <c r="QNJ159" s="172"/>
      <c r="QNK159" s="172"/>
      <c r="QNL159" s="172"/>
      <c r="QNM159" s="172"/>
      <c r="QNN159" s="172"/>
      <c r="QNO159" s="172"/>
      <c r="QNP159" s="172"/>
      <c r="QNQ159" s="172"/>
      <c r="QNR159" s="172"/>
      <c r="QNS159" s="172"/>
      <c r="QNT159" s="172"/>
      <c r="QNU159" s="172"/>
      <c r="QNV159" s="172"/>
      <c r="QNW159" s="172"/>
      <c r="QNX159" s="172"/>
      <c r="QNY159" s="172"/>
      <c r="QNZ159" s="172"/>
      <c r="QOA159" s="172"/>
      <c r="QOB159" s="172"/>
      <c r="QOC159" s="172"/>
      <c r="QOD159" s="172"/>
      <c r="QOE159" s="172"/>
      <c r="QOF159" s="172"/>
      <c r="QOG159" s="172"/>
      <c r="QOH159" s="172"/>
      <c r="QOI159" s="172"/>
      <c r="QOJ159" s="172"/>
      <c r="QOK159" s="172"/>
      <c r="QOL159" s="172"/>
      <c r="QOM159" s="172"/>
      <c r="QON159" s="172"/>
      <c r="QOO159" s="172"/>
      <c r="QOP159" s="172"/>
      <c r="QOQ159" s="172"/>
      <c r="QOR159" s="172"/>
      <c r="QOS159" s="172"/>
      <c r="QOT159" s="172"/>
      <c r="QOU159" s="172"/>
      <c r="QOV159" s="172"/>
      <c r="QOW159" s="172"/>
      <c r="QOX159" s="172"/>
      <c r="QOY159" s="172"/>
      <c r="QOZ159" s="172"/>
      <c r="QPA159" s="172"/>
      <c r="QPB159" s="172"/>
      <c r="QPC159" s="172"/>
      <c r="QPD159" s="172"/>
      <c r="QPE159" s="172"/>
      <c r="QPF159" s="172"/>
      <c r="QPG159" s="172"/>
      <c r="QPH159" s="172"/>
      <c r="QPI159" s="172"/>
      <c r="QPJ159" s="172"/>
      <c r="QPK159" s="172"/>
      <c r="QPL159" s="172"/>
      <c r="QPM159" s="172"/>
      <c r="QPN159" s="172"/>
      <c r="QPO159" s="172"/>
      <c r="QPP159" s="172"/>
      <c r="QPQ159" s="172"/>
      <c r="QPR159" s="172"/>
      <c r="QPS159" s="172"/>
      <c r="QPT159" s="172"/>
      <c r="QPU159" s="172"/>
      <c r="QPV159" s="172"/>
      <c r="QPW159" s="172"/>
      <c r="QPX159" s="172"/>
      <c r="QPY159" s="172"/>
      <c r="QPZ159" s="172"/>
      <c r="QQA159" s="172"/>
      <c r="QQB159" s="172"/>
      <c r="QQC159" s="172"/>
      <c r="QQD159" s="172"/>
      <c r="QQE159" s="172"/>
      <c r="QQF159" s="172"/>
      <c r="QQG159" s="172"/>
      <c r="QQH159" s="172"/>
      <c r="QQI159" s="172"/>
      <c r="QQJ159" s="172"/>
      <c r="QQK159" s="172"/>
      <c r="QQL159" s="172"/>
      <c r="QQM159" s="172"/>
      <c r="QQN159" s="172"/>
      <c r="QQO159" s="172"/>
      <c r="QQP159" s="172"/>
      <c r="QQQ159" s="172"/>
      <c r="QQR159" s="172"/>
      <c r="QQS159" s="172"/>
      <c r="QQT159" s="172"/>
      <c r="QQU159" s="172"/>
      <c r="QQV159" s="172"/>
      <c r="QQW159" s="172"/>
      <c r="QQX159" s="172"/>
      <c r="QQY159" s="172"/>
      <c r="QQZ159" s="172"/>
      <c r="QRA159" s="172"/>
      <c r="QRB159" s="172"/>
      <c r="QRC159" s="172"/>
      <c r="QRD159" s="172"/>
      <c r="QRE159" s="172"/>
      <c r="QRF159" s="172"/>
      <c r="QRG159" s="172"/>
      <c r="QRH159" s="172"/>
      <c r="QRI159" s="172"/>
      <c r="QRJ159" s="172"/>
      <c r="QRK159" s="172"/>
      <c r="QRL159" s="172"/>
      <c r="QRM159" s="172"/>
      <c r="QRN159" s="172"/>
      <c r="QRO159" s="172"/>
      <c r="QRP159" s="172"/>
      <c r="QRQ159" s="172"/>
      <c r="QRR159" s="172"/>
      <c r="QRS159" s="172"/>
      <c r="QRT159" s="172"/>
      <c r="QRU159" s="172"/>
      <c r="QRV159" s="172"/>
      <c r="QRW159" s="172"/>
      <c r="QRX159" s="172"/>
      <c r="QRY159" s="172"/>
      <c r="QRZ159" s="172"/>
      <c r="QSA159" s="172"/>
      <c r="QSB159" s="172"/>
      <c r="QSC159" s="172"/>
      <c r="QSD159" s="172"/>
      <c r="QSE159" s="172"/>
      <c r="QSF159" s="172"/>
      <c r="QSG159" s="172"/>
      <c r="QSH159" s="172"/>
      <c r="QSI159" s="172"/>
      <c r="QSJ159" s="172"/>
      <c r="QSK159" s="172"/>
      <c r="QSL159" s="172"/>
      <c r="QSM159" s="172"/>
      <c r="QSN159" s="172"/>
      <c r="QSO159" s="172"/>
      <c r="QSP159" s="172"/>
      <c r="QSQ159" s="172"/>
      <c r="QSR159" s="172"/>
      <c r="QSS159" s="172"/>
      <c r="QST159" s="172"/>
      <c r="QSU159" s="172"/>
      <c r="QSV159" s="172"/>
      <c r="QSW159" s="172"/>
      <c r="QSX159" s="172"/>
      <c r="QSY159" s="172"/>
      <c r="QSZ159" s="172"/>
      <c r="QTA159" s="172"/>
      <c r="QTB159" s="172"/>
      <c r="QTC159" s="172"/>
      <c r="QTD159" s="172"/>
      <c r="QTE159" s="172"/>
      <c r="QTF159" s="172"/>
      <c r="QTG159" s="172"/>
      <c r="QTH159" s="172"/>
      <c r="QTI159" s="172"/>
      <c r="QTJ159" s="172"/>
      <c r="QTK159" s="172"/>
      <c r="QTL159" s="172"/>
      <c r="QTM159" s="172"/>
      <c r="QTN159" s="172"/>
      <c r="QTO159" s="172"/>
      <c r="QTP159" s="172"/>
      <c r="QTQ159" s="172"/>
      <c r="QTR159" s="172"/>
      <c r="QTS159" s="172"/>
      <c r="QTT159" s="172"/>
      <c r="QTU159" s="172"/>
      <c r="QTV159" s="172"/>
      <c r="QTW159" s="172"/>
      <c r="QTX159" s="172"/>
      <c r="QTY159" s="172"/>
      <c r="QTZ159" s="172"/>
      <c r="QUA159" s="172"/>
      <c r="QUB159" s="172"/>
      <c r="QUC159" s="172"/>
      <c r="QUD159" s="172"/>
      <c r="QUE159" s="172"/>
      <c r="QUF159" s="172"/>
      <c r="QUG159" s="172"/>
      <c r="QUH159" s="172"/>
      <c r="QUI159" s="172"/>
      <c r="QUJ159" s="172"/>
      <c r="QUK159" s="172"/>
      <c r="QUL159" s="172"/>
      <c r="QUM159" s="172"/>
      <c r="QUN159" s="172"/>
      <c r="QUO159" s="172"/>
      <c r="QUP159" s="172"/>
      <c r="QUQ159" s="172"/>
      <c r="QUR159" s="172"/>
      <c r="QUS159" s="172"/>
      <c r="QUT159" s="172"/>
      <c r="QUU159" s="172"/>
      <c r="QUV159" s="172"/>
      <c r="QUW159" s="172"/>
      <c r="QUX159" s="172"/>
      <c r="QUY159" s="172"/>
      <c r="QUZ159" s="172"/>
      <c r="QVA159" s="172"/>
      <c r="QVB159" s="172"/>
      <c r="QVC159" s="172"/>
      <c r="QVD159" s="172"/>
      <c r="QVE159" s="172"/>
      <c r="QVF159" s="172"/>
      <c r="QVG159" s="172"/>
      <c r="QVH159" s="172"/>
      <c r="QVI159" s="172"/>
      <c r="QVJ159" s="172"/>
      <c r="QVK159" s="172"/>
      <c r="QVL159" s="172"/>
      <c r="QVM159" s="172"/>
      <c r="QVN159" s="172"/>
      <c r="QVO159" s="172"/>
      <c r="QVP159" s="172"/>
      <c r="QVQ159" s="172"/>
      <c r="QVR159" s="172"/>
      <c r="QVS159" s="172"/>
      <c r="QVT159" s="172"/>
      <c r="QVU159" s="172"/>
      <c r="QVV159" s="172"/>
      <c r="QVW159" s="172"/>
      <c r="QVX159" s="172"/>
      <c r="QVY159" s="172"/>
      <c r="QVZ159" s="172"/>
      <c r="QWA159" s="172"/>
      <c r="QWB159" s="172"/>
      <c r="QWC159" s="172"/>
      <c r="QWD159" s="172"/>
      <c r="QWE159" s="172"/>
      <c r="QWF159" s="172"/>
      <c r="QWG159" s="172"/>
      <c r="QWH159" s="172"/>
      <c r="QWI159" s="172"/>
      <c r="QWJ159" s="172"/>
      <c r="QWK159" s="172"/>
      <c r="QWL159" s="172"/>
      <c r="QWM159" s="172"/>
      <c r="QWN159" s="172"/>
      <c r="QWO159" s="172"/>
      <c r="QWP159" s="172"/>
      <c r="QWQ159" s="172"/>
      <c r="QWR159" s="172"/>
      <c r="QWS159" s="172"/>
      <c r="QWT159" s="172"/>
      <c r="QWU159" s="172"/>
      <c r="QWV159" s="172"/>
      <c r="QWW159" s="172"/>
      <c r="QWX159" s="172"/>
      <c r="QWY159" s="172"/>
      <c r="QWZ159" s="172"/>
      <c r="QXA159" s="172"/>
      <c r="QXB159" s="172"/>
      <c r="QXC159" s="172"/>
      <c r="QXD159" s="172"/>
      <c r="QXE159" s="172"/>
      <c r="QXF159" s="172"/>
      <c r="QXG159" s="172"/>
      <c r="QXH159" s="172"/>
      <c r="QXI159" s="172"/>
      <c r="QXJ159" s="172"/>
      <c r="QXK159" s="172"/>
      <c r="QXL159" s="172"/>
      <c r="QXM159" s="172"/>
      <c r="QXN159" s="172"/>
      <c r="QXO159" s="172"/>
      <c r="QXP159" s="172"/>
      <c r="QXQ159" s="172"/>
      <c r="QXR159" s="172"/>
      <c r="QXS159" s="172"/>
      <c r="QXT159" s="172"/>
      <c r="QXU159" s="172"/>
      <c r="QXV159" s="172"/>
      <c r="QXW159" s="172"/>
      <c r="QXX159" s="172"/>
      <c r="QXY159" s="172"/>
      <c r="QXZ159" s="172"/>
      <c r="QYA159" s="172"/>
      <c r="QYB159" s="172"/>
      <c r="QYC159" s="172"/>
      <c r="QYD159" s="172"/>
      <c r="QYE159" s="172"/>
      <c r="QYF159" s="172"/>
      <c r="QYG159" s="172"/>
      <c r="QYH159" s="172"/>
      <c r="QYI159" s="172"/>
      <c r="QYJ159" s="172"/>
      <c r="QYK159" s="172"/>
      <c r="QYL159" s="172"/>
      <c r="QYM159" s="172"/>
      <c r="QYN159" s="172"/>
      <c r="QYO159" s="172"/>
      <c r="QYP159" s="172"/>
      <c r="QYQ159" s="172"/>
      <c r="QYR159" s="172"/>
      <c r="QYS159" s="172"/>
      <c r="QYT159" s="172"/>
      <c r="QYU159" s="172"/>
      <c r="QYV159" s="172"/>
      <c r="QYW159" s="172"/>
      <c r="QYX159" s="172"/>
      <c r="QYY159" s="172"/>
      <c r="QYZ159" s="172"/>
      <c r="QZA159" s="172"/>
      <c r="QZB159" s="172"/>
      <c r="QZC159" s="172"/>
      <c r="QZD159" s="172"/>
      <c r="QZE159" s="172"/>
      <c r="QZF159" s="172"/>
      <c r="QZG159" s="172"/>
      <c r="QZH159" s="172"/>
      <c r="QZI159" s="172"/>
      <c r="QZJ159" s="172"/>
      <c r="QZK159" s="172"/>
      <c r="QZL159" s="172"/>
      <c r="QZM159" s="172"/>
      <c r="QZN159" s="172"/>
      <c r="QZO159" s="172"/>
      <c r="QZP159" s="172"/>
      <c r="QZQ159" s="172"/>
      <c r="QZR159" s="172"/>
      <c r="QZS159" s="172"/>
      <c r="QZT159" s="172"/>
      <c r="QZU159" s="172"/>
      <c r="QZV159" s="172"/>
      <c r="QZW159" s="172"/>
      <c r="QZX159" s="172"/>
      <c r="QZY159" s="172"/>
      <c r="QZZ159" s="172"/>
      <c r="RAA159" s="172"/>
      <c r="RAB159" s="172"/>
      <c r="RAC159" s="172"/>
      <c r="RAD159" s="172"/>
      <c r="RAE159" s="172"/>
      <c r="RAF159" s="172"/>
      <c r="RAG159" s="172"/>
      <c r="RAH159" s="172"/>
      <c r="RAI159" s="172"/>
      <c r="RAJ159" s="172"/>
      <c r="RAK159" s="172"/>
      <c r="RAL159" s="172"/>
      <c r="RAM159" s="172"/>
      <c r="RAN159" s="172"/>
      <c r="RAO159" s="172"/>
      <c r="RAP159" s="172"/>
      <c r="RAQ159" s="172"/>
      <c r="RAR159" s="172"/>
      <c r="RAS159" s="172"/>
      <c r="RAT159" s="172"/>
      <c r="RAU159" s="172"/>
      <c r="RAV159" s="172"/>
      <c r="RAW159" s="172"/>
      <c r="RAX159" s="172"/>
      <c r="RAY159" s="172"/>
      <c r="RAZ159" s="172"/>
      <c r="RBA159" s="172"/>
      <c r="RBB159" s="172"/>
      <c r="RBC159" s="172"/>
      <c r="RBD159" s="172"/>
      <c r="RBE159" s="172"/>
      <c r="RBF159" s="172"/>
      <c r="RBG159" s="172"/>
      <c r="RBH159" s="172"/>
      <c r="RBI159" s="172"/>
      <c r="RBJ159" s="172"/>
      <c r="RBK159" s="172"/>
      <c r="RBL159" s="172"/>
      <c r="RBM159" s="172"/>
      <c r="RBN159" s="172"/>
      <c r="RBO159" s="172"/>
      <c r="RBP159" s="172"/>
      <c r="RBQ159" s="172"/>
      <c r="RBR159" s="172"/>
      <c r="RBS159" s="172"/>
      <c r="RBT159" s="172"/>
      <c r="RBU159" s="172"/>
      <c r="RBV159" s="172"/>
      <c r="RBW159" s="172"/>
      <c r="RBX159" s="172"/>
      <c r="RBY159" s="172"/>
      <c r="RBZ159" s="172"/>
      <c r="RCA159" s="172"/>
      <c r="RCB159" s="172"/>
      <c r="RCC159" s="172"/>
      <c r="RCD159" s="172"/>
      <c r="RCE159" s="172"/>
      <c r="RCF159" s="172"/>
      <c r="RCG159" s="172"/>
      <c r="RCH159" s="172"/>
      <c r="RCI159" s="172"/>
      <c r="RCJ159" s="172"/>
      <c r="RCK159" s="172"/>
      <c r="RCL159" s="172"/>
      <c r="RCM159" s="172"/>
      <c r="RCN159" s="172"/>
      <c r="RCO159" s="172"/>
      <c r="RCP159" s="172"/>
      <c r="RCQ159" s="172"/>
      <c r="RCR159" s="172"/>
      <c r="RCS159" s="172"/>
      <c r="RCT159" s="172"/>
      <c r="RCU159" s="172"/>
      <c r="RCV159" s="172"/>
      <c r="RCW159" s="172"/>
      <c r="RCX159" s="172"/>
      <c r="RCY159" s="172"/>
      <c r="RCZ159" s="172"/>
      <c r="RDA159" s="172"/>
      <c r="RDB159" s="172"/>
      <c r="RDC159" s="172"/>
      <c r="RDD159" s="172"/>
      <c r="RDE159" s="172"/>
      <c r="RDF159" s="172"/>
      <c r="RDG159" s="172"/>
      <c r="RDH159" s="172"/>
      <c r="RDI159" s="172"/>
      <c r="RDJ159" s="172"/>
      <c r="RDK159" s="172"/>
      <c r="RDL159" s="172"/>
      <c r="RDM159" s="172"/>
      <c r="RDN159" s="172"/>
      <c r="RDO159" s="172"/>
      <c r="RDP159" s="172"/>
      <c r="RDQ159" s="172"/>
      <c r="RDR159" s="172"/>
      <c r="RDS159" s="172"/>
      <c r="RDT159" s="172"/>
      <c r="RDU159" s="172"/>
      <c r="RDV159" s="172"/>
      <c r="RDW159" s="172"/>
      <c r="RDX159" s="172"/>
      <c r="RDY159" s="172"/>
      <c r="RDZ159" s="172"/>
      <c r="REA159" s="172"/>
      <c r="REB159" s="172"/>
      <c r="REC159" s="172"/>
      <c r="RED159" s="172"/>
      <c r="REE159" s="172"/>
      <c r="REF159" s="172"/>
      <c r="REG159" s="172"/>
      <c r="REH159" s="172"/>
      <c r="REI159" s="172"/>
      <c r="REJ159" s="172"/>
      <c r="REK159" s="172"/>
      <c r="REL159" s="172"/>
      <c r="REM159" s="172"/>
      <c r="REN159" s="172"/>
      <c r="REO159" s="172"/>
      <c r="REP159" s="172"/>
      <c r="REQ159" s="172"/>
      <c r="RER159" s="172"/>
      <c r="RES159" s="172"/>
      <c r="RET159" s="172"/>
      <c r="REU159" s="172"/>
      <c r="REV159" s="172"/>
      <c r="REW159" s="172"/>
      <c r="REX159" s="172"/>
      <c r="REY159" s="172"/>
      <c r="REZ159" s="172"/>
      <c r="RFA159" s="172"/>
      <c r="RFB159" s="172"/>
      <c r="RFC159" s="172"/>
      <c r="RFD159" s="172"/>
      <c r="RFE159" s="172"/>
      <c r="RFF159" s="172"/>
      <c r="RFG159" s="172"/>
      <c r="RFH159" s="172"/>
      <c r="RFI159" s="172"/>
      <c r="RFJ159" s="172"/>
      <c r="RFK159" s="172"/>
      <c r="RFL159" s="172"/>
      <c r="RFM159" s="172"/>
      <c r="RFN159" s="172"/>
      <c r="RFO159" s="172"/>
      <c r="RFP159" s="172"/>
      <c r="RFQ159" s="172"/>
      <c r="RFR159" s="172"/>
      <c r="RFS159" s="172"/>
      <c r="RFT159" s="172"/>
      <c r="RFU159" s="172"/>
      <c r="RFV159" s="172"/>
      <c r="RFW159" s="172"/>
      <c r="RFX159" s="172"/>
      <c r="RFY159" s="172"/>
      <c r="RFZ159" s="172"/>
      <c r="RGA159" s="172"/>
      <c r="RGB159" s="172"/>
      <c r="RGC159" s="172"/>
      <c r="RGD159" s="172"/>
      <c r="RGE159" s="172"/>
      <c r="RGF159" s="172"/>
      <c r="RGG159" s="172"/>
      <c r="RGH159" s="172"/>
      <c r="RGI159" s="172"/>
      <c r="RGJ159" s="172"/>
      <c r="RGK159" s="172"/>
      <c r="RGL159" s="172"/>
      <c r="RGM159" s="172"/>
      <c r="RGN159" s="172"/>
      <c r="RGO159" s="172"/>
      <c r="RGP159" s="172"/>
      <c r="RGQ159" s="172"/>
      <c r="RGR159" s="172"/>
      <c r="RGS159" s="172"/>
      <c r="RGT159" s="172"/>
      <c r="RGU159" s="172"/>
      <c r="RGV159" s="172"/>
      <c r="RGW159" s="172"/>
      <c r="RGX159" s="172"/>
      <c r="RGY159" s="172"/>
      <c r="RGZ159" s="172"/>
      <c r="RHA159" s="172"/>
      <c r="RHB159" s="172"/>
      <c r="RHC159" s="172"/>
      <c r="RHD159" s="172"/>
      <c r="RHE159" s="172"/>
      <c r="RHF159" s="172"/>
      <c r="RHG159" s="172"/>
      <c r="RHH159" s="172"/>
      <c r="RHI159" s="172"/>
      <c r="RHJ159" s="172"/>
      <c r="RHK159" s="172"/>
      <c r="RHL159" s="172"/>
      <c r="RHM159" s="172"/>
      <c r="RHN159" s="172"/>
      <c r="RHO159" s="172"/>
      <c r="RHP159" s="172"/>
      <c r="RHQ159" s="172"/>
      <c r="RHR159" s="172"/>
      <c r="RHS159" s="172"/>
      <c r="RHT159" s="172"/>
      <c r="RHU159" s="172"/>
      <c r="RHV159" s="172"/>
      <c r="RHW159" s="172"/>
      <c r="RHX159" s="172"/>
      <c r="RHY159" s="172"/>
      <c r="RHZ159" s="172"/>
      <c r="RIA159" s="172"/>
      <c r="RIB159" s="172"/>
      <c r="RIC159" s="172"/>
      <c r="RID159" s="172"/>
      <c r="RIE159" s="172"/>
      <c r="RIF159" s="172"/>
      <c r="RIG159" s="172"/>
      <c r="RIH159" s="172"/>
      <c r="RII159" s="172"/>
      <c r="RIJ159" s="172"/>
      <c r="RIK159" s="172"/>
      <c r="RIL159" s="172"/>
      <c r="RIM159" s="172"/>
      <c r="RIN159" s="172"/>
      <c r="RIO159" s="172"/>
      <c r="RIP159" s="172"/>
      <c r="RIQ159" s="172"/>
      <c r="RIR159" s="172"/>
      <c r="RIS159" s="172"/>
      <c r="RIT159" s="172"/>
      <c r="RIU159" s="172"/>
      <c r="RIV159" s="172"/>
      <c r="RIW159" s="172"/>
      <c r="RIX159" s="172"/>
      <c r="RIY159" s="172"/>
      <c r="RIZ159" s="172"/>
      <c r="RJA159" s="172"/>
      <c r="RJB159" s="172"/>
      <c r="RJC159" s="172"/>
      <c r="RJD159" s="172"/>
      <c r="RJE159" s="172"/>
      <c r="RJF159" s="172"/>
      <c r="RJG159" s="172"/>
      <c r="RJH159" s="172"/>
      <c r="RJI159" s="172"/>
      <c r="RJJ159" s="172"/>
      <c r="RJK159" s="172"/>
      <c r="RJL159" s="172"/>
      <c r="RJM159" s="172"/>
      <c r="RJN159" s="172"/>
      <c r="RJO159" s="172"/>
      <c r="RJP159" s="172"/>
      <c r="RJQ159" s="172"/>
      <c r="RJR159" s="172"/>
      <c r="RJS159" s="172"/>
      <c r="RJT159" s="172"/>
      <c r="RJU159" s="172"/>
      <c r="RJV159" s="172"/>
      <c r="RJW159" s="172"/>
      <c r="RJX159" s="172"/>
      <c r="RJY159" s="172"/>
      <c r="RJZ159" s="172"/>
      <c r="RKA159" s="172"/>
      <c r="RKB159" s="172"/>
      <c r="RKC159" s="172"/>
      <c r="RKD159" s="172"/>
      <c r="RKE159" s="172"/>
      <c r="RKF159" s="172"/>
      <c r="RKG159" s="172"/>
      <c r="RKH159" s="172"/>
      <c r="RKI159" s="172"/>
      <c r="RKJ159" s="172"/>
      <c r="RKK159" s="172"/>
      <c r="RKL159" s="172"/>
      <c r="RKM159" s="172"/>
      <c r="RKN159" s="172"/>
      <c r="RKO159" s="172"/>
      <c r="RKP159" s="172"/>
      <c r="RKQ159" s="172"/>
      <c r="RKR159" s="172"/>
      <c r="RKS159" s="172"/>
      <c r="RKT159" s="172"/>
      <c r="RKU159" s="172"/>
      <c r="RKV159" s="172"/>
      <c r="RKW159" s="172"/>
      <c r="RKX159" s="172"/>
      <c r="RKY159" s="172"/>
      <c r="RKZ159" s="172"/>
      <c r="RLA159" s="172"/>
      <c r="RLB159" s="172"/>
      <c r="RLC159" s="172"/>
      <c r="RLD159" s="172"/>
      <c r="RLE159" s="172"/>
      <c r="RLF159" s="172"/>
      <c r="RLG159" s="172"/>
      <c r="RLH159" s="172"/>
      <c r="RLI159" s="172"/>
      <c r="RLJ159" s="172"/>
      <c r="RLK159" s="172"/>
      <c r="RLL159" s="172"/>
      <c r="RLM159" s="172"/>
      <c r="RLN159" s="172"/>
      <c r="RLO159" s="172"/>
      <c r="RLP159" s="172"/>
      <c r="RLQ159" s="172"/>
      <c r="RLR159" s="172"/>
      <c r="RLS159" s="172"/>
      <c r="RLT159" s="172"/>
      <c r="RLU159" s="172"/>
      <c r="RLV159" s="172"/>
      <c r="RLW159" s="172"/>
      <c r="RLX159" s="172"/>
      <c r="RLY159" s="172"/>
      <c r="RLZ159" s="172"/>
      <c r="RMA159" s="172"/>
      <c r="RMB159" s="172"/>
      <c r="RMC159" s="172"/>
      <c r="RMD159" s="172"/>
      <c r="RME159" s="172"/>
      <c r="RMF159" s="172"/>
      <c r="RMG159" s="172"/>
      <c r="RMH159" s="172"/>
      <c r="RMI159" s="172"/>
      <c r="RMJ159" s="172"/>
      <c r="RMK159" s="172"/>
      <c r="RML159" s="172"/>
      <c r="RMM159" s="172"/>
      <c r="RMN159" s="172"/>
      <c r="RMO159" s="172"/>
      <c r="RMP159" s="172"/>
      <c r="RMQ159" s="172"/>
      <c r="RMR159" s="172"/>
      <c r="RMS159" s="172"/>
      <c r="RMT159" s="172"/>
      <c r="RMU159" s="172"/>
      <c r="RMV159" s="172"/>
      <c r="RMW159" s="172"/>
      <c r="RMX159" s="172"/>
      <c r="RMY159" s="172"/>
      <c r="RMZ159" s="172"/>
      <c r="RNA159" s="172"/>
      <c r="RNB159" s="172"/>
      <c r="RNC159" s="172"/>
      <c r="RND159" s="172"/>
      <c r="RNE159" s="172"/>
      <c r="RNF159" s="172"/>
      <c r="RNG159" s="172"/>
      <c r="RNH159" s="172"/>
      <c r="RNI159" s="172"/>
      <c r="RNJ159" s="172"/>
      <c r="RNK159" s="172"/>
      <c r="RNL159" s="172"/>
      <c r="RNM159" s="172"/>
      <c r="RNN159" s="172"/>
      <c r="RNO159" s="172"/>
      <c r="RNP159" s="172"/>
      <c r="RNQ159" s="172"/>
      <c r="RNR159" s="172"/>
      <c r="RNS159" s="172"/>
      <c r="RNT159" s="172"/>
      <c r="RNU159" s="172"/>
      <c r="RNV159" s="172"/>
      <c r="RNW159" s="172"/>
      <c r="RNX159" s="172"/>
      <c r="RNY159" s="172"/>
      <c r="RNZ159" s="172"/>
      <c r="ROA159" s="172"/>
      <c r="ROB159" s="172"/>
      <c r="ROC159" s="172"/>
      <c r="ROD159" s="172"/>
      <c r="ROE159" s="172"/>
      <c r="ROF159" s="172"/>
      <c r="ROG159" s="172"/>
      <c r="ROH159" s="172"/>
      <c r="ROI159" s="172"/>
      <c r="ROJ159" s="172"/>
      <c r="ROK159" s="172"/>
      <c r="ROL159" s="172"/>
      <c r="ROM159" s="172"/>
      <c r="RON159" s="172"/>
      <c r="ROO159" s="172"/>
      <c r="ROP159" s="172"/>
      <c r="ROQ159" s="172"/>
      <c r="ROR159" s="172"/>
      <c r="ROS159" s="172"/>
      <c r="ROT159" s="172"/>
      <c r="ROU159" s="172"/>
      <c r="ROV159" s="172"/>
      <c r="ROW159" s="172"/>
      <c r="ROX159" s="172"/>
      <c r="ROY159" s="172"/>
      <c r="ROZ159" s="172"/>
      <c r="RPA159" s="172"/>
      <c r="RPB159" s="172"/>
      <c r="RPC159" s="172"/>
      <c r="RPD159" s="172"/>
      <c r="RPE159" s="172"/>
      <c r="RPF159" s="172"/>
      <c r="RPG159" s="172"/>
      <c r="RPH159" s="172"/>
      <c r="RPI159" s="172"/>
      <c r="RPJ159" s="172"/>
      <c r="RPK159" s="172"/>
      <c r="RPL159" s="172"/>
      <c r="RPM159" s="172"/>
      <c r="RPN159" s="172"/>
      <c r="RPO159" s="172"/>
      <c r="RPP159" s="172"/>
      <c r="RPQ159" s="172"/>
      <c r="RPR159" s="172"/>
      <c r="RPS159" s="172"/>
      <c r="RPT159" s="172"/>
      <c r="RPU159" s="172"/>
      <c r="RPV159" s="172"/>
      <c r="RPW159" s="172"/>
      <c r="RPX159" s="172"/>
      <c r="RPY159" s="172"/>
      <c r="RPZ159" s="172"/>
      <c r="RQA159" s="172"/>
      <c r="RQB159" s="172"/>
      <c r="RQC159" s="172"/>
      <c r="RQD159" s="172"/>
      <c r="RQE159" s="172"/>
      <c r="RQF159" s="172"/>
      <c r="RQG159" s="172"/>
      <c r="RQH159" s="172"/>
      <c r="RQI159" s="172"/>
      <c r="RQJ159" s="172"/>
      <c r="RQK159" s="172"/>
      <c r="RQL159" s="172"/>
      <c r="RQM159" s="172"/>
      <c r="RQN159" s="172"/>
      <c r="RQO159" s="172"/>
      <c r="RQP159" s="172"/>
      <c r="RQQ159" s="172"/>
      <c r="RQR159" s="172"/>
      <c r="RQS159" s="172"/>
      <c r="RQT159" s="172"/>
      <c r="RQU159" s="172"/>
      <c r="RQV159" s="172"/>
      <c r="RQW159" s="172"/>
      <c r="RQX159" s="172"/>
      <c r="RQY159" s="172"/>
      <c r="RQZ159" s="172"/>
      <c r="RRA159" s="172"/>
      <c r="RRB159" s="172"/>
      <c r="RRC159" s="172"/>
      <c r="RRD159" s="172"/>
      <c r="RRE159" s="172"/>
      <c r="RRF159" s="172"/>
      <c r="RRG159" s="172"/>
      <c r="RRH159" s="172"/>
      <c r="RRI159" s="172"/>
      <c r="RRJ159" s="172"/>
      <c r="RRK159" s="172"/>
      <c r="RRL159" s="172"/>
      <c r="RRM159" s="172"/>
      <c r="RRN159" s="172"/>
      <c r="RRO159" s="172"/>
      <c r="RRP159" s="172"/>
      <c r="RRQ159" s="172"/>
      <c r="RRR159" s="172"/>
      <c r="RRS159" s="172"/>
      <c r="RRT159" s="172"/>
      <c r="RRU159" s="172"/>
      <c r="RRV159" s="172"/>
      <c r="RRW159" s="172"/>
      <c r="RRX159" s="172"/>
      <c r="RRY159" s="172"/>
      <c r="RRZ159" s="172"/>
      <c r="RSA159" s="172"/>
      <c r="RSB159" s="172"/>
      <c r="RSC159" s="172"/>
      <c r="RSD159" s="172"/>
      <c r="RSE159" s="172"/>
      <c r="RSF159" s="172"/>
      <c r="RSG159" s="172"/>
      <c r="RSH159" s="172"/>
      <c r="RSI159" s="172"/>
      <c r="RSJ159" s="172"/>
      <c r="RSK159" s="172"/>
      <c r="RSL159" s="172"/>
      <c r="RSM159" s="172"/>
      <c r="RSN159" s="172"/>
      <c r="RSO159" s="172"/>
      <c r="RSP159" s="172"/>
      <c r="RSQ159" s="172"/>
      <c r="RSR159" s="172"/>
      <c r="RSS159" s="172"/>
      <c r="RST159" s="172"/>
      <c r="RSU159" s="172"/>
      <c r="RSV159" s="172"/>
      <c r="RSW159" s="172"/>
      <c r="RSX159" s="172"/>
      <c r="RSY159" s="172"/>
      <c r="RSZ159" s="172"/>
      <c r="RTA159" s="172"/>
      <c r="RTB159" s="172"/>
      <c r="RTC159" s="172"/>
      <c r="RTD159" s="172"/>
      <c r="RTE159" s="172"/>
      <c r="RTF159" s="172"/>
      <c r="RTG159" s="172"/>
      <c r="RTH159" s="172"/>
      <c r="RTI159" s="172"/>
      <c r="RTJ159" s="172"/>
      <c r="RTK159" s="172"/>
      <c r="RTL159" s="172"/>
      <c r="RTM159" s="172"/>
      <c r="RTN159" s="172"/>
      <c r="RTO159" s="172"/>
      <c r="RTP159" s="172"/>
      <c r="RTQ159" s="172"/>
      <c r="RTR159" s="172"/>
      <c r="RTS159" s="172"/>
      <c r="RTT159" s="172"/>
      <c r="RTU159" s="172"/>
      <c r="RTV159" s="172"/>
      <c r="RTW159" s="172"/>
      <c r="RTX159" s="172"/>
      <c r="RTY159" s="172"/>
      <c r="RTZ159" s="172"/>
      <c r="RUA159" s="172"/>
      <c r="RUB159" s="172"/>
      <c r="RUC159" s="172"/>
      <c r="RUD159" s="172"/>
      <c r="RUE159" s="172"/>
      <c r="RUF159" s="172"/>
      <c r="RUG159" s="172"/>
      <c r="RUH159" s="172"/>
      <c r="RUI159" s="172"/>
      <c r="RUJ159" s="172"/>
      <c r="RUK159" s="172"/>
      <c r="RUL159" s="172"/>
      <c r="RUM159" s="172"/>
      <c r="RUN159" s="172"/>
      <c r="RUO159" s="172"/>
      <c r="RUP159" s="172"/>
      <c r="RUQ159" s="172"/>
      <c r="RUR159" s="172"/>
      <c r="RUS159" s="172"/>
      <c r="RUT159" s="172"/>
      <c r="RUU159" s="172"/>
      <c r="RUV159" s="172"/>
      <c r="RUW159" s="172"/>
      <c r="RUX159" s="172"/>
      <c r="RUY159" s="172"/>
      <c r="RUZ159" s="172"/>
      <c r="RVA159" s="172"/>
      <c r="RVB159" s="172"/>
      <c r="RVC159" s="172"/>
      <c r="RVD159" s="172"/>
      <c r="RVE159" s="172"/>
      <c r="RVF159" s="172"/>
      <c r="RVG159" s="172"/>
      <c r="RVH159" s="172"/>
      <c r="RVI159" s="172"/>
      <c r="RVJ159" s="172"/>
      <c r="RVK159" s="172"/>
      <c r="RVL159" s="172"/>
      <c r="RVM159" s="172"/>
      <c r="RVN159" s="172"/>
      <c r="RVO159" s="172"/>
      <c r="RVP159" s="172"/>
      <c r="RVQ159" s="172"/>
      <c r="RVR159" s="172"/>
      <c r="RVS159" s="172"/>
      <c r="RVT159" s="172"/>
      <c r="RVU159" s="172"/>
      <c r="RVV159" s="172"/>
      <c r="RVW159" s="172"/>
      <c r="RVX159" s="172"/>
      <c r="RVY159" s="172"/>
      <c r="RVZ159" s="172"/>
      <c r="RWA159" s="172"/>
      <c r="RWB159" s="172"/>
      <c r="RWC159" s="172"/>
      <c r="RWD159" s="172"/>
      <c r="RWE159" s="172"/>
      <c r="RWF159" s="172"/>
      <c r="RWG159" s="172"/>
      <c r="RWH159" s="172"/>
      <c r="RWI159" s="172"/>
      <c r="RWJ159" s="172"/>
      <c r="RWK159" s="172"/>
      <c r="RWL159" s="172"/>
      <c r="RWM159" s="172"/>
      <c r="RWN159" s="172"/>
      <c r="RWO159" s="172"/>
      <c r="RWP159" s="172"/>
      <c r="RWQ159" s="172"/>
      <c r="RWR159" s="172"/>
      <c r="RWS159" s="172"/>
      <c r="RWT159" s="172"/>
      <c r="RWU159" s="172"/>
      <c r="RWV159" s="172"/>
      <c r="RWW159" s="172"/>
      <c r="RWX159" s="172"/>
      <c r="RWY159" s="172"/>
      <c r="RWZ159" s="172"/>
      <c r="RXA159" s="172"/>
      <c r="RXB159" s="172"/>
      <c r="RXC159" s="172"/>
      <c r="RXD159" s="172"/>
      <c r="RXE159" s="172"/>
      <c r="RXF159" s="172"/>
      <c r="RXG159" s="172"/>
      <c r="RXH159" s="172"/>
      <c r="RXI159" s="172"/>
      <c r="RXJ159" s="172"/>
      <c r="RXK159" s="172"/>
      <c r="RXL159" s="172"/>
      <c r="RXM159" s="172"/>
      <c r="RXN159" s="172"/>
      <c r="RXO159" s="172"/>
      <c r="RXP159" s="172"/>
      <c r="RXQ159" s="172"/>
      <c r="RXR159" s="172"/>
      <c r="RXS159" s="172"/>
      <c r="RXT159" s="172"/>
      <c r="RXU159" s="172"/>
      <c r="RXV159" s="172"/>
      <c r="RXW159" s="172"/>
      <c r="RXX159" s="172"/>
      <c r="RXY159" s="172"/>
      <c r="RXZ159" s="172"/>
      <c r="RYA159" s="172"/>
      <c r="RYB159" s="172"/>
      <c r="RYC159" s="172"/>
      <c r="RYD159" s="172"/>
      <c r="RYE159" s="172"/>
      <c r="RYF159" s="172"/>
      <c r="RYG159" s="172"/>
      <c r="RYH159" s="172"/>
      <c r="RYI159" s="172"/>
      <c r="RYJ159" s="172"/>
      <c r="RYK159" s="172"/>
      <c r="RYL159" s="172"/>
      <c r="RYM159" s="172"/>
      <c r="RYN159" s="172"/>
      <c r="RYO159" s="172"/>
      <c r="RYP159" s="172"/>
      <c r="RYQ159" s="172"/>
      <c r="RYR159" s="172"/>
      <c r="RYS159" s="172"/>
      <c r="RYT159" s="172"/>
      <c r="RYU159" s="172"/>
      <c r="RYV159" s="172"/>
      <c r="RYW159" s="172"/>
      <c r="RYX159" s="172"/>
      <c r="RYY159" s="172"/>
      <c r="RYZ159" s="172"/>
      <c r="RZA159" s="172"/>
      <c r="RZB159" s="172"/>
      <c r="RZC159" s="172"/>
      <c r="RZD159" s="172"/>
      <c r="RZE159" s="172"/>
      <c r="RZF159" s="172"/>
      <c r="RZG159" s="172"/>
      <c r="RZH159" s="172"/>
      <c r="RZI159" s="172"/>
      <c r="RZJ159" s="172"/>
      <c r="RZK159" s="172"/>
      <c r="RZL159" s="172"/>
      <c r="RZM159" s="172"/>
      <c r="RZN159" s="172"/>
      <c r="RZO159" s="172"/>
      <c r="RZP159" s="172"/>
      <c r="RZQ159" s="172"/>
      <c r="RZR159" s="172"/>
      <c r="RZS159" s="172"/>
      <c r="RZT159" s="172"/>
      <c r="RZU159" s="172"/>
      <c r="RZV159" s="172"/>
      <c r="RZW159" s="172"/>
      <c r="RZX159" s="172"/>
      <c r="RZY159" s="172"/>
      <c r="RZZ159" s="172"/>
      <c r="SAA159" s="172"/>
      <c r="SAB159" s="172"/>
      <c r="SAC159" s="172"/>
      <c r="SAD159" s="172"/>
      <c r="SAE159" s="172"/>
      <c r="SAF159" s="172"/>
      <c r="SAG159" s="172"/>
      <c r="SAH159" s="172"/>
      <c r="SAI159" s="172"/>
      <c r="SAJ159" s="172"/>
      <c r="SAK159" s="172"/>
      <c r="SAL159" s="172"/>
      <c r="SAM159" s="172"/>
      <c r="SAN159" s="172"/>
      <c r="SAO159" s="172"/>
      <c r="SAP159" s="172"/>
      <c r="SAQ159" s="172"/>
      <c r="SAR159" s="172"/>
      <c r="SAS159" s="172"/>
      <c r="SAT159" s="172"/>
      <c r="SAU159" s="172"/>
      <c r="SAV159" s="172"/>
      <c r="SAW159" s="172"/>
      <c r="SAX159" s="172"/>
      <c r="SAY159" s="172"/>
      <c r="SAZ159" s="172"/>
      <c r="SBA159" s="172"/>
      <c r="SBB159" s="172"/>
      <c r="SBC159" s="172"/>
      <c r="SBD159" s="172"/>
      <c r="SBE159" s="172"/>
      <c r="SBF159" s="172"/>
      <c r="SBG159" s="172"/>
      <c r="SBH159" s="172"/>
      <c r="SBI159" s="172"/>
      <c r="SBJ159" s="172"/>
      <c r="SBK159" s="172"/>
      <c r="SBL159" s="172"/>
      <c r="SBM159" s="172"/>
      <c r="SBN159" s="172"/>
      <c r="SBO159" s="172"/>
      <c r="SBP159" s="172"/>
      <c r="SBQ159" s="172"/>
      <c r="SBR159" s="172"/>
      <c r="SBS159" s="172"/>
      <c r="SBT159" s="172"/>
      <c r="SBU159" s="172"/>
      <c r="SBV159" s="172"/>
      <c r="SBW159" s="172"/>
      <c r="SBX159" s="172"/>
      <c r="SBY159" s="172"/>
      <c r="SBZ159" s="172"/>
      <c r="SCA159" s="172"/>
      <c r="SCB159" s="172"/>
      <c r="SCC159" s="172"/>
      <c r="SCD159" s="172"/>
      <c r="SCE159" s="172"/>
      <c r="SCF159" s="172"/>
      <c r="SCG159" s="172"/>
      <c r="SCH159" s="172"/>
      <c r="SCI159" s="172"/>
      <c r="SCJ159" s="172"/>
      <c r="SCK159" s="172"/>
      <c r="SCL159" s="172"/>
      <c r="SCM159" s="172"/>
      <c r="SCN159" s="172"/>
      <c r="SCO159" s="172"/>
      <c r="SCP159" s="172"/>
      <c r="SCQ159" s="172"/>
      <c r="SCR159" s="172"/>
      <c r="SCS159" s="172"/>
      <c r="SCT159" s="172"/>
      <c r="SCU159" s="172"/>
      <c r="SCV159" s="172"/>
      <c r="SCW159" s="172"/>
      <c r="SCX159" s="172"/>
      <c r="SCY159" s="172"/>
      <c r="SCZ159" s="172"/>
      <c r="SDA159" s="172"/>
      <c r="SDB159" s="172"/>
      <c r="SDC159" s="172"/>
      <c r="SDD159" s="172"/>
      <c r="SDE159" s="172"/>
      <c r="SDF159" s="172"/>
      <c r="SDG159" s="172"/>
      <c r="SDH159" s="172"/>
      <c r="SDI159" s="172"/>
      <c r="SDJ159" s="172"/>
      <c r="SDK159" s="172"/>
      <c r="SDL159" s="172"/>
      <c r="SDM159" s="172"/>
      <c r="SDN159" s="172"/>
      <c r="SDO159" s="172"/>
      <c r="SDP159" s="172"/>
      <c r="SDQ159" s="172"/>
      <c r="SDR159" s="172"/>
      <c r="SDS159" s="172"/>
      <c r="SDT159" s="172"/>
      <c r="SDU159" s="172"/>
      <c r="SDV159" s="172"/>
      <c r="SDW159" s="172"/>
      <c r="SDX159" s="172"/>
      <c r="SDY159" s="172"/>
      <c r="SDZ159" s="172"/>
      <c r="SEA159" s="172"/>
      <c r="SEB159" s="172"/>
      <c r="SEC159" s="172"/>
      <c r="SED159" s="172"/>
      <c r="SEE159" s="172"/>
      <c r="SEF159" s="172"/>
      <c r="SEG159" s="172"/>
      <c r="SEH159" s="172"/>
      <c r="SEI159" s="172"/>
      <c r="SEJ159" s="172"/>
      <c r="SEK159" s="172"/>
      <c r="SEL159" s="172"/>
      <c r="SEM159" s="172"/>
      <c r="SEN159" s="172"/>
      <c r="SEO159" s="172"/>
      <c r="SEP159" s="172"/>
      <c r="SEQ159" s="172"/>
      <c r="SER159" s="172"/>
      <c r="SES159" s="172"/>
      <c r="SET159" s="172"/>
      <c r="SEU159" s="172"/>
      <c r="SEV159" s="172"/>
      <c r="SEW159" s="172"/>
      <c r="SEX159" s="172"/>
      <c r="SEY159" s="172"/>
      <c r="SEZ159" s="172"/>
      <c r="SFA159" s="172"/>
      <c r="SFB159" s="172"/>
      <c r="SFC159" s="172"/>
      <c r="SFD159" s="172"/>
      <c r="SFE159" s="172"/>
      <c r="SFF159" s="172"/>
      <c r="SFG159" s="172"/>
      <c r="SFH159" s="172"/>
      <c r="SFI159" s="172"/>
      <c r="SFJ159" s="172"/>
      <c r="SFK159" s="172"/>
      <c r="SFL159" s="172"/>
      <c r="SFM159" s="172"/>
      <c r="SFN159" s="172"/>
      <c r="SFO159" s="172"/>
      <c r="SFP159" s="172"/>
      <c r="SFQ159" s="172"/>
      <c r="SFR159" s="172"/>
      <c r="SFS159" s="172"/>
      <c r="SFT159" s="172"/>
      <c r="SFU159" s="172"/>
      <c r="SFV159" s="172"/>
      <c r="SFW159" s="172"/>
      <c r="SFX159" s="172"/>
      <c r="SFY159" s="172"/>
      <c r="SFZ159" s="172"/>
      <c r="SGA159" s="172"/>
      <c r="SGB159" s="172"/>
      <c r="SGC159" s="172"/>
      <c r="SGD159" s="172"/>
      <c r="SGE159" s="172"/>
      <c r="SGF159" s="172"/>
      <c r="SGG159" s="172"/>
      <c r="SGH159" s="172"/>
      <c r="SGI159" s="172"/>
      <c r="SGJ159" s="172"/>
      <c r="SGK159" s="172"/>
      <c r="SGL159" s="172"/>
      <c r="SGM159" s="172"/>
      <c r="SGN159" s="172"/>
      <c r="SGO159" s="172"/>
      <c r="SGP159" s="172"/>
      <c r="SGQ159" s="172"/>
      <c r="SGR159" s="172"/>
      <c r="SGS159" s="172"/>
      <c r="SGT159" s="172"/>
      <c r="SGU159" s="172"/>
      <c r="SGV159" s="172"/>
      <c r="SGW159" s="172"/>
      <c r="SGX159" s="172"/>
      <c r="SGY159" s="172"/>
      <c r="SGZ159" s="172"/>
      <c r="SHA159" s="172"/>
      <c r="SHB159" s="172"/>
      <c r="SHC159" s="172"/>
      <c r="SHD159" s="172"/>
      <c r="SHE159" s="172"/>
      <c r="SHF159" s="172"/>
      <c r="SHG159" s="172"/>
      <c r="SHH159" s="172"/>
      <c r="SHI159" s="172"/>
      <c r="SHJ159" s="172"/>
      <c r="SHK159" s="172"/>
      <c r="SHL159" s="172"/>
      <c r="SHM159" s="172"/>
      <c r="SHN159" s="172"/>
      <c r="SHO159" s="172"/>
      <c r="SHP159" s="172"/>
      <c r="SHQ159" s="172"/>
      <c r="SHR159" s="172"/>
      <c r="SHS159" s="172"/>
      <c r="SHT159" s="172"/>
      <c r="SHU159" s="172"/>
      <c r="SHV159" s="172"/>
      <c r="SHW159" s="172"/>
      <c r="SHX159" s="172"/>
      <c r="SHY159" s="172"/>
      <c r="SHZ159" s="172"/>
      <c r="SIA159" s="172"/>
      <c r="SIB159" s="172"/>
      <c r="SIC159" s="172"/>
      <c r="SID159" s="172"/>
      <c r="SIE159" s="172"/>
      <c r="SIF159" s="172"/>
      <c r="SIG159" s="172"/>
      <c r="SIH159" s="172"/>
      <c r="SII159" s="172"/>
      <c r="SIJ159" s="172"/>
      <c r="SIK159" s="172"/>
      <c r="SIL159" s="172"/>
      <c r="SIM159" s="172"/>
      <c r="SIN159" s="172"/>
      <c r="SIO159" s="172"/>
      <c r="SIP159" s="172"/>
      <c r="SIQ159" s="172"/>
      <c r="SIR159" s="172"/>
      <c r="SIS159" s="172"/>
      <c r="SIT159" s="172"/>
      <c r="SIU159" s="172"/>
      <c r="SIV159" s="172"/>
      <c r="SIW159" s="172"/>
      <c r="SIX159" s="172"/>
      <c r="SIY159" s="172"/>
      <c r="SIZ159" s="172"/>
      <c r="SJA159" s="172"/>
      <c r="SJB159" s="172"/>
      <c r="SJC159" s="172"/>
      <c r="SJD159" s="172"/>
      <c r="SJE159" s="172"/>
      <c r="SJF159" s="172"/>
      <c r="SJG159" s="172"/>
      <c r="SJH159" s="172"/>
      <c r="SJI159" s="172"/>
      <c r="SJJ159" s="172"/>
      <c r="SJK159" s="172"/>
      <c r="SJL159" s="172"/>
      <c r="SJM159" s="172"/>
      <c r="SJN159" s="172"/>
      <c r="SJO159" s="172"/>
      <c r="SJP159" s="172"/>
      <c r="SJQ159" s="172"/>
      <c r="SJR159" s="172"/>
      <c r="SJS159" s="172"/>
      <c r="SJT159" s="172"/>
      <c r="SJU159" s="172"/>
      <c r="SJV159" s="172"/>
      <c r="SJW159" s="172"/>
      <c r="SJX159" s="172"/>
      <c r="SJY159" s="172"/>
      <c r="SJZ159" s="172"/>
      <c r="SKA159" s="172"/>
      <c r="SKB159" s="172"/>
      <c r="SKC159" s="172"/>
      <c r="SKD159" s="172"/>
      <c r="SKE159" s="172"/>
      <c r="SKF159" s="172"/>
      <c r="SKG159" s="172"/>
      <c r="SKH159" s="172"/>
      <c r="SKI159" s="172"/>
      <c r="SKJ159" s="172"/>
      <c r="SKK159" s="172"/>
      <c r="SKL159" s="172"/>
      <c r="SKM159" s="172"/>
      <c r="SKN159" s="172"/>
      <c r="SKO159" s="172"/>
      <c r="SKP159" s="172"/>
      <c r="SKQ159" s="172"/>
      <c r="SKR159" s="172"/>
      <c r="SKS159" s="172"/>
      <c r="SKT159" s="172"/>
      <c r="SKU159" s="172"/>
      <c r="SKV159" s="172"/>
      <c r="SKW159" s="172"/>
      <c r="SKX159" s="172"/>
      <c r="SKY159" s="172"/>
      <c r="SKZ159" s="172"/>
      <c r="SLA159" s="172"/>
      <c r="SLB159" s="172"/>
      <c r="SLC159" s="172"/>
      <c r="SLD159" s="172"/>
      <c r="SLE159" s="172"/>
      <c r="SLF159" s="172"/>
      <c r="SLG159" s="172"/>
      <c r="SLH159" s="172"/>
      <c r="SLI159" s="172"/>
      <c r="SLJ159" s="172"/>
      <c r="SLK159" s="172"/>
      <c r="SLL159" s="172"/>
      <c r="SLM159" s="172"/>
      <c r="SLN159" s="172"/>
      <c r="SLO159" s="172"/>
      <c r="SLP159" s="172"/>
      <c r="SLQ159" s="172"/>
      <c r="SLR159" s="172"/>
      <c r="SLS159" s="172"/>
      <c r="SLT159" s="172"/>
      <c r="SLU159" s="172"/>
      <c r="SLV159" s="172"/>
      <c r="SLW159" s="172"/>
      <c r="SLX159" s="172"/>
      <c r="SLY159" s="172"/>
      <c r="SLZ159" s="172"/>
      <c r="SMA159" s="172"/>
      <c r="SMB159" s="172"/>
      <c r="SMC159" s="172"/>
      <c r="SMD159" s="172"/>
      <c r="SME159" s="172"/>
      <c r="SMF159" s="172"/>
      <c r="SMG159" s="172"/>
      <c r="SMH159" s="172"/>
      <c r="SMI159" s="172"/>
      <c r="SMJ159" s="172"/>
      <c r="SMK159" s="172"/>
      <c r="SML159" s="172"/>
      <c r="SMM159" s="172"/>
      <c r="SMN159" s="172"/>
      <c r="SMO159" s="172"/>
      <c r="SMP159" s="172"/>
      <c r="SMQ159" s="172"/>
      <c r="SMR159" s="172"/>
      <c r="SMS159" s="172"/>
      <c r="SMT159" s="172"/>
      <c r="SMU159" s="172"/>
      <c r="SMV159" s="172"/>
      <c r="SMW159" s="172"/>
      <c r="SMX159" s="172"/>
      <c r="SMY159" s="172"/>
      <c r="SMZ159" s="172"/>
      <c r="SNA159" s="172"/>
      <c r="SNB159" s="172"/>
      <c r="SNC159" s="172"/>
      <c r="SND159" s="172"/>
      <c r="SNE159" s="172"/>
      <c r="SNF159" s="172"/>
      <c r="SNG159" s="172"/>
      <c r="SNH159" s="172"/>
      <c r="SNI159" s="172"/>
      <c r="SNJ159" s="172"/>
      <c r="SNK159" s="172"/>
      <c r="SNL159" s="172"/>
      <c r="SNM159" s="172"/>
      <c r="SNN159" s="172"/>
      <c r="SNO159" s="172"/>
      <c r="SNP159" s="172"/>
      <c r="SNQ159" s="172"/>
      <c r="SNR159" s="172"/>
      <c r="SNS159" s="172"/>
      <c r="SNT159" s="172"/>
      <c r="SNU159" s="172"/>
      <c r="SNV159" s="172"/>
      <c r="SNW159" s="172"/>
      <c r="SNX159" s="172"/>
      <c r="SNY159" s="172"/>
      <c r="SNZ159" s="172"/>
      <c r="SOA159" s="172"/>
      <c r="SOB159" s="172"/>
      <c r="SOC159" s="172"/>
      <c r="SOD159" s="172"/>
      <c r="SOE159" s="172"/>
      <c r="SOF159" s="172"/>
      <c r="SOG159" s="172"/>
      <c r="SOH159" s="172"/>
      <c r="SOI159" s="172"/>
      <c r="SOJ159" s="172"/>
      <c r="SOK159" s="172"/>
      <c r="SOL159" s="172"/>
      <c r="SOM159" s="172"/>
      <c r="SON159" s="172"/>
      <c r="SOO159" s="172"/>
      <c r="SOP159" s="172"/>
      <c r="SOQ159" s="172"/>
      <c r="SOR159" s="172"/>
      <c r="SOS159" s="172"/>
      <c r="SOT159" s="172"/>
      <c r="SOU159" s="172"/>
      <c r="SOV159" s="172"/>
      <c r="SOW159" s="172"/>
      <c r="SOX159" s="172"/>
      <c r="SOY159" s="172"/>
      <c r="SOZ159" s="172"/>
      <c r="SPA159" s="172"/>
      <c r="SPB159" s="172"/>
      <c r="SPC159" s="172"/>
      <c r="SPD159" s="172"/>
      <c r="SPE159" s="172"/>
      <c r="SPF159" s="172"/>
      <c r="SPG159" s="172"/>
      <c r="SPH159" s="172"/>
      <c r="SPI159" s="172"/>
      <c r="SPJ159" s="172"/>
      <c r="SPK159" s="172"/>
      <c r="SPL159" s="172"/>
      <c r="SPM159" s="172"/>
      <c r="SPN159" s="172"/>
      <c r="SPO159" s="172"/>
      <c r="SPP159" s="172"/>
      <c r="SPQ159" s="172"/>
      <c r="SPR159" s="172"/>
      <c r="SPS159" s="172"/>
      <c r="SPT159" s="172"/>
      <c r="SPU159" s="172"/>
      <c r="SPV159" s="172"/>
      <c r="SPW159" s="172"/>
      <c r="SPX159" s="172"/>
      <c r="SPY159" s="172"/>
      <c r="SPZ159" s="172"/>
      <c r="SQA159" s="172"/>
      <c r="SQB159" s="172"/>
      <c r="SQC159" s="172"/>
      <c r="SQD159" s="172"/>
      <c r="SQE159" s="172"/>
      <c r="SQF159" s="172"/>
      <c r="SQG159" s="172"/>
      <c r="SQH159" s="172"/>
      <c r="SQI159" s="172"/>
      <c r="SQJ159" s="172"/>
      <c r="SQK159" s="172"/>
      <c r="SQL159" s="172"/>
      <c r="SQM159" s="172"/>
      <c r="SQN159" s="172"/>
      <c r="SQO159" s="172"/>
      <c r="SQP159" s="172"/>
      <c r="SQQ159" s="172"/>
      <c r="SQR159" s="172"/>
      <c r="SQS159" s="172"/>
      <c r="SQT159" s="172"/>
      <c r="SQU159" s="172"/>
      <c r="SQV159" s="172"/>
      <c r="SQW159" s="172"/>
      <c r="SQX159" s="172"/>
      <c r="SQY159" s="172"/>
      <c r="SQZ159" s="172"/>
      <c r="SRA159" s="172"/>
      <c r="SRB159" s="172"/>
      <c r="SRC159" s="172"/>
      <c r="SRD159" s="172"/>
      <c r="SRE159" s="172"/>
      <c r="SRF159" s="172"/>
      <c r="SRG159" s="172"/>
      <c r="SRH159" s="172"/>
      <c r="SRI159" s="172"/>
      <c r="SRJ159" s="172"/>
      <c r="SRK159" s="172"/>
      <c r="SRL159" s="172"/>
      <c r="SRM159" s="172"/>
      <c r="SRN159" s="172"/>
      <c r="SRO159" s="172"/>
      <c r="SRP159" s="172"/>
      <c r="SRQ159" s="172"/>
      <c r="SRR159" s="172"/>
      <c r="SRS159" s="172"/>
      <c r="SRT159" s="172"/>
      <c r="SRU159" s="172"/>
      <c r="SRV159" s="172"/>
      <c r="SRW159" s="172"/>
      <c r="SRX159" s="172"/>
      <c r="SRY159" s="172"/>
      <c r="SRZ159" s="172"/>
      <c r="SSA159" s="172"/>
      <c r="SSB159" s="172"/>
      <c r="SSC159" s="172"/>
      <c r="SSD159" s="172"/>
      <c r="SSE159" s="172"/>
      <c r="SSF159" s="172"/>
      <c r="SSG159" s="172"/>
      <c r="SSH159" s="172"/>
      <c r="SSI159" s="172"/>
      <c r="SSJ159" s="172"/>
      <c r="SSK159" s="172"/>
      <c r="SSL159" s="172"/>
      <c r="SSM159" s="172"/>
      <c r="SSN159" s="172"/>
      <c r="SSO159" s="172"/>
      <c r="SSP159" s="172"/>
      <c r="SSQ159" s="172"/>
      <c r="SSR159" s="172"/>
      <c r="SSS159" s="172"/>
      <c r="SST159" s="172"/>
      <c r="SSU159" s="172"/>
      <c r="SSV159" s="172"/>
      <c r="SSW159" s="172"/>
      <c r="SSX159" s="172"/>
      <c r="SSY159" s="172"/>
      <c r="SSZ159" s="172"/>
      <c r="STA159" s="172"/>
      <c r="STB159" s="172"/>
      <c r="STC159" s="172"/>
      <c r="STD159" s="172"/>
      <c r="STE159" s="172"/>
      <c r="STF159" s="172"/>
      <c r="STG159" s="172"/>
      <c r="STH159" s="172"/>
      <c r="STI159" s="172"/>
      <c r="STJ159" s="172"/>
      <c r="STK159" s="172"/>
      <c r="STL159" s="172"/>
      <c r="STM159" s="172"/>
      <c r="STN159" s="172"/>
      <c r="STO159" s="172"/>
      <c r="STP159" s="172"/>
      <c r="STQ159" s="172"/>
      <c r="STR159" s="172"/>
      <c r="STS159" s="172"/>
      <c r="STT159" s="172"/>
      <c r="STU159" s="172"/>
      <c r="STV159" s="172"/>
      <c r="STW159" s="172"/>
      <c r="STX159" s="172"/>
      <c r="STY159" s="172"/>
      <c r="STZ159" s="172"/>
      <c r="SUA159" s="172"/>
      <c r="SUB159" s="172"/>
      <c r="SUC159" s="172"/>
      <c r="SUD159" s="172"/>
      <c r="SUE159" s="172"/>
      <c r="SUF159" s="172"/>
      <c r="SUG159" s="172"/>
      <c r="SUH159" s="172"/>
      <c r="SUI159" s="172"/>
      <c r="SUJ159" s="172"/>
      <c r="SUK159" s="172"/>
      <c r="SUL159" s="172"/>
      <c r="SUM159" s="172"/>
      <c r="SUN159" s="172"/>
      <c r="SUO159" s="172"/>
      <c r="SUP159" s="172"/>
      <c r="SUQ159" s="172"/>
      <c r="SUR159" s="172"/>
      <c r="SUS159" s="172"/>
      <c r="SUT159" s="172"/>
      <c r="SUU159" s="172"/>
      <c r="SUV159" s="172"/>
      <c r="SUW159" s="172"/>
      <c r="SUX159" s="172"/>
      <c r="SUY159" s="172"/>
      <c r="SUZ159" s="172"/>
      <c r="SVA159" s="172"/>
      <c r="SVB159" s="172"/>
      <c r="SVC159" s="172"/>
      <c r="SVD159" s="172"/>
      <c r="SVE159" s="172"/>
      <c r="SVF159" s="172"/>
      <c r="SVG159" s="172"/>
      <c r="SVH159" s="172"/>
      <c r="SVI159" s="172"/>
      <c r="SVJ159" s="172"/>
      <c r="SVK159" s="172"/>
      <c r="SVL159" s="172"/>
      <c r="SVM159" s="172"/>
      <c r="SVN159" s="172"/>
      <c r="SVO159" s="172"/>
      <c r="SVP159" s="172"/>
      <c r="SVQ159" s="172"/>
      <c r="SVR159" s="172"/>
      <c r="SVS159" s="172"/>
      <c r="SVT159" s="172"/>
      <c r="SVU159" s="172"/>
      <c r="SVV159" s="172"/>
      <c r="SVW159" s="172"/>
      <c r="SVX159" s="172"/>
      <c r="SVY159" s="172"/>
      <c r="SVZ159" s="172"/>
      <c r="SWA159" s="172"/>
      <c r="SWB159" s="172"/>
      <c r="SWC159" s="172"/>
      <c r="SWD159" s="172"/>
      <c r="SWE159" s="172"/>
      <c r="SWF159" s="172"/>
      <c r="SWG159" s="172"/>
      <c r="SWH159" s="172"/>
      <c r="SWI159" s="172"/>
      <c r="SWJ159" s="172"/>
      <c r="SWK159" s="172"/>
      <c r="SWL159" s="172"/>
      <c r="SWM159" s="172"/>
      <c r="SWN159" s="172"/>
      <c r="SWO159" s="172"/>
      <c r="SWP159" s="172"/>
      <c r="SWQ159" s="172"/>
      <c r="SWR159" s="172"/>
      <c r="SWS159" s="172"/>
      <c r="SWT159" s="172"/>
      <c r="SWU159" s="172"/>
      <c r="SWV159" s="172"/>
      <c r="SWW159" s="172"/>
      <c r="SWX159" s="172"/>
      <c r="SWY159" s="172"/>
      <c r="SWZ159" s="172"/>
      <c r="SXA159" s="172"/>
      <c r="SXB159" s="172"/>
      <c r="SXC159" s="172"/>
      <c r="SXD159" s="172"/>
      <c r="SXE159" s="172"/>
      <c r="SXF159" s="172"/>
      <c r="SXG159" s="172"/>
      <c r="SXH159" s="172"/>
      <c r="SXI159" s="172"/>
      <c r="SXJ159" s="172"/>
      <c r="SXK159" s="172"/>
      <c r="SXL159" s="172"/>
      <c r="SXM159" s="172"/>
      <c r="SXN159" s="172"/>
      <c r="SXO159" s="172"/>
      <c r="SXP159" s="172"/>
      <c r="SXQ159" s="172"/>
      <c r="SXR159" s="172"/>
      <c r="SXS159" s="172"/>
      <c r="SXT159" s="172"/>
      <c r="SXU159" s="172"/>
      <c r="SXV159" s="172"/>
      <c r="SXW159" s="172"/>
      <c r="SXX159" s="172"/>
      <c r="SXY159" s="172"/>
      <c r="SXZ159" s="172"/>
      <c r="SYA159" s="172"/>
      <c r="SYB159" s="172"/>
      <c r="SYC159" s="172"/>
      <c r="SYD159" s="172"/>
      <c r="SYE159" s="172"/>
      <c r="SYF159" s="172"/>
      <c r="SYG159" s="172"/>
      <c r="SYH159" s="172"/>
      <c r="SYI159" s="172"/>
      <c r="SYJ159" s="172"/>
      <c r="SYK159" s="172"/>
      <c r="SYL159" s="172"/>
      <c r="SYM159" s="172"/>
      <c r="SYN159" s="172"/>
      <c r="SYO159" s="172"/>
      <c r="SYP159" s="172"/>
      <c r="SYQ159" s="172"/>
      <c r="SYR159" s="172"/>
      <c r="SYS159" s="172"/>
      <c r="SYT159" s="172"/>
      <c r="SYU159" s="172"/>
      <c r="SYV159" s="172"/>
      <c r="SYW159" s="172"/>
      <c r="SYX159" s="172"/>
      <c r="SYY159" s="172"/>
      <c r="SYZ159" s="172"/>
      <c r="SZA159" s="172"/>
      <c r="SZB159" s="172"/>
      <c r="SZC159" s="172"/>
      <c r="SZD159" s="172"/>
      <c r="SZE159" s="172"/>
      <c r="SZF159" s="172"/>
      <c r="SZG159" s="172"/>
      <c r="SZH159" s="172"/>
      <c r="SZI159" s="172"/>
      <c r="SZJ159" s="172"/>
      <c r="SZK159" s="172"/>
      <c r="SZL159" s="172"/>
      <c r="SZM159" s="172"/>
      <c r="SZN159" s="172"/>
      <c r="SZO159" s="172"/>
      <c r="SZP159" s="172"/>
      <c r="SZQ159" s="172"/>
      <c r="SZR159" s="172"/>
      <c r="SZS159" s="172"/>
      <c r="SZT159" s="172"/>
      <c r="SZU159" s="172"/>
      <c r="SZV159" s="172"/>
      <c r="SZW159" s="172"/>
      <c r="SZX159" s="172"/>
      <c r="SZY159" s="172"/>
      <c r="SZZ159" s="172"/>
      <c r="TAA159" s="172"/>
      <c r="TAB159" s="172"/>
      <c r="TAC159" s="172"/>
      <c r="TAD159" s="172"/>
      <c r="TAE159" s="172"/>
      <c r="TAF159" s="172"/>
      <c r="TAG159" s="172"/>
      <c r="TAH159" s="172"/>
      <c r="TAI159" s="172"/>
      <c r="TAJ159" s="172"/>
      <c r="TAK159" s="172"/>
      <c r="TAL159" s="172"/>
      <c r="TAM159" s="172"/>
      <c r="TAN159" s="172"/>
      <c r="TAO159" s="172"/>
      <c r="TAP159" s="172"/>
      <c r="TAQ159" s="172"/>
      <c r="TAR159" s="172"/>
      <c r="TAS159" s="172"/>
      <c r="TAT159" s="172"/>
      <c r="TAU159" s="172"/>
      <c r="TAV159" s="172"/>
      <c r="TAW159" s="172"/>
      <c r="TAX159" s="172"/>
      <c r="TAY159" s="172"/>
      <c r="TAZ159" s="172"/>
      <c r="TBA159" s="172"/>
      <c r="TBB159" s="172"/>
      <c r="TBC159" s="172"/>
      <c r="TBD159" s="172"/>
      <c r="TBE159" s="172"/>
      <c r="TBF159" s="172"/>
      <c r="TBG159" s="172"/>
      <c r="TBH159" s="172"/>
      <c r="TBI159" s="172"/>
      <c r="TBJ159" s="172"/>
      <c r="TBK159" s="172"/>
      <c r="TBL159" s="172"/>
      <c r="TBM159" s="172"/>
      <c r="TBN159" s="172"/>
      <c r="TBO159" s="172"/>
      <c r="TBP159" s="172"/>
      <c r="TBQ159" s="172"/>
      <c r="TBR159" s="172"/>
      <c r="TBS159" s="172"/>
      <c r="TBT159" s="172"/>
      <c r="TBU159" s="172"/>
      <c r="TBV159" s="172"/>
      <c r="TBW159" s="172"/>
      <c r="TBX159" s="172"/>
      <c r="TBY159" s="172"/>
      <c r="TBZ159" s="172"/>
      <c r="TCA159" s="172"/>
      <c r="TCB159" s="172"/>
      <c r="TCC159" s="172"/>
      <c r="TCD159" s="172"/>
      <c r="TCE159" s="172"/>
      <c r="TCF159" s="172"/>
      <c r="TCG159" s="172"/>
      <c r="TCH159" s="172"/>
      <c r="TCI159" s="172"/>
      <c r="TCJ159" s="172"/>
      <c r="TCK159" s="172"/>
      <c r="TCL159" s="172"/>
      <c r="TCM159" s="172"/>
      <c r="TCN159" s="172"/>
      <c r="TCO159" s="172"/>
      <c r="TCP159" s="172"/>
      <c r="TCQ159" s="172"/>
      <c r="TCR159" s="172"/>
      <c r="TCS159" s="172"/>
      <c r="TCT159" s="172"/>
      <c r="TCU159" s="172"/>
      <c r="TCV159" s="172"/>
      <c r="TCW159" s="172"/>
      <c r="TCX159" s="172"/>
      <c r="TCY159" s="172"/>
      <c r="TCZ159" s="172"/>
      <c r="TDA159" s="172"/>
      <c r="TDB159" s="172"/>
      <c r="TDC159" s="172"/>
      <c r="TDD159" s="172"/>
      <c r="TDE159" s="172"/>
      <c r="TDF159" s="172"/>
      <c r="TDG159" s="172"/>
      <c r="TDH159" s="172"/>
      <c r="TDI159" s="172"/>
      <c r="TDJ159" s="172"/>
      <c r="TDK159" s="172"/>
      <c r="TDL159" s="172"/>
      <c r="TDM159" s="172"/>
      <c r="TDN159" s="172"/>
      <c r="TDO159" s="172"/>
      <c r="TDP159" s="172"/>
      <c r="TDQ159" s="172"/>
      <c r="TDR159" s="172"/>
      <c r="TDS159" s="172"/>
      <c r="TDT159" s="172"/>
      <c r="TDU159" s="172"/>
      <c r="TDV159" s="172"/>
      <c r="TDW159" s="172"/>
      <c r="TDX159" s="172"/>
      <c r="TDY159" s="172"/>
      <c r="TDZ159" s="172"/>
      <c r="TEA159" s="172"/>
      <c r="TEB159" s="172"/>
      <c r="TEC159" s="172"/>
      <c r="TED159" s="172"/>
      <c r="TEE159" s="172"/>
      <c r="TEF159" s="172"/>
      <c r="TEG159" s="172"/>
      <c r="TEH159" s="172"/>
      <c r="TEI159" s="172"/>
      <c r="TEJ159" s="172"/>
      <c r="TEK159" s="172"/>
      <c r="TEL159" s="172"/>
      <c r="TEM159" s="172"/>
      <c r="TEN159" s="172"/>
      <c r="TEO159" s="172"/>
      <c r="TEP159" s="172"/>
      <c r="TEQ159" s="172"/>
      <c r="TER159" s="172"/>
      <c r="TES159" s="172"/>
      <c r="TET159" s="172"/>
      <c r="TEU159" s="172"/>
      <c r="TEV159" s="172"/>
      <c r="TEW159" s="172"/>
      <c r="TEX159" s="172"/>
      <c r="TEY159" s="172"/>
      <c r="TEZ159" s="172"/>
      <c r="TFA159" s="172"/>
      <c r="TFB159" s="172"/>
      <c r="TFC159" s="172"/>
      <c r="TFD159" s="172"/>
      <c r="TFE159" s="172"/>
      <c r="TFF159" s="172"/>
      <c r="TFG159" s="172"/>
      <c r="TFH159" s="172"/>
      <c r="TFI159" s="172"/>
      <c r="TFJ159" s="172"/>
      <c r="TFK159" s="172"/>
      <c r="TFL159" s="172"/>
      <c r="TFM159" s="172"/>
      <c r="TFN159" s="172"/>
      <c r="TFO159" s="172"/>
      <c r="TFP159" s="172"/>
      <c r="TFQ159" s="172"/>
      <c r="TFR159" s="172"/>
      <c r="TFS159" s="172"/>
      <c r="TFT159" s="172"/>
      <c r="TFU159" s="172"/>
      <c r="TFV159" s="172"/>
      <c r="TFW159" s="172"/>
      <c r="TFX159" s="172"/>
      <c r="TFY159" s="172"/>
      <c r="TFZ159" s="172"/>
      <c r="TGA159" s="172"/>
      <c r="TGB159" s="172"/>
      <c r="TGC159" s="172"/>
      <c r="TGD159" s="172"/>
      <c r="TGE159" s="172"/>
      <c r="TGF159" s="172"/>
      <c r="TGG159" s="172"/>
      <c r="TGH159" s="172"/>
      <c r="TGI159" s="172"/>
      <c r="TGJ159" s="172"/>
      <c r="TGK159" s="172"/>
      <c r="TGL159" s="172"/>
      <c r="TGM159" s="172"/>
      <c r="TGN159" s="172"/>
      <c r="TGO159" s="172"/>
      <c r="TGP159" s="172"/>
      <c r="TGQ159" s="172"/>
      <c r="TGR159" s="172"/>
      <c r="TGS159" s="172"/>
      <c r="TGT159" s="172"/>
      <c r="TGU159" s="172"/>
      <c r="TGV159" s="172"/>
      <c r="TGW159" s="172"/>
      <c r="TGX159" s="172"/>
      <c r="TGY159" s="172"/>
      <c r="TGZ159" s="172"/>
      <c r="THA159" s="172"/>
      <c r="THB159" s="172"/>
      <c r="THC159" s="172"/>
      <c r="THD159" s="172"/>
      <c r="THE159" s="172"/>
      <c r="THF159" s="172"/>
      <c r="THG159" s="172"/>
      <c r="THH159" s="172"/>
      <c r="THI159" s="172"/>
      <c r="THJ159" s="172"/>
      <c r="THK159" s="172"/>
      <c r="THL159" s="172"/>
      <c r="THM159" s="172"/>
      <c r="THN159" s="172"/>
      <c r="THO159" s="172"/>
      <c r="THP159" s="172"/>
      <c r="THQ159" s="172"/>
      <c r="THR159" s="172"/>
      <c r="THS159" s="172"/>
      <c r="THT159" s="172"/>
      <c r="THU159" s="172"/>
      <c r="THV159" s="172"/>
      <c r="THW159" s="172"/>
      <c r="THX159" s="172"/>
      <c r="THY159" s="172"/>
      <c r="THZ159" s="172"/>
      <c r="TIA159" s="172"/>
      <c r="TIB159" s="172"/>
      <c r="TIC159" s="172"/>
      <c r="TID159" s="172"/>
      <c r="TIE159" s="172"/>
      <c r="TIF159" s="172"/>
      <c r="TIG159" s="172"/>
      <c r="TIH159" s="172"/>
      <c r="TII159" s="172"/>
      <c r="TIJ159" s="172"/>
      <c r="TIK159" s="172"/>
      <c r="TIL159" s="172"/>
      <c r="TIM159" s="172"/>
      <c r="TIN159" s="172"/>
      <c r="TIO159" s="172"/>
      <c r="TIP159" s="172"/>
      <c r="TIQ159" s="172"/>
      <c r="TIR159" s="172"/>
      <c r="TIS159" s="172"/>
      <c r="TIT159" s="172"/>
      <c r="TIU159" s="172"/>
      <c r="TIV159" s="172"/>
      <c r="TIW159" s="172"/>
      <c r="TIX159" s="172"/>
      <c r="TIY159" s="172"/>
      <c r="TIZ159" s="172"/>
      <c r="TJA159" s="172"/>
      <c r="TJB159" s="172"/>
      <c r="TJC159" s="172"/>
      <c r="TJD159" s="172"/>
      <c r="TJE159" s="172"/>
      <c r="TJF159" s="172"/>
      <c r="TJG159" s="172"/>
      <c r="TJH159" s="172"/>
      <c r="TJI159" s="172"/>
      <c r="TJJ159" s="172"/>
      <c r="TJK159" s="172"/>
      <c r="TJL159" s="172"/>
      <c r="TJM159" s="172"/>
      <c r="TJN159" s="172"/>
      <c r="TJO159" s="172"/>
      <c r="TJP159" s="172"/>
      <c r="TJQ159" s="172"/>
      <c r="TJR159" s="172"/>
      <c r="TJS159" s="172"/>
      <c r="TJT159" s="172"/>
      <c r="TJU159" s="172"/>
      <c r="TJV159" s="172"/>
      <c r="TJW159" s="172"/>
      <c r="TJX159" s="172"/>
      <c r="TJY159" s="172"/>
      <c r="TJZ159" s="172"/>
      <c r="TKA159" s="172"/>
      <c r="TKB159" s="172"/>
      <c r="TKC159" s="172"/>
      <c r="TKD159" s="172"/>
      <c r="TKE159" s="172"/>
      <c r="TKF159" s="172"/>
      <c r="TKG159" s="172"/>
      <c r="TKH159" s="172"/>
      <c r="TKI159" s="172"/>
      <c r="TKJ159" s="172"/>
      <c r="TKK159" s="172"/>
      <c r="TKL159" s="172"/>
      <c r="TKM159" s="172"/>
      <c r="TKN159" s="172"/>
      <c r="TKO159" s="172"/>
      <c r="TKP159" s="172"/>
      <c r="TKQ159" s="172"/>
      <c r="TKR159" s="172"/>
      <c r="TKS159" s="172"/>
      <c r="TKT159" s="172"/>
      <c r="TKU159" s="172"/>
      <c r="TKV159" s="172"/>
      <c r="TKW159" s="172"/>
      <c r="TKX159" s="172"/>
      <c r="TKY159" s="172"/>
      <c r="TKZ159" s="172"/>
      <c r="TLA159" s="172"/>
      <c r="TLB159" s="172"/>
      <c r="TLC159" s="172"/>
      <c r="TLD159" s="172"/>
      <c r="TLE159" s="172"/>
      <c r="TLF159" s="172"/>
      <c r="TLG159" s="172"/>
      <c r="TLH159" s="172"/>
      <c r="TLI159" s="172"/>
      <c r="TLJ159" s="172"/>
      <c r="TLK159" s="172"/>
      <c r="TLL159" s="172"/>
      <c r="TLM159" s="172"/>
      <c r="TLN159" s="172"/>
      <c r="TLO159" s="172"/>
      <c r="TLP159" s="172"/>
      <c r="TLQ159" s="172"/>
      <c r="TLR159" s="172"/>
      <c r="TLS159" s="172"/>
      <c r="TLT159" s="172"/>
      <c r="TLU159" s="172"/>
      <c r="TLV159" s="172"/>
      <c r="TLW159" s="172"/>
      <c r="TLX159" s="172"/>
      <c r="TLY159" s="172"/>
      <c r="TLZ159" s="172"/>
      <c r="TMA159" s="172"/>
      <c r="TMB159" s="172"/>
      <c r="TMC159" s="172"/>
      <c r="TMD159" s="172"/>
      <c r="TME159" s="172"/>
      <c r="TMF159" s="172"/>
      <c r="TMG159" s="172"/>
      <c r="TMH159" s="172"/>
      <c r="TMI159" s="172"/>
      <c r="TMJ159" s="172"/>
      <c r="TMK159" s="172"/>
      <c r="TML159" s="172"/>
      <c r="TMM159" s="172"/>
      <c r="TMN159" s="172"/>
      <c r="TMO159" s="172"/>
      <c r="TMP159" s="172"/>
      <c r="TMQ159" s="172"/>
      <c r="TMR159" s="172"/>
      <c r="TMS159" s="172"/>
      <c r="TMT159" s="172"/>
      <c r="TMU159" s="172"/>
      <c r="TMV159" s="172"/>
      <c r="TMW159" s="172"/>
      <c r="TMX159" s="172"/>
      <c r="TMY159" s="172"/>
      <c r="TMZ159" s="172"/>
      <c r="TNA159" s="172"/>
      <c r="TNB159" s="172"/>
      <c r="TNC159" s="172"/>
      <c r="TND159" s="172"/>
      <c r="TNE159" s="172"/>
      <c r="TNF159" s="172"/>
      <c r="TNG159" s="172"/>
      <c r="TNH159" s="172"/>
      <c r="TNI159" s="172"/>
      <c r="TNJ159" s="172"/>
      <c r="TNK159" s="172"/>
      <c r="TNL159" s="172"/>
      <c r="TNM159" s="172"/>
      <c r="TNN159" s="172"/>
      <c r="TNO159" s="172"/>
      <c r="TNP159" s="172"/>
      <c r="TNQ159" s="172"/>
      <c r="TNR159" s="172"/>
      <c r="TNS159" s="172"/>
      <c r="TNT159" s="172"/>
      <c r="TNU159" s="172"/>
      <c r="TNV159" s="172"/>
      <c r="TNW159" s="172"/>
      <c r="TNX159" s="172"/>
      <c r="TNY159" s="172"/>
      <c r="TNZ159" s="172"/>
      <c r="TOA159" s="172"/>
      <c r="TOB159" s="172"/>
      <c r="TOC159" s="172"/>
      <c r="TOD159" s="172"/>
      <c r="TOE159" s="172"/>
      <c r="TOF159" s="172"/>
      <c r="TOG159" s="172"/>
      <c r="TOH159" s="172"/>
      <c r="TOI159" s="172"/>
      <c r="TOJ159" s="172"/>
      <c r="TOK159" s="172"/>
      <c r="TOL159" s="172"/>
      <c r="TOM159" s="172"/>
      <c r="TON159" s="172"/>
      <c r="TOO159" s="172"/>
      <c r="TOP159" s="172"/>
      <c r="TOQ159" s="172"/>
      <c r="TOR159" s="172"/>
      <c r="TOS159" s="172"/>
      <c r="TOT159" s="172"/>
      <c r="TOU159" s="172"/>
      <c r="TOV159" s="172"/>
      <c r="TOW159" s="172"/>
      <c r="TOX159" s="172"/>
      <c r="TOY159" s="172"/>
      <c r="TOZ159" s="172"/>
      <c r="TPA159" s="172"/>
      <c r="TPB159" s="172"/>
      <c r="TPC159" s="172"/>
      <c r="TPD159" s="172"/>
      <c r="TPE159" s="172"/>
      <c r="TPF159" s="172"/>
      <c r="TPG159" s="172"/>
      <c r="TPH159" s="172"/>
      <c r="TPI159" s="172"/>
      <c r="TPJ159" s="172"/>
      <c r="TPK159" s="172"/>
      <c r="TPL159" s="172"/>
      <c r="TPM159" s="172"/>
      <c r="TPN159" s="172"/>
      <c r="TPO159" s="172"/>
      <c r="TPP159" s="172"/>
      <c r="TPQ159" s="172"/>
      <c r="TPR159" s="172"/>
      <c r="TPS159" s="172"/>
      <c r="TPT159" s="172"/>
      <c r="TPU159" s="172"/>
      <c r="TPV159" s="172"/>
      <c r="TPW159" s="172"/>
      <c r="TPX159" s="172"/>
      <c r="TPY159" s="172"/>
      <c r="TPZ159" s="172"/>
      <c r="TQA159" s="172"/>
      <c r="TQB159" s="172"/>
      <c r="TQC159" s="172"/>
      <c r="TQD159" s="172"/>
      <c r="TQE159" s="172"/>
      <c r="TQF159" s="172"/>
      <c r="TQG159" s="172"/>
      <c r="TQH159" s="172"/>
      <c r="TQI159" s="172"/>
      <c r="TQJ159" s="172"/>
      <c r="TQK159" s="172"/>
      <c r="TQL159" s="172"/>
      <c r="TQM159" s="172"/>
      <c r="TQN159" s="172"/>
      <c r="TQO159" s="172"/>
      <c r="TQP159" s="172"/>
      <c r="TQQ159" s="172"/>
      <c r="TQR159" s="172"/>
      <c r="TQS159" s="172"/>
      <c r="TQT159" s="172"/>
      <c r="TQU159" s="172"/>
      <c r="TQV159" s="172"/>
      <c r="TQW159" s="172"/>
      <c r="TQX159" s="172"/>
      <c r="TQY159" s="172"/>
      <c r="TQZ159" s="172"/>
      <c r="TRA159" s="172"/>
      <c r="TRB159" s="172"/>
      <c r="TRC159" s="172"/>
      <c r="TRD159" s="172"/>
      <c r="TRE159" s="172"/>
      <c r="TRF159" s="172"/>
      <c r="TRG159" s="172"/>
      <c r="TRH159" s="172"/>
      <c r="TRI159" s="172"/>
      <c r="TRJ159" s="172"/>
      <c r="TRK159" s="172"/>
      <c r="TRL159" s="172"/>
      <c r="TRM159" s="172"/>
      <c r="TRN159" s="172"/>
      <c r="TRO159" s="172"/>
      <c r="TRP159" s="172"/>
      <c r="TRQ159" s="172"/>
      <c r="TRR159" s="172"/>
      <c r="TRS159" s="172"/>
      <c r="TRT159" s="172"/>
      <c r="TRU159" s="172"/>
      <c r="TRV159" s="172"/>
      <c r="TRW159" s="172"/>
      <c r="TRX159" s="172"/>
      <c r="TRY159" s="172"/>
      <c r="TRZ159" s="172"/>
      <c r="TSA159" s="172"/>
      <c r="TSB159" s="172"/>
      <c r="TSC159" s="172"/>
      <c r="TSD159" s="172"/>
      <c r="TSE159" s="172"/>
      <c r="TSF159" s="172"/>
      <c r="TSG159" s="172"/>
      <c r="TSH159" s="172"/>
      <c r="TSI159" s="172"/>
      <c r="TSJ159" s="172"/>
      <c r="TSK159" s="172"/>
      <c r="TSL159" s="172"/>
      <c r="TSM159" s="172"/>
      <c r="TSN159" s="172"/>
      <c r="TSO159" s="172"/>
      <c r="TSP159" s="172"/>
      <c r="TSQ159" s="172"/>
      <c r="TSR159" s="172"/>
      <c r="TSS159" s="172"/>
      <c r="TST159" s="172"/>
      <c r="TSU159" s="172"/>
      <c r="TSV159" s="172"/>
      <c r="TSW159" s="172"/>
      <c r="TSX159" s="172"/>
      <c r="TSY159" s="172"/>
      <c r="TSZ159" s="172"/>
      <c r="TTA159" s="172"/>
      <c r="TTB159" s="172"/>
      <c r="TTC159" s="172"/>
      <c r="TTD159" s="172"/>
      <c r="TTE159" s="172"/>
      <c r="TTF159" s="172"/>
      <c r="TTG159" s="172"/>
      <c r="TTH159" s="172"/>
      <c r="TTI159" s="172"/>
      <c r="TTJ159" s="172"/>
      <c r="TTK159" s="172"/>
      <c r="TTL159" s="172"/>
      <c r="TTM159" s="172"/>
      <c r="TTN159" s="172"/>
      <c r="TTO159" s="172"/>
      <c r="TTP159" s="172"/>
      <c r="TTQ159" s="172"/>
      <c r="TTR159" s="172"/>
      <c r="TTS159" s="172"/>
      <c r="TTT159" s="172"/>
      <c r="TTU159" s="172"/>
      <c r="TTV159" s="172"/>
      <c r="TTW159" s="172"/>
      <c r="TTX159" s="172"/>
      <c r="TTY159" s="172"/>
      <c r="TTZ159" s="172"/>
      <c r="TUA159" s="172"/>
      <c r="TUB159" s="172"/>
      <c r="TUC159" s="172"/>
      <c r="TUD159" s="172"/>
      <c r="TUE159" s="172"/>
      <c r="TUF159" s="172"/>
      <c r="TUG159" s="172"/>
      <c r="TUH159" s="172"/>
      <c r="TUI159" s="172"/>
      <c r="TUJ159" s="172"/>
      <c r="TUK159" s="172"/>
      <c r="TUL159" s="172"/>
      <c r="TUM159" s="172"/>
      <c r="TUN159" s="172"/>
      <c r="TUO159" s="172"/>
      <c r="TUP159" s="172"/>
      <c r="TUQ159" s="172"/>
      <c r="TUR159" s="172"/>
      <c r="TUS159" s="172"/>
      <c r="TUT159" s="172"/>
      <c r="TUU159" s="172"/>
      <c r="TUV159" s="172"/>
      <c r="TUW159" s="172"/>
      <c r="TUX159" s="172"/>
      <c r="TUY159" s="172"/>
      <c r="TUZ159" s="172"/>
      <c r="TVA159" s="172"/>
      <c r="TVB159" s="172"/>
      <c r="TVC159" s="172"/>
      <c r="TVD159" s="172"/>
      <c r="TVE159" s="172"/>
      <c r="TVF159" s="172"/>
      <c r="TVG159" s="172"/>
      <c r="TVH159" s="172"/>
      <c r="TVI159" s="172"/>
      <c r="TVJ159" s="172"/>
      <c r="TVK159" s="172"/>
      <c r="TVL159" s="172"/>
      <c r="TVM159" s="172"/>
      <c r="TVN159" s="172"/>
      <c r="TVO159" s="172"/>
      <c r="TVP159" s="172"/>
      <c r="TVQ159" s="172"/>
      <c r="TVR159" s="172"/>
      <c r="TVS159" s="172"/>
      <c r="TVT159" s="172"/>
      <c r="TVU159" s="172"/>
      <c r="TVV159" s="172"/>
      <c r="TVW159" s="172"/>
      <c r="TVX159" s="172"/>
      <c r="TVY159" s="172"/>
      <c r="TVZ159" s="172"/>
      <c r="TWA159" s="172"/>
      <c r="TWB159" s="172"/>
      <c r="TWC159" s="172"/>
      <c r="TWD159" s="172"/>
      <c r="TWE159" s="172"/>
      <c r="TWF159" s="172"/>
      <c r="TWG159" s="172"/>
      <c r="TWH159" s="172"/>
      <c r="TWI159" s="172"/>
      <c r="TWJ159" s="172"/>
      <c r="TWK159" s="172"/>
      <c r="TWL159" s="172"/>
      <c r="TWM159" s="172"/>
      <c r="TWN159" s="172"/>
      <c r="TWO159" s="172"/>
      <c r="TWP159" s="172"/>
      <c r="TWQ159" s="172"/>
      <c r="TWR159" s="172"/>
      <c r="TWS159" s="172"/>
      <c r="TWT159" s="172"/>
      <c r="TWU159" s="172"/>
      <c r="TWV159" s="172"/>
      <c r="TWW159" s="172"/>
      <c r="TWX159" s="172"/>
      <c r="TWY159" s="172"/>
      <c r="TWZ159" s="172"/>
      <c r="TXA159" s="172"/>
      <c r="TXB159" s="172"/>
      <c r="TXC159" s="172"/>
      <c r="TXD159" s="172"/>
      <c r="TXE159" s="172"/>
      <c r="TXF159" s="172"/>
      <c r="TXG159" s="172"/>
      <c r="TXH159" s="172"/>
      <c r="TXI159" s="172"/>
      <c r="TXJ159" s="172"/>
      <c r="TXK159" s="172"/>
      <c r="TXL159" s="172"/>
      <c r="TXM159" s="172"/>
      <c r="TXN159" s="172"/>
      <c r="TXO159" s="172"/>
      <c r="TXP159" s="172"/>
      <c r="TXQ159" s="172"/>
      <c r="TXR159" s="172"/>
      <c r="TXS159" s="172"/>
      <c r="TXT159" s="172"/>
      <c r="TXU159" s="172"/>
      <c r="TXV159" s="172"/>
      <c r="TXW159" s="172"/>
      <c r="TXX159" s="172"/>
      <c r="TXY159" s="172"/>
      <c r="TXZ159" s="172"/>
      <c r="TYA159" s="172"/>
      <c r="TYB159" s="172"/>
      <c r="TYC159" s="172"/>
      <c r="TYD159" s="172"/>
      <c r="TYE159" s="172"/>
      <c r="TYF159" s="172"/>
      <c r="TYG159" s="172"/>
      <c r="TYH159" s="172"/>
      <c r="TYI159" s="172"/>
      <c r="TYJ159" s="172"/>
      <c r="TYK159" s="172"/>
      <c r="TYL159" s="172"/>
      <c r="TYM159" s="172"/>
      <c r="TYN159" s="172"/>
      <c r="TYO159" s="172"/>
      <c r="TYP159" s="172"/>
      <c r="TYQ159" s="172"/>
      <c r="TYR159" s="172"/>
      <c r="TYS159" s="172"/>
      <c r="TYT159" s="172"/>
      <c r="TYU159" s="172"/>
      <c r="TYV159" s="172"/>
      <c r="TYW159" s="172"/>
      <c r="TYX159" s="172"/>
      <c r="TYY159" s="172"/>
      <c r="TYZ159" s="172"/>
      <c r="TZA159" s="172"/>
      <c r="TZB159" s="172"/>
      <c r="TZC159" s="172"/>
      <c r="TZD159" s="172"/>
      <c r="TZE159" s="172"/>
      <c r="TZF159" s="172"/>
      <c r="TZG159" s="172"/>
      <c r="TZH159" s="172"/>
      <c r="TZI159" s="172"/>
      <c r="TZJ159" s="172"/>
      <c r="TZK159" s="172"/>
      <c r="TZL159" s="172"/>
      <c r="TZM159" s="172"/>
      <c r="TZN159" s="172"/>
      <c r="TZO159" s="172"/>
      <c r="TZP159" s="172"/>
      <c r="TZQ159" s="172"/>
      <c r="TZR159" s="172"/>
      <c r="TZS159" s="172"/>
      <c r="TZT159" s="172"/>
      <c r="TZU159" s="172"/>
      <c r="TZV159" s="172"/>
      <c r="TZW159" s="172"/>
      <c r="TZX159" s="172"/>
      <c r="TZY159" s="172"/>
      <c r="TZZ159" s="172"/>
      <c r="UAA159" s="172"/>
      <c r="UAB159" s="172"/>
      <c r="UAC159" s="172"/>
      <c r="UAD159" s="172"/>
      <c r="UAE159" s="172"/>
      <c r="UAF159" s="172"/>
      <c r="UAG159" s="172"/>
      <c r="UAH159" s="172"/>
      <c r="UAI159" s="172"/>
      <c r="UAJ159" s="172"/>
      <c r="UAK159" s="172"/>
      <c r="UAL159" s="172"/>
      <c r="UAM159" s="172"/>
      <c r="UAN159" s="172"/>
      <c r="UAO159" s="172"/>
      <c r="UAP159" s="172"/>
      <c r="UAQ159" s="172"/>
      <c r="UAR159" s="172"/>
      <c r="UAS159" s="172"/>
      <c r="UAT159" s="172"/>
      <c r="UAU159" s="172"/>
      <c r="UAV159" s="172"/>
      <c r="UAW159" s="172"/>
      <c r="UAX159" s="172"/>
      <c r="UAY159" s="172"/>
      <c r="UAZ159" s="172"/>
      <c r="UBA159" s="172"/>
      <c r="UBB159" s="172"/>
      <c r="UBC159" s="172"/>
      <c r="UBD159" s="172"/>
      <c r="UBE159" s="172"/>
      <c r="UBF159" s="172"/>
      <c r="UBG159" s="172"/>
      <c r="UBH159" s="172"/>
      <c r="UBI159" s="172"/>
      <c r="UBJ159" s="172"/>
      <c r="UBK159" s="172"/>
      <c r="UBL159" s="172"/>
      <c r="UBM159" s="172"/>
      <c r="UBN159" s="172"/>
      <c r="UBO159" s="172"/>
      <c r="UBP159" s="172"/>
      <c r="UBQ159" s="172"/>
      <c r="UBR159" s="172"/>
      <c r="UBS159" s="172"/>
      <c r="UBT159" s="172"/>
      <c r="UBU159" s="172"/>
      <c r="UBV159" s="172"/>
      <c r="UBW159" s="172"/>
      <c r="UBX159" s="172"/>
      <c r="UBY159" s="172"/>
      <c r="UBZ159" s="172"/>
      <c r="UCA159" s="172"/>
      <c r="UCB159" s="172"/>
      <c r="UCC159" s="172"/>
      <c r="UCD159" s="172"/>
      <c r="UCE159" s="172"/>
      <c r="UCF159" s="172"/>
      <c r="UCG159" s="172"/>
      <c r="UCH159" s="172"/>
      <c r="UCI159" s="172"/>
      <c r="UCJ159" s="172"/>
      <c r="UCK159" s="172"/>
      <c r="UCL159" s="172"/>
      <c r="UCM159" s="172"/>
      <c r="UCN159" s="172"/>
      <c r="UCO159" s="172"/>
      <c r="UCP159" s="172"/>
      <c r="UCQ159" s="172"/>
      <c r="UCR159" s="172"/>
      <c r="UCS159" s="172"/>
      <c r="UCT159" s="172"/>
      <c r="UCU159" s="172"/>
      <c r="UCV159" s="172"/>
      <c r="UCW159" s="172"/>
      <c r="UCX159" s="172"/>
      <c r="UCY159" s="172"/>
      <c r="UCZ159" s="172"/>
      <c r="UDA159" s="172"/>
      <c r="UDB159" s="172"/>
      <c r="UDC159" s="172"/>
      <c r="UDD159" s="172"/>
      <c r="UDE159" s="172"/>
      <c r="UDF159" s="172"/>
      <c r="UDG159" s="172"/>
      <c r="UDH159" s="172"/>
      <c r="UDI159" s="172"/>
      <c r="UDJ159" s="172"/>
      <c r="UDK159" s="172"/>
      <c r="UDL159" s="172"/>
      <c r="UDM159" s="172"/>
      <c r="UDN159" s="172"/>
      <c r="UDO159" s="172"/>
      <c r="UDP159" s="172"/>
      <c r="UDQ159" s="172"/>
      <c r="UDR159" s="172"/>
      <c r="UDS159" s="172"/>
      <c r="UDT159" s="172"/>
      <c r="UDU159" s="172"/>
      <c r="UDV159" s="172"/>
      <c r="UDW159" s="172"/>
      <c r="UDX159" s="172"/>
      <c r="UDY159" s="172"/>
      <c r="UDZ159" s="172"/>
      <c r="UEA159" s="172"/>
      <c r="UEB159" s="172"/>
      <c r="UEC159" s="172"/>
      <c r="UED159" s="172"/>
      <c r="UEE159" s="172"/>
      <c r="UEF159" s="172"/>
      <c r="UEG159" s="172"/>
      <c r="UEH159" s="172"/>
      <c r="UEI159" s="172"/>
      <c r="UEJ159" s="172"/>
      <c r="UEK159" s="172"/>
      <c r="UEL159" s="172"/>
      <c r="UEM159" s="172"/>
      <c r="UEN159" s="172"/>
      <c r="UEO159" s="172"/>
      <c r="UEP159" s="172"/>
      <c r="UEQ159" s="172"/>
      <c r="UER159" s="172"/>
      <c r="UES159" s="172"/>
      <c r="UET159" s="172"/>
      <c r="UEU159" s="172"/>
      <c r="UEV159" s="172"/>
      <c r="UEW159" s="172"/>
      <c r="UEX159" s="172"/>
      <c r="UEY159" s="172"/>
      <c r="UEZ159" s="172"/>
      <c r="UFA159" s="172"/>
      <c r="UFB159" s="172"/>
      <c r="UFC159" s="172"/>
      <c r="UFD159" s="172"/>
      <c r="UFE159" s="172"/>
      <c r="UFF159" s="172"/>
      <c r="UFG159" s="172"/>
      <c r="UFH159" s="172"/>
      <c r="UFI159" s="172"/>
      <c r="UFJ159" s="172"/>
      <c r="UFK159" s="172"/>
      <c r="UFL159" s="172"/>
      <c r="UFM159" s="172"/>
      <c r="UFN159" s="172"/>
      <c r="UFO159" s="172"/>
      <c r="UFP159" s="172"/>
      <c r="UFQ159" s="172"/>
      <c r="UFR159" s="172"/>
      <c r="UFS159" s="172"/>
      <c r="UFT159" s="172"/>
      <c r="UFU159" s="172"/>
      <c r="UFV159" s="172"/>
      <c r="UFW159" s="172"/>
      <c r="UFX159" s="172"/>
      <c r="UFY159" s="172"/>
      <c r="UFZ159" s="172"/>
      <c r="UGA159" s="172"/>
      <c r="UGB159" s="172"/>
      <c r="UGC159" s="172"/>
      <c r="UGD159" s="172"/>
      <c r="UGE159" s="172"/>
      <c r="UGF159" s="172"/>
      <c r="UGG159" s="172"/>
      <c r="UGH159" s="172"/>
      <c r="UGI159" s="172"/>
      <c r="UGJ159" s="172"/>
      <c r="UGK159" s="172"/>
      <c r="UGL159" s="172"/>
      <c r="UGM159" s="172"/>
      <c r="UGN159" s="172"/>
      <c r="UGO159" s="172"/>
      <c r="UGP159" s="172"/>
      <c r="UGQ159" s="172"/>
      <c r="UGR159" s="172"/>
      <c r="UGS159" s="172"/>
      <c r="UGT159" s="172"/>
      <c r="UGU159" s="172"/>
      <c r="UGV159" s="172"/>
      <c r="UGW159" s="172"/>
      <c r="UGX159" s="172"/>
      <c r="UGY159" s="172"/>
      <c r="UGZ159" s="172"/>
      <c r="UHA159" s="172"/>
      <c r="UHB159" s="172"/>
      <c r="UHC159" s="172"/>
      <c r="UHD159" s="172"/>
      <c r="UHE159" s="172"/>
      <c r="UHF159" s="172"/>
      <c r="UHG159" s="172"/>
      <c r="UHH159" s="172"/>
      <c r="UHI159" s="172"/>
      <c r="UHJ159" s="172"/>
      <c r="UHK159" s="172"/>
      <c r="UHL159" s="172"/>
      <c r="UHM159" s="172"/>
      <c r="UHN159" s="172"/>
      <c r="UHO159" s="172"/>
      <c r="UHP159" s="172"/>
      <c r="UHQ159" s="172"/>
      <c r="UHR159" s="172"/>
      <c r="UHS159" s="172"/>
      <c r="UHT159" s="172"/>
      <c r="UHU159" s="172"/>
      <c r="UHV159" s="172"/>
      <c r="UHW159" s="172"/>
      <c r="UHX159" s="172"/>
      <c r="UHY159" s="172"/>
      <c r="UHZ159" s="172"/>
      <c r="UIA159" s="172"/>
      <c r="UIB159" s="172"/>
      <c r="UIC159" s="172"/>
      <c r="UID159" s="172"/>
      <c r="UIE159" s="172"/>
      <c r="UIF159" s="172"/>
      <c r="UIG159" s="172"/>
      <c r="UIH159" s="172"/>
      <c r="UII159" s="172"/>
      <c r="UIJ159" s="172"/>
      <c r="UIK159" s="172"/>
      <c r="UIL159" s="172"/>
      <c r="UIM159" s="172"/>
      <c r="UIN159" s="172"/>
      <c r="UIO159" s="172"/>
      <c r="UIP159" s="172"/>
      <c r="UIQ159" s="172"/>
      <c r="UIR159" s="172"/>
      <c r="UIS159" s="172"/>
      <c r="UIT159" s="172"/>
      <c r="UIU159" s="172"/>
      <c r="UIV159" s="172"/>
      <c r="UIW159" s="172"/>
      <c r="UIX159" s="172"/>
      <c r="UIY159" s="172"/>
      <c r="UIZ159" s="172"/>
      <c r="UJA159" s="172"/>
      <c r="UJB159" s="172"/>
      <c r="UJC159" s="172"/>
      <c r="UJD159" s="172"/>
      <c r="UJE159" s="172"/>
      <c r="UJF159" s="172"/>
      <c r="UJG159" s="172"/>
      <c r="UJH159" s="172"/>
      <c r="UJI159" s="172"/>
      <c r="UJJ159" s="172"/>
      <c r="UJK159" s="172"/>
      <c r="UJL159" s="172"/>
      <c r="UJM159" s="172"/>
      <c r="UJN159" s="172"/>
      <c r="UJO159" s="172"/>
      <c r="UJP159" s="172"/>
      <c r="UJQ159" s="172"/>
      <c r="UJR159" s="172"/>
      <c r="UJS159" s="172"/>
      <c r="UJT159" s="172"/>
      <c r="UJU159" s="172"/>
      <c r="UJV159" s="172"/>
      <c r="UJW159" s="172"/>
      <c r="UJX159" s="172"/>
      <c r="UJY159" s="172"/>
      <c r="UJZ159" s="172"/>
      <c r="UKA159" s="172"/>
      <c r="UKB159" s="172"/>
      <c r="UKC159" s="172"/>
      <c r="UKD159" s="172"/>
      <c r="UKE159" s="172"/>
      <c r="UKF159" s="172"/>
      <c r="UKG159" s="172"/>
      <c r="UKH159" s="172"/>
      <c r="UKI159" s="172"/>
      <c r="UKJ159" s="172"/>
      <c r="UKK159" s="172"/>
      <c r="UKL159" s="172"/>
      <c r="UKM159" s="172"/>
      <c r="UKN159" s="172"/>
      <c r="UKO159" s="172"/>
      <c r="UKP159" s="172"/>
      <c r="UKQ159" s="172"/>
      <c r="UKR159" s="172"/>
      <c r="UKS159" s="172"/>
      <c r="UKT159" s="172"/>
      <c r="UKU159" s="172"/>
      <c r="UKV159" s="172"/>
      <c r="UKW159" s="172"/>
      <c r="UKX159" s="172"/>
      <c r="UKY159" s="172"/>
      <c r="UKZ159" s="172"/>
      <c r="ULA159" s="172"/>
      <c r="ULB159" s="172"/>
      <c r="ULC159" s="172"/>
      <c r="ULD159" s="172"/>
      <c r="ULE159" s="172"/>
      <c r="ULF159" s="172"/>
      <c r="ULG159" s="172"/>
      <c r="ULH159" s="172"/>
      <c r="ULI159" s="172"/>
      <c r="ULJ159" s="172"/>
      <c r="ULK159" s="172"/>
      <c r="ULL159" s="172"/>
      <c r="ULM159" s="172"/>
      <c r="ULN159" s="172"/>
      <c r="ULO159" s="172"/>
      <c r="ULP159" s="172"/>
      <c r="ULQ159" s="172"/>
      <c r="ULR159" s="172"/>
      <c r="ULS159" s="172"/>
      <c r="ULT159" s="172"/>
      <c r="ULU159" s="172"/>
      <c r="ULV159" s="172"/>
      <c r="ULW159" s="172"/>
      <c r="ULX159" s="172"/>
      <c r="ULY159" s="172"/>
      <c r="ULZ159" s="172"/>
      <c r="UMA159" s="172"/>
      <c r="UMB159" s="172"/>
      <c r="UMC159" s="172"/>
      <c r="UMD159" s="172"/>
      <c r="UME159" s="172"/>
      <c r="UMF159" s="172"/>
      <c r="UMG159" s="172"/>
      <c r="UMH159" s="172"/>
      <c r="UMI159" s="172"/>
      <c r="UMJ159" s="172"/>
      <c r="UMK159" s="172"/>
      <c r="UML159" s="172"/>
      <c r="UMM159" s="172"/>
      <c r="UMN159" s="172"/>
      <c r="UMO159" s="172"/>
      <c r="UMP159" s="172"/>
      <c r="UMQ159" s="172"/>
      <c r="UMR159" s="172"/>
      <c r="UMS159" s="172"/>
      <c r="UMT159" s="172"/>
      <c r="UMU159" s="172"/>
      <c r="UMV159" s="172"/>
      <c r="UMW159" s="172"/>
      <c r="UMX159" s="172"/>
      <c r="UMY159" s="172"/>
      <c r="UMZ159" s="172"/>
      <c r="UNA159" s="172"/>
      <c r="UNB159" s="172"/>
      <c r="UNC159" s="172"/>
      <c r="UND159" s="172"/>
      <c r="UNE159" s="172"/>
      <c r="UNF159" s="172"/>
      <c r="UNG159" s="172"/>
      <c r="UNH159" s="172"/>
      <c r="UNI159" s="172"/>
      <c r="UNJ159" s="172"/>
      <c r="UNK159" s="172"/>
      <c r="UNL159" s="172"/>
      <c r="UNM159" s="172"/>
      <c r="UNN159" s="172"/>
      <c r="UNO159" s="172"/>
      <c r="UNP159" s="172"/>
      <c r="UNQ159" s="172"/>
      <c r="UNR159" s="172"/>
      <c r="UNS159" s="172"/>
      <c r="UNT159" s="172"/>
      <c r="UNU159" s="172"/>
      <c r="UNV159" s="172"/>
      <c r="UNW159" s="172"/>
      <c r="UNX159" s="172"/>
      <c r="UNY159" s="172"/>
      <c r="UNZ159" s="172"/>
      <c r="UOA159" s="172"/>
      <c r="UOB159" s="172"/>
      <c r="UOC159" s="172"/>
      <c r="UOD159" s="172"/>
      <c r="UOE159" s="172"/>
      <c r="UOF159" s="172"/>
      <c r="UOG159" s="172"/>
      <c r="UOH159" s="172"/>
      <c r="UOI159" s="172"/>
      <c r="UOJ159" s="172"/>
      <c r="UOK159" s="172"/>
      <c r="UOL159" s="172"/>
      <c r="UOM159" s="172"/>
      <c r="UON159" s="172"/>
      <c r="UOO159" s="172"/>
      <c r="UOP159" s="172"/>
      <c r="UOQ159" s="172"/>
      <c r="UOR159" s="172"/>
      <c r="UOS159" s="172"/>
      <c r="UOT159" s="172"/>
      <c r="UOU159" s="172"/>
      <c r="UOV159" s="172"/>
      <c r="UOW159" s="172"/>
      <c r="UOX159" s="172"/>
      <c r="UOY159" s="172"/>
      <c r="UOZ159" s="172"/>
      <c r="UPA159" s="172"/>
      <c r="UPB159" s="172"/>
      <c r="UPC159" s="172"/>
      <c r="UPD159" s="172"/>
      <c r="UPE159" s="172"/>
      <c r="UPF159" s="172"/>
      <c r="UPG159" s="172"/>
      <c r="UPH159" s="172"/>
      <c r="UPI159" s="172"/>
      <c r="UPJ159" s="172"/>
      <c r="UPK159" s="172"/>
      <c r="UPL159" s="172"/>
      <c r="UPM159" s="172"/>
      <c r="UPN159" s="172"/>
      <c r="UPO159" s="172"/>
      <c r="UPP159" s="172"/>
      <c r="UPQ159" s="172"/>
      <c r="UPR159" s="172"/>
      <c r="UPS159" s="172"/>
      <c r="UPT159" s="172"/>
      <c r="UPU159" s="172"/>
      <c r="UPV159" s="172"/>
      <c r="UPW159" s="172"/>
      <c r="UPX159" s="172"/>
      <c r="UPY159" s="172"/>
      <c r="UPZ159" s="172"/>
      <c r="UQA159" s="172"/>
      <c r="UQB159" s="172"/>
      <c r="UQC159" s="172"/>
      <c r="UQD159" s="172"/>
      <c r="UQE159" s="172"/>
      <c r="UQF159" s="172"/>
      <c r="UQG159" s="172"/>
      <c r="UQH159" s="172"/>
      <c r="UQI159" s="172"/>
      <c r="UQJ159" s="172"/>
      <c r="UQK159" s="172"/>
      <c r="UQL159" s="172"/>
      <c r="UQM159" s="172"/>
      <c r="UQN159" s="172"/>
      <c r="UQO159" s="172"/>
      <c r="UQP159" s="172"/>
      <c r="UQQ159" s="172"/>
      <c r="UQR159" s="172"/>
      <c r="UQS159" s="172"/>
      <c r="UQT159" s="172"/>
      <c r="UQU159" s="172"/>
      <c r="UQV159" s="172"/>
      <c r="UQW159" s="172"/>
      <c r="UQX159" s="172"/>
      <c r="UQY159" s="172"/>
      <c r="UQZ159" s="172"/>
      <c r="URA159" s="172"/>
      <c r="URB159" s="172"/>
      <c r="URC159" s="172"/>
      <c r="URD159" s="172"/>
      <c r="URE159" s="172"/>
      <c r="URF159" s="172"/>
      <c r="URG159" s="172"/>
      <c r="URH159" s="172"/>
      <c r="URI159" s="172"/>
      <c r="URJ159" s="172"/>
      <c r="URK159" s="172"/>
      <c r="URL159" s="172"/>
      <c r="URM159" s="172"/>
      <c r="URN159" s="172"/>
      <c r="URO159" s="172"/>
      <c r="URP159" s="172"/>
      <c r="URQ159" s="172"/>
      <c r="URR159" s="172"/>
      <c r="URS159" s="172"/>
      <c r="URT159" s="172"/>
      <c r="URU159" s="172"/>
      <c r="URV159" s="172"/>
      <c r="URW159" s="172"/>
      <c r="URX159" s="172"/>
      <c r="URY159" s="172"/>
      <c r="URZ159" s="172"/>
      <c r="USA159" s="172"/>
      <c r="USB159" s="172"/>
      <c r="USC159" s="172"/>
      <c r="USD159" s="172"/>
      <c r="USE159" s="172"/>
      <c r="USF159" s="172"/>
      <c r="USG159" s="172"/>
      <c r="USH159" s="172"/>
      <c r="USI159" s="172"/>
      <c r="USJ159" s="172"/>
      <c r="USK159" s="172"/>
      <c r="USL159" s="172"/>
      <c r="USM159" s="172"/>
      <c r="USN159" s="172"/>
      <c r="USO159" s="172"/>
      <c r="USP159" s="172"/>
      <c r="USQ159" s="172"/>
      <c r="USR159" s="172"/>
      <c r="USS159" s="172"/>
      <c r="UST159" s="172"/>
      <c r="USU159" s="172"/>
      <c r="USV159" s="172"/>
      <c r="USW159" s="172"/>
      <c r="USX159" s="172"/>
      <c r="USY159" s="172"/>
      <c r="USZ159" s="172"/>
      <c r="UTA159" s="172"/>
      <c r="UTB159" s="172"/>
      <c r="UTC159" s="172"/>
      <c r="UTD159" s="172"/>
      <c r="UTE159" s="172"/>
      <c r="UTF159" s="172"/>
      <c r="UTG159" s="172"/>
      <c r="UTH159" s="172"/>
      <c r="UTI159" s="172"/>
      <c r="UTJ159" s="172"/>
      <c r="UTK159" s="172"/>
      <c r="UTL159" s="172"/>
      <c r="UTM159" s="172"/>
      <c r="UTN159" s="172"/>
      <c r="UTO159" s="172"/>
      <c r="UTP159" s="172"/>
      <c r="UTQ159" s="172"/>
      <c r="UTR159" s="172"/>
      <c r="UTS159" s="172"/>
      <c r="UTT159" s="172"/>
      <c r="UTU159" s="172"/>
      <c r="UTV159" s="172"/>
      <c r="UTW159" s="172"/>
      <c r="UTX159" s="172"/>
      <c r="UTY159" s="172"/>
      <c r="UTZ159" s="172"/>
      <c r="UUA159" s="172"/>
      <c r="UUB159" s="172"/>
      <c r="UUC159" s="172"/>
      <c r="UUD159" s="172"/>
      <c r="UUE159" s="172"/>
      <c r="UUF159" s="172"/>
      <c r="UUG159" s="172"/>
      <c r="UUH159" s="172"/>
      <c r="UUI159" s="172"/>
      <c r="UUJ159" s="172"/>
      <c r="UUK159" s="172"/>
      <c r="UUL159" s="172"/>
      <c r="UUM159" s="172"/>
      <c r="UUN159" s="172"/>
      <c r="UUO159" s="172"/>
      <c r="UUP159" s="172"/>
      <c r="UUQ159" s="172"/>
      <c r="UUR159" s="172"/>
      <c r="UUS159" s="172"/>
      <c r="UUT159" s="172"/>
      <c r="UUU159" s="172"/>
      <c r="UUV159" s="172"/>
      <c r="UUW159" s="172"/>
      <c r="UUX159" s="172"/>
      <c r="UUY159" s="172"/>
      <c r="UUZ159" s="172"/>
      <c r="UVA159" s="172"/>
      <c r="UVB159" s="172"/>
      <c r="UVC159" s="172"/>
      <c r="UVD159" s="172"/>
      <c r="UVE159" s="172"/>
      <c r="UVF159" s="172"/>
      <c r="UVG159" s="172"/>
      <c r="UVH159" s="172"/>
      <c r="UVI159" s="172"/>
      <c r="UVJ159" s="172"/>
      <c r="UVK159" s="172"/>
      <c r="UVL159" s="172"/>
      <c r="UVM159" s="172"/>
      <c r="UVN159" s="172"/>
      <c r="UVO159" s="172"/>
      <c r="UVP159" s="172"/>
      <c r="UVQ159" s="172"/>
      <c r="UVR159" s="172"/>
      <c r="UVS159" s="172"/>
      <c r="UVT159" s="172"/>
      <c r="UVU159" s="172"/>
      <c r="UVV159" s="172"/>
      <c r="UVW159" s="172"/>
      <c r="UVX159" s="172"/>
      <c r="UVY159" s="172"/>
      <c r="UVZ159" s="172"/>
      <c r="UWA159" s="172"/>
      <c r="UWB159" s="172"/>
      <c r="UWC159" s="172"/>
      <c r="UWD159" s="172"/>
      <c r="UWE159" s="172"/>
      <c r="UWF159" s="172"/>
      <c r="UWG159" s="172"/>
      <c r="UWH159" s="172"/>
      <c r="UWI159" s="172"/>
      <c r="UWJ159" s="172"/>
      <c r="UWK159" s="172"/>
      <c r="UWL159" s="172"/>
      <c r="UWM159" s="172"/>
      <c r="UWN159" s="172"/>
      <c r="UWO159" s="172"/>
      <c r="UWP159" s="172"/>
      <c r="UWQ159" s="172"/>
      <c r="UWR159" s="172"/>
      <c r="UWS159" s="172"/>
      <c r="UWT159" s="172"/>
      <c r="UWU159" s="172"/>
      <c r="UWV159" s="172"/>
      <c r="UWW159" s="172"/>
      <c r="UWX159" s="172"/>
      <c r="UWY159" s="172"/>
      <c r="UWZ159" s="172"/>
      <c r="UXA159" s="172"/>
      <c r="UXB159" s="172"/>
      <c r="UXC159" s="172"/>
      <c r="UXD159" s="172"/>
      <c r="UXE159" s="172"/>
      <c r="UXF159" s="172"/>
      <c r="UXG159" s="172"/>
      <c r="UXH159" s="172"/>
      <c r="UXI159" s="172"/>
      <c r="UXJ159" s="172"/>
      <c r="UXK159" s="172"/>
      <c r="UXL159" s="172"/>
      <c r="UXM159" s="172"/>
      <c r="UXN159" s="172"/>
      <c r="UXO159" s="172"/>
      <c r="UXP159" s="172"/>
      <c r="UXQ159" s="172"/>
      <c r="UXR159" s="172"/>
      <c r="UXS159" s="172"/>
      <c r="UXT159" s="172"/>
      <c r="UXU159" s="172"/>
      <c r="UXV159" s="172"/>
      <c r="UXW159" s="172"/>
      <c r="UXX159" s="172"/>
      <c r="UXY159" s="172"/>
      <c r="UXZ159" s="172"/>
      <c r="UYA159" s="172"/>
      <c r="UYB159" s="172"/>
      <c r="UYC159" s="172"/>
      <c r="UYD159" s="172"/>
      <c r="UYE159" s="172"/>
      <c r="UYF159" s="172"/>
      <c r="UYG159" s="172"/>
      <c r="UYH159" s="172"/>
      <c r="UYI159" s="172"/>
      <c r="UYJ159" s="172"/>
      <c r="UYK159" s="172"/>
      <c r="UYL159" s="172"/>
      <c r="UYM159" s="172"/>
      <c r="UYN159" s="172"/>
      <c r="UYO159" s="172"/>
      <c r="UYP159" s="172"/>
      <c r="UYQ159" s="172"/>
      <c r="UYR159" s="172"/>
      <c r="UYS159" s="172"/>
      <c r="UYT159" s="172"/>
      <c r="UYU159" s="172"/>
      <c r="UYV159" s="172"/>
      <c r="UYW159" s="172"/>
      <c r="UYX159" s="172"/>
      <c r="UYY159" s="172"/>
      <c r="UYZ159" s="172"/>
      <c r="UZA159" s="172"/>
      <c r="UZB159" s="172"/>
      <c r="UZC159" s="172"/>
      <c r="UZD159" s="172"/>
      <c r="UZE159" s="172"/>
      <c r="UZF159" s="172"/>
      <c r="UZG159" s="172"/>
      <c r="UZH159" s="172"/>
      <c r="UZI159" s="172"/>
      <c r="UZJ159" s="172"/>
      <c r="UZK159" s="172"/>
      <c r="UZL159" s="172"/>
      <c r="UZM159" s="172"/>
      <c r="UZN159" s="172"/>
      <c r="UZO159" s="172"/>
      <c r="UZP159" s="172"/>
      <c r="UZQ159" s="172"/>
      <c r="UZR159" s="172"/>
      <c r="UZS159" s="172"/>
      <c r="UZT159" s="172"/>
      <c r="UZU159" s="172"/>
      <c r="UZV159" s="172"/>
      <c r="UZW159" s="172"/>
      <c r="UZX159" s="172"/>
      <c r="UZY159" s="172"/>
      <c r="UZZ159" s="172"/>
      <c r="VAA159" s="172"/>
      <c r="VAB159" s="172"/>
      <c r="VAC159" s="172"/>
      <c r="VAD159" s="172"/>
      <c r="VAE159" s="172"/>
      <c r="VAF159" s="172"/>
      <c r="VAG159" s="172"/>
      <c r="VAH159" s="172"/>
      <c r="VAI159" s="172"/>
      <c r="VAJ159" s="172"/>
      <c r="VAK159" s="172"/>
      <c r="VAL159" s="172"/>
      <c r="VAM159" s="172"/>
      <c r="VAN159" s="172"/>
      <c r="VAO159" s="172"/>
      <c r="VAP159" s="172"/>
      <c r="VAQ159" s="172"/>
      <c r="VAR159" s="172"/>
      <c r="VAS159" s="172"/>
      <c r="VAT159" s="172"/>
      <c r="VAU159" s="172"/>
      <c r="VAV159" s="172"/>
      <c r="VAW159" s="172"/>
      <c r="VAX159" s="172"/>
      <c r="VAY159" s="172"/>
      <c r="VAZ159" s="172"/>
      <c r="VBA159" s="172"/>
      <c r="VBB159" s="172"/>
      <c r="VBC159" s="172"/>
      <c r="VBD159" s="172"/>
      <c r="VBE159" s="172"/>
      <c r="VBF159" s="172"/>
      <c r="VBG159" s="172"/>
      <c r="VBH159" s="172"/>
      <c r="VBI159" s="172"/>
      <c r="VBJ159" s="172"/>
      <c r="VBK159" s="172"/>
      <c r="VBL159" s="172"/>
      <c r="VBM159" s="172"/>
      <c r="VBN159" s="172"/>
      <c r="VBO159" s="172"/>
      <c r="VBP159" s="172"/>
      <c r="VBQ159" s="172"/>
      <c r="VBR159" s="172"/>
      <c r="VBS159" s="172"/>
      <c r="VBT159" s="172"/>
      <c r="VBU159" s="172"/>
      <c r="VBV159" s="172"/>
      <c r="VBW159" s="172"/>
      <c r="VBX159" s="172"/>
      <c r="VBY159" s="172"/>
      <c r="VBZ159" s="172"/>
      <c r="VCA159" s="172"/>
      <c r="VCB159" s="172"/>
      <c r="VCC159" s="172"/>
      <c r="VCD159" s="172"/>
      <c r="VCE159" s="172"/>
      <c r="VCF159" s="172"/>
      <c r="VCG159" s="172"/>
      <c r="VCH159" s="172"/>
      <c r="VCI159" s="172"/>
      <c r="VCJ159" s="172"/>
      <c r="VCK159" s="172"/>
      <c r="VCL159" s="172"/>
      <c r="VCM159" s="172"/>
      <c r="VCN159" s="172"/>
      <c r="VCO159" s="172"/>
      <c r="VCP159" s="172"/>
      <c r="VCQ159" s="172"/>
      <c r="VCR159" s="172"/>
      <c r="VCS159" s="172"/>
      <c r="VCT159" s="172"/>
      <c r="VCU159" s="172"/>
      <c r="VCV159" s="172"/>
      <c r="VCW159" s="172"/>
      <c r="VCX159" s="172"/>
      <c r="VCY159" s="172"/>
      <c r="VCZ159" s="172"/>
      <c r="VDA159" s="172"/>
      <c r="VDB159" s="172"/>
      <c r="VDC159" s="172"/>
      <c r="VDD159" s="172"/>
      <c r="VDE159" s="172"/>
      <c r="VDF159" s="172"/>
      <c r="VDG159" s="172"/>
      <c r="VDH159" s="172"/>
      <c r="VDI159" s="172"/>
      <c r="VDJ159" s="172"/>
      <c r="VDK159" s="172"/>
      <c r="VDL159" s="172"/>
      <c r="VDM159" s="172"/>
      <c r="VDN159" s="172"/>
      <c r="VDO159" s="172"/>
      <c r="VDP159" s="172"/>
      <c r="VDQ159" s="172"/>
      <c r="VDR159" s="172"/>
      <c r="VDS159" s="172"/>
      <c r="VDT159" s="172"/>
      <c r="VDU159" s="172"/>
      <c r="VDV159" s="172"/>
      <c r="VDW159" s="172"/>
      <c r="VDX159" s="172"/>
      <c r="VDY159" s="172"/>
      <c r="VDZ159" s="172"/>
      <c r="VEA159" s="172"/>
      <c r="VEB159" s="172"/>
      <c r="VEC159" s="172"/>
      <c r="VED159" s="172"/>
      <c r="VEE159" s="172"/>
      <c r="VEF159" s="172"/>
      <c r="VEG159" s="172"/>
      <c r="VEH159" s="172"/>
      <c r="VEI159" s="172"/>
      <c r="VEJ159" s="172"/>
      <c r="VEK159" s="172"/>
      <c r="VEL159" s="172"/>
      <c r="VEM159" s="172"/>
      <c r="VEN159" s="172"/>
      <c r="VEO159" s="172"/>
      <c r="VEP159" s="172"/>
      <c r="VEQ159" s="172"/>
      <c r="VER159" s="172"/>
      <c r="VES159" s="172"/>
      <c r="VET159" s="172"/>
      <c r="VEU159" s="172"/>
      <c r="VEV159" s="172"/>
      <c r="VEW159" s="172"/>
      <c r="VEX159" s="172"/>
      <c r="VEY159" s="172"/>
      <c r="VEZ159" s="172"/>
      <c r="VFA159" s="172"/>
      <c r="VFB159" s="172"/>
      <c r="VFC159" s="172"/>
      <c r="VFD159" s="172"/>
      <c r="VFE159" s="172"/>
      <c r="VFF159" s="172"/>
      <c r="VFG159" s="172"/>
      <c r="VFH159" s="172"/>
      <c r="VFI159" s="172"/>
      <c r="VFJ159" s="172"/>
      <c r="VFK159" s="172"/>
      <c r="VFL159" s="172"/>
      <c r="VFM159" s="172"/>
      <c r="VFN159" s="172"/>
      <c r="VFO159" s="172"/>
      <c r="VFP159" s="172"/>
      <c r="VFQ159" s="172"/>
      <c r="VFR159" s="172"/>
      <c r="VFS159" s="172"/>
      <c r="VFT159" s="172"/>
      <c r="VFU159" s="172"/>
      <c r="VFV159" s="172"/>
      <c r="VFW159" s="172"/>
      <c r="VFX159" s="172"/>
      <c r="VFY159" s="172"/>
      <c r="VFZ159" s="172"/>
      <c r="VGA159" s="172"/>
      <c r="VGB159" s="172"/>
      <c r="VGC159" s="172"/>
      <c r="VGD159" s="172"/>
      <c r="VGE159" s="172"/>
      <c r="VGF159" s="172"/>
      <c r="VGG159" s="172"/>
      <c r="VGH159" s="172"/>
      <c r="VGI159" s="172"/>
      <c r="VGJ159" s="172"/>
      <c r="VGK159" s="172"/>
      <c r="VGL159" s="172"/>
      <c r="VGM159" s="172"/>
      <c r="VGN159" s="172"/>
      <c r="VGO159" s="172"/>
      <c r="VGP159" s="172"/>
      <c r="VGQ159" s="172"/>
      <c r="VGR159" s="172"/>
      <c r="VGS159" s="172"/>
      <c r="VGT159" s="172"/>
      <c r="VGU159" s="172"/>
      <c r="VGV159" s="172"/>
      <c r="VGW159" s="172"/>
      <c r="VGX159" s="172"/>
      <c r="VGY159" s="172"/>
      <c r="VGZ159" s="172"/>
      <c r="VHA159" s="172"/>
      <c r="VHB159" s="172"/>
      <c r="VHC159" s="172"/>
      <c r="VHD159" s="172"/>
      <c r="VHE159" s="172"/>
      <c r="VHF159" s="172"/>
      <c r="VHG159" s="172"/>
      <c r="VHH159" s="172"/>
      <c r="VHI159" s="172"/>
      <c r="VHJ159" s="172"/>
      <c r="VHK159" s="172"/>
      <c r="VHL159" s="172"/>
      <c r="VHM159" s="172"/>
      <c r="VHN159" s="172"/>
      <c r="VHO159" s="172"/>
      <c r="VHP159" s="172"/>
      <c r="VHQ159" s="172"/>
      <c r="VHR159" s="172"/>
      <c r="VHS159" s="172"/>
      <c r="VHT159" s="172"/>
      <c r="VHU159" s="172"/>
      <c r="VHV159" s="172"/>
      <c r="VHW159" s="172"/>
      <c r="VHX159" s="172"/>
      <c r="VHY159" s="172"/>
      <c r="VHZ159" s="172"/>
      <c r="VIA159" s="172"/>
      <c r="VIB159" s="172"/>
      <c r="VIC159" s="172"/>
      <c r="VID159" s="172"/>
      <c r="VIE159" s="172"/>
      <c r="VIF159" s="172"/>
      <c r="VIG159" s="172"/>
      <c r="VIH159" s="172"/>
      <c r="VII159" s="172"/>
      <c r="VIJ159" s="172"/>
      <c r="VIK159" s="172"/>
      <c r="VIL159" s="172"/>
      <c r="VIM159" s="172"/>
      <c r="VIN159" s="172"/>
      <c r="VIO159" s="172"/>
      <c r="VIP159" s="172"/>
      <c r="VIQ159" s="172"/>
      <c r="VIR159" s="172"/>
      <c r="VIS159" s="172"/>
      <c r="VIT159" s="172"/>
      <c r="VIU159" s="172"/>
      <c r="VIV159" s="172"/>
      <c r="VIW159" s="172"/>
      <c r="VIX159" s="172"/>
      <c r="VIY159" s="172"/>
      <c r="VIZ159" s="172"/>
      <c r="VJA159" s="172"/>
      <c r="VJB159" s="172"/>
      <c r="VJC159" s="172"/>
      <c r="VJD159" s="172"/>
      <c r="VJE159" s="172"/>
      <c r="VJF159" s="172"/>
      <c r="VJG159" s="172"/>
      <c r="VJH159" s="172"/>
      <c r="VJI159" s="172"/>
      <c r="VJJ159" s="172"/>
      <c r="VJK159" s="172"/>
      <c r="VJL159" s="172"/>
      <c r="VJM159" s="172"/>
      <c r="VJN159" s="172"/>
      <c r="VJO159" s="172"/>
      <c r="VJP159" s="172"/>
      <c r="VJQ159" s="172"/>
      <c r="VJR159" s="172"/>
      <c r="VJS159" s="172"/>
      <c r="VJT159" s="172"/>
      <c r="VJU159" s="172"/>
      <c r="VJV159" s="172"/>
      <c r="VJW159" s="172"/>
      <c r="VJX159" s="172"/>
      <c r="VJY159" s="172"/>
      <c r="VJZ159" s="172"/>
      <c r="VKA159" s="172"/>
      <c r="VKB159" s="172"/>
      <c r="VKC159" s="172"/>
      <c r="VKD159" s="172"/>
      <c r="VKE159" s="172"/>
      <c r="VKF159" s="172"/>
      <c r="VKG159" s="172"/>
      <c r="VKH159" s="172"/>
      <c r="VKI159" s="172"/>
      <c r="VKJ159" s="172"/>
      <c r="VKK159" s="172"/>
      <c r="VKL159" s="172"/>
      <c r="VKM159" s="172"/>
      <c r="VKN159" s="172"/>
      <c r="VKO159" s="172"/>
      <c r="VKP159" s="172"/>
      <c r="VKQ159" s="172"/>
      <c r="VKR159" s="172"/>
      <c r="VKS159" s="172"/>
      <c r="VKT159" s="172"/>
      <c r="VKU159" s="172"/>
      <c r="VKV159" s="172"/>
      <c r="VKW159" s="172"/>
      <c r="VKX159" s="172"/>
      <c r="VKY159" s="172"/>
      <c r="VKZ159" s="172"/>
      <c r="VLA159" s="172"/>
      <c r="VLB159" s="172"/>
      <c r="VLC159" s="172"/>
      <c r="VLD159" s="172"/>
      <c r="VLE159" s="172"/>
      <c r="VLF159" s="172"/>
      <c r="VLG159" s="172"/>
      <c r="VLH159" s="172"/>
      <c r="VLI159" s="172"/>
      <c r="VLJ159" s="172"/>
      <c r="VLK159" s="172"/>
      <c r="VLL159" s="172"/>
      <c r="VLM159" s="172"/>
      <c r="VLN159" s="172"/>
      <c r="VLO159" s="172"/>
      <c r="VLP159" s="172"/>
      <c r="VLQ159" s="172"/>
      <c r="VLR159" s="172"/>
      <c r="VLS159" s="172"/>
      <c r="VLT159" s="172"/>
      <c r="VLU159" s="172"/>
      <c r="VLV159" s="172"/>
      <c r="VLW159" s="172"/>
      <c r="VLX159" s="172"/>
      <c r="VLY159" s="172"/>
      <c r="VLZ159" s="172"/>
      <c r="VMA159" s="172"/>
      <c r="VMB159" s="172"/>
      <c r="VMC159" s="172"/>
      <c r="VMD159" s="172"/>
      <c r="VME159" s="172"/>
      <c r="VMF159" s="172"/>
      <c r="VMG159" s="172"/>
      <c r="VMH159" s="172"/>
      <c r="VMI159" s="172"/>
      <c r="VMJ159" s="172"/>
      <c r="VMK159" s="172"/>
      <c r="VML159" s="172"/>
      <c r="VMM159" s="172"/>
      <c r="VMN159" s="172"/>
      <c r="VMO159" s="172"/>
      <c r="VMP159" s="172"/>
      <c r="VMQ159" s="172"/>
      <c r="VMR159" s="172"/>
      <c r="VMS159" s="172"/>
      <c r="VMT159" s="172"/>
      <c r="VMU159" s="172"/>
      <c r="VMV159" s="172"/>
      <c r="VMW159" s="172"/>
      <c r="VMX159" s="172"/>
      <c r="VMY159" s="172"/>
      <c r="VMZ159" s="172"/>
      <c r="VNA159" s="172"/>
      <c r="VNB159" s="172"/>
      <c r="VNC159" s="172"/>
      <c r="VND159" s="172"/>
      <c r="VNE159" s="172"/>
      <c r="VNF159" s="172"/>
      <c r="VNG159" s="172"/>
      <c r="VNH159" s="172"/>
      <c r="VNI159" s="172"/>
      <c r="VNJ159" s="172"/>
      <c r="VNK159" s="172"/>
      <c r="VNL159" s="172"/>
      <c r="VNM159" s="172"/>
      <c r="VNN159" s="172"/>
      <c r="VNO159" s="172"/>
      <c r="VNP159" s="172"/>
      <c r="VNQ159" s="172"/>
      <c r="VNR159" s="172"/>
      <c r="VNS159" s="172"/>
      <c r="VNT159" s="172"/>
      <c r="VNU159" s="172"/>
      <c r="VNV159" s="172"/>
      <c r="VNW159" s="172"/>
      <c r="VNX159" s="172"/>
      <c r="VNY159" s="172"/>
      <c r="VNZ159" s="172"/>
      <c r="VOA159" s="172"/>
      <c r="VOB159" s="172"/>
      <c r="VOC159" s="172"/>
      <c r="VOD159" s="172"/>
      <c r="VOE159" s="172"/>
      <c r="VOF159" s="172"/>
      <c r="VOG159" s="172"/>
      <c r="VOH159" s="172"/>
      <c r="VOI159" s="172"/>
      <c r="VOJ159" s="172"/>
      <c r="VOK159" s="172"/>
      <c r="VOL159" s="172"/>
      <c r="VOM159" s="172"/>
      <c r="VON159" s="172"/>
      <c r="VOO159" s="172"/>
      <c r="VOP159" s="172"/>
      <c r="VOQ159" s="172"/>
      <c r="VOR159" s="172"/>
      <c r="VOS159" s="172"/>
      <c r="VOT159" s="172"/>
      <c r="VOU159" s="172"/>
      <c r="VOV159" s="172"/>
      <c r="VOW159" s="172"/>
      <c r="VOX159" s="172"/>
      <c r="VOY159" s="172"/>
      <c r="VOZ159" s="172"/>
      <c r="VPA159" s="172"/>
      <c r="VPB159" s="172"/>
      <c r="VPC159" s="172"/>
      <c r="VPD159" s="172"/>
      <c r="VPE159" s="172"/>
      <c r="VPF159" s="172"/>
      <c r="VPG159" s="172"/>
      <c r="VPH159" s="172"/>
      <c r="VPI159" s="172"/>
      <c r="VPJ159" s="172"/>
      <c r="VPK159" s="172"/>
      <c r="VPL159" s="172"/>
      <c r="VPM159" s="172"/>
      <c r="VPN159" s="172"/>
      <c r="VPO159" s="172"/>
      <c r="VPP159" s="172"/>
      <c r="VPQ159" s="172"/>
      <c r="VPR159" s="172"/>
      <c r="VPS159" s="172"/>
      <c r="VPT159" s="172"/>
      <c r="VPU159" s="172"/>
      <c r="VPV159" s="172"/>
      <c r="VPW159" s="172"/>
      <c r="VPX159" s="172"/>
      <c r="VPY159" s="172"/>
      <c r="VPZ159" s="172"/>
      <c r="VQA159" s="172"/>
      <c r="VQB159" s="172"/>
      <c r="VQC159" s="172"/>
      <c r="VQD159" s="172"/>
      <c r="VQE159" s="172"/>
      <c r="VQF159" s="172"/>
      <c r="VQG159" s="172"/>
      <c r="VQH159" s="172"/>
      <c r="VQI159" s="172"/>
      <c r="VQJ159" s="172"/>
      <c r="VQK159" s="172"/>
      <c r="VQL159" s="172"/>
      <c r="VQM159" s="172"/>
      <c r="VQN159" s="172"/>
      <c r="VQO159" s="172"/>
      <c r="VQP159" s="172"/>
      <c r="VQQ159" s="172"/>
      <c r="VQR159" s="172"/>
      <c r="VQS159" s="172"/>
      <c r="VQT159" s="172"/>
      <c r="VQU159" s="172"/>
      <c r="VQV159" s="172"/>
      <c r="VQW159" s="172"/>
      <c r="VQX159" s="172"/>
      <c r="VQY159" s="172"/>
      <c r="VQZ159" s="172"/>
      <c r="VRA159" s="172"/>
      <c r="VRB159" s="172"/>
      <c r="VRC159" s="172"/>
      <c r="VRD159" s="172"/>
      <c r="VRE159" s="172"/>
      <c r="VRF159" s="172"/>
      <c r="VRG159" s="172"/>
      <c r="VRH159" s="172"/>
      <c r="VRI159" s="172"/>
      <c r="VRJ159" s="172"/>
      <c r="VRK159" s="172"/>
      <c r="VRL159" s="172"/>
      <c r="VRM159" s="172"/>
      <c r="VRN159" s="172"/>
      <c r="VRO159" s="172"/>
      <c r="VRP159" s="172"/>
      <c r="VRQ159" s="172"/>
      <c r="VRR159" s="172"/>
      <c r="VRS159" s="172"/>
      <c r="VRT159" s="172"/>
      <c r="VRU159" s="172"/>
      <c r="VRV159" s="172"/>
      <c r="VRW159" s="172"/>
      <c r="VRX159" s="172"/>
      <c r="VRY159" s="172"/>
      <c r="VRZ159" s="172"/>
      <c r="VSA159" s="172"/>
      <c r="VSB159" s="172"/>
      <c r="VSC159" s="172"/>
      <c r="VSD159" s="172"/>
      <c r="VSE159" s="172"/>
      <c r="VSF159" s="172"/>
      <c r="VSG159" s="172"/>
      <c r="VSH159" s="172"/>
      <c r="VSI159" s="172"/>
      <c r="VSJ159" s="172"/>
      <c r="VSK159" s="172"/>
      <c r="VSL159" s="172"/>
      <c r="VSM159" s="172"/>
      <c r="VSN159" s="172"/>
      <c r="VSO159" s="172"/>
      <c r="VSP159" s="172"/>
      <c r="VSQ159" s="172"/>
      <c r="VSR159" s="172"/>
      <c r="VSS159" s="172"/>
      <c r="VST159" s="172"/>
      <c r="VSU159" s="172"/>
      <c r="VSV159" s="172"/>
      <c r="VSW159" s="172"/>
      <c r="VSX159" s="172"/>
      <c r="VSY159" s="172"/>
      <c r="VSZ159" s="172"/>
      <c r="VTA159" s="172"/>
      <c r="VTB159" s="172"/>
      <c r="VTC159" s="172"/>
      <c r="VTD159" s="172"/>
      <c r="VTE159" s="172"/>
      <c r="VTF159" s="172"/>
      <c r="VTG159" s="172"/>
      <c r="VTH159" s="172"/>
      <c r="VTI159" s="172"/>
      <c r="VTJ159" s="172"/>
      <c r="VTK159" s="172"/>
      <c r="VTL159" s="172"/>
      <c r="VTM159" s="172"/>
      <c r="VTN159" s="172"/>
      <c r="VTO159" s="172"/>
      <c r="VTP159" s="172"/>
      <c r="VTQ159" s="172"/>
      <c r="VTR159" s="172"/>
      <c r="VTS159" s="172"/>
      <c r="VTT159" s="172"/>
      <c r="VTU159" s="172"/>
      <c r="VTV159" s="172"/>
      <c r="VTW159" s="172"/>
      <c r="VTX159" s="172"/>
      <c r="VTY159" s="172"/>
      <c r="VTZ159" s="172"/>
      <c r="VUA159" s="172"/>
      <c r="VUB159" s="172"/>
      <c r="VUC159" s="172"/>
      <c r="VUD159" s="172"/>
      <c r="VUE159" s="172"/>
      <c r="VUF159" s="172"/>
      <c r="VUG159" s="172"/>
      <c r="VUH159" s="172"/>
      <c r="VUI159" s="172"/>
      <c r="VUJ159" s="172"/>
      <c r="VUK159" s="172"/>
      <c r="VUL159" s="172"/>
      <c r="VUM159" s="172"/>
      <c r="VUN159" s="172"/>
      <c r="VUO159" s="172"/>
      <c r="VUP159" s="172"/>
      <c r="VUQ159" s="172"/>
      <c r="VUR159" s="172"/>
      <c r="VUS159" s="172"/>
      <c r="VUT159" s="172"/>
      <c r="VUU159" s="172"/>
      <c r="VUV159" s="172"/>
      <c r="VUW159" s="172"/>
      <c r="VUX159" s="172"/>
      <c r="VUY159" s="172"/>
      <c r="VUZ159" s="172"/>
      <c r="VVA159" s="172"/>
      <c r="VVB159" s="172"/>
      <c r="VVC159" s="172"/>
      <c r="VVD159" s="172"/>
      <c r="VVE159" s="172"/>
      <c r="VVF159" s="172"/>
      <c r="VVG159" s="172"/>
      <c r="VVH159" s="172"/>
      <c r="VVI159" s="172"/>
      <c r="VVJ159" s="172"/>
      <c r="VVK159" s="172"/>
      <c r="VVL159" s="172"/>
      <c r="VVM159" s="172"/>
      <c r="VVN159" s="172"/>
      <c r="VVO159" s="172"/>
      <c r="VVP159" s="172"/>
      <c r="VVQ159" s="172"/>
      <c r="VVR159" s="172"/>
      <c r="VVS159" s="172"/>
      <c r="VVT159" s="172"/>
      <c r="VVU159" s="172"/>
      <c r="VVV159" s="172"/>
      <c r="VVW159" s="172"/>
      <c r="VVX159" s="172"/>
      <c r="VVY159" s="172"/>
      <c r="VVZ159" s="172"/>
      <c r="VWA159" s="172"/>
      <c r="VWB159" s="172"/>
      <c r="VWC159" s="172"/>
      <c r="VWD159" s="172"/>
      <c r="VWE159" s="172"/>
      <c r="VWF159" s="172"/>
      <c r="VWG159" s="172"/>
      <c r="VWH159" s="172"/>
      <c r="VWI159" s="172"/>
      <c r="VWJ159" s="172"/>
      <c r="VWK159" s="172"/>
      <c r="VWL159" s="172"/>
      <c r="VWM159" s="172"/>
      <c r="VWN159" s="172"/>
      <c r="VWO159" s="172"/>
      <c r="VWP159" s="172"/>
      <c r="VWQ159" s="172"/>
      <c r="VWR159" s="172"/>
      <c r="VWS159" s="172"/>
      <c r="VWT159" s="172"/>
      <c r="VWU159" s="172"/>
      <c r="VWV159" s="172"/>
      <c r="VWW159" s="172"/>
      <c r="VWX159" s="172"/>
      <c r="VWY159" s="172"/>
      <c r="VWZ159" s="172"/>
      <c r="VXA159" s="172"/>
      <c r="VXB159" s="172"/>
      <c r="VXC159" s="172"/>
      <c r="VXD159" s="172"/>
      <c r="VXE159" s="172"/>
      <c r="VXF159" s="172"/>
      <c r="VXG159" s="172"/>
      <c r="VXH159" s="172"/>
      <c r="VXI159" s="172"/>
      <c r="VXJ159" s="172"/>
      <c r="VXK159" s="172"/>
      <c r="VXL159" s="172"/>
      <c r="VXM159" s="172"/>
      <c r="VXN159" s="172"/>
      <c r="VXO159" s="172"/>
      <c r="VXP159" s="172"/>
      <c r="VXQ159" s="172"/>
      <c r="VXR159" s="172"/>
      <c r="VXS159" s="172"/>
      <c r="VXT159" s="172"/>
      <c r="VXU159" s="172"/>
      <c r="VXV159" s="172"/>
      <c r="VXW159" s="172"/>
      <c r="VXX159" s="172"/>
      <c r="VXY159" s="172"/>
      <c r="VXZ159" s="172"/>
      <c r="VYA159" s="172"/>
      <c r="VYB159" s="172"/>
      <c r="VYC159" s="172"/>
      <c r="VYD159" s="172"/>
      <c r="VYE159" s="172"/>
      <c r="VYF159" s="172"/>
      <c r="VYG159" s="172"/>
      <c r="VYH159" s="172"/>
      <c r="VYI159" s="172"/>
      <c r="VYJ159" s="172"/>
      <c r="VYK159" s="172"/>
      <c r="VYL159" s="172"/>
      <c r="VYM159" s="172"/>
      <c r="VYN159" s="172"/>
      <c r="VYO159" s="172"/>
      <c r="VYP159" s="172"/>
      <c r="VYQ159" s="172"/>
      <c r="VYR159" s="172"/>
      <c r="VYS159" s="172"/>
      <c r="VYT159" s="172"/>
      <c r="VYU159" s="172"/>
      <c r="VYV159" s="172"/>
      <c r="VYW159" s="172"/>
      <c r="VYX159" s="172"/>
      <c r="VYY159" s="172"/>
      <c r="VYZ159" s="172"/>
      <c r="VZA159" s="172"/>
      <c r="VZB159" s="172"/>
      <c r="VZC159" s="172"/>
      <c r="VZD159" s="172"/>
      <c r="VZE159" s="172"/>
      <c r="VZF159" s="172"/>
      <c r="VZG159" s="172"/>
      <c r="VZH159" s="172"/>
      <c r="VZI159" s="172"/>
      <c r="VZJ159" s="172"/>
      <c r="VZK159" s="172"/>
      <c r="VZL159" s="172"/>
      <c r="VZM159" s="172"/>
      <c r="VZN159" s="172"/>
      <c r="VZO159" s="172"/>
      <c r="VZP159" s="172"/>
      <c r="VZQ159" s="172"/>
      <c r="VZR159" s="172"/>
      <c r="VZS159" s="172"/>
      <c r="VZT159" s="172"/>
      <c r="VZU159" s="172"/>
      <c r="VZV159" s="172"/>
      <c r="VZW159" s="172"/>
      <c r="VZX159" s="172"/>
      <c r="VZY159" s="172"/>
      <c r="VZZ159" s="172"/>
      <c r="WAA159" s="172"/>
      <c r="WAB159" s="172"/>
      <c r="WAC159" s="172"/>
      <c r="WAD159" s="172"/>
      <c r="WAE159" s="172"/>
      <c r="WAF159" s="172"/>
      <c r="WAG159" s="172"/>
      <c r="WAH159" s="172"/>
      <c r="WAI159" s="172"/>
      <c r="WAJ159" s="172"/>
      <c r="WAK159" s="172"/>
      <c r="WAL159" s="172"/>
      <c r="WAM159" s="172"/>
      <c r="WAN159" s="172"/>
      <c r="WAO159" s="172"/>
      <c r="WAP159" s="172"/>
      <c r="WAQ159" s="172"/>
      <c r="WAR159" s="172"/>
      <c r="WAS159" s="172"/>
      <c r="WAT159" s="172"/>
      <c r="WAU159" s="172"/>
      <c r="WAV159" s="172"/>
      <c r="WAW159" s="172"/>
      <c r="WAX159" s="172"/>
      <c r="WAY159" s="172"/>
      <c r="WAZ159" s="172"/>
      <c r="WBA159" s="172"/>
      <c r="WBB159" s="172"/>
      <c r="WBC159" s="172"/>
      <c r="WBD159" s="172"/>
      <c r="WBE159" s="172"/>
      <c r="WBF159" s="172"/>
      <c r="WBG159" s="172"/>
      <c r="WBH159" s="172"/>
      <c r="WBI159" s="172"/>
      <c r="WBJ159" s="172"/>
      <c r="WBK159" s="172"/>
      <c r="WBL159" s="172"/>
      <c r="WBM159" s="172"/>
      <c r="WBN159" s="172"/>
      <c r="WBO159" s="172"/>
      <c r="WBP159" s="172"/>
      <c r="WBQ159" s="172"/>
      <c r="WBR159" s="172"/>
      <c r="WBS159" s="172"/>
      <c r="WBT159" s="172"/>
      <c r="WBU159" s="172"/>
      <c r="WBV159" s="172"/>
      <c r="WBW159" s="172"/>
      <c r="WBX159" s="172"/>
      <c r="WBY159" s="172"/>
      <c r="WBZ159" s="172"/>
      <c r="WCA159" s="172"/>
      <c r="WCB159" s="172"/>
      <c r="WCC159" s="172"/>
      <c r="WCD159" s="172"/>
      <c r="WCE159" s="172"/>
      <c r="WCF159" s="172"/>
      <c r="WCG159" s="172"/>
      <c r="WCH159" s="172"/>
      <c r="WCI159" s="172"/>
      <c r="WCJ159" s="172"/>
      <c r="WCK159" s="172"/>
      <c r="WCL159" s="172"/>
      <c r="WCM159" s="172"/>
      <c r="WCN159" s="172"/>
      <c r="WCO159" s="172"/>
      <c r="WCP159" s="172"/>
      <c r="WCQ159" s="172"/>
      <c r="WCR159" s="172"/>
      <c r="WCS159" s="172"/>
      <c r="WCT159" s="172"/>
      <c r="WCU159" s="172"/>
      <c r="WCV159" s="172"/>
      <c r="WCW159" s="172"/>
      <c r="WCX159" s="172"/>
      <c r="WCY159" s="172"/>
      <c r="WCZ159" s="172"/>
      <c r="WDA159" s="172"/>
      <c r="WDB159" s="172"/>
      <c r="WDC159" s="172"/>
      <c r="WDD159" s="172"/>
      <c r="WDE159" s="172"/>
      <c r="WDF159" s="172"/>
      <c r="WDG159" s="172"/>
      <c r="WDH159" s="172"/>
      <c r="WDI159" s="172"/>
      <c r="WDJ159" s="172"/>
      <c r="WDK159" s="172"/>
      <c r="WDL159" s="172"/>
      <c r="WDM159" s="172"/>
      <c r="WDN159" s="172"/>
      <c r="WDO159" s="172"/>
      <c r="WDP159" s="172"/>
      <c r="WDQ159" s="172"/>
      <c r="WDR159" s="172"/>
      <c r="WDS159" s="172"/>
      <c r="WDT159" s="172"/>
      <c r="WDU159" s="172"/>
      <c r="WDV159" s="172"/>
      <c r="WDW159" s="172"/>
      <c r="WDX159" s="172"/>
      <c r="WDY159" s="172"/>
      <c r="WDZ159" s="172"/>
      <c r="WEA159" s="172"/>
      <c r="WEB159" s="172"/>
      <c r="WEC159" s="172"/>
      <c r="WED159" s="172"/>
      <c r="WEE159" s="172"/>
      <c r="WEF159" s="172"/>
      <c r="WEG159" s="172"/>
      <c r="WEH159" s="172"/>
      <c r="WEI159" s="172"/>
      <c r="WEJ159" s="172"/>
      <c r="WEK159" s="172"/>
      <c r="WEL159" s="172"/>
      <c r="WEM159" s="172"/>
      <c r="WEN159" s="172"/>
      <c r="WEO159" s="172"/>
      <c r="WEP159" s="172"/>
      <c r="WEQ159" s="172"/>
      <c r="WER159" s="172"/>
      <c r="WES159" s="172"/>
      <c r="WET159" s="172"/>
      <c r="WEU159" s="172"/>
      <c r="WEV159" s="172"/>
      <c r="WEW159" s="172"/>
      <c r="WEX159" s="172"/>
      <c r="WEY159" s="172"/>
      <c r="WEZ159" s="172"/>
      <c r="WFA159" s="172"/>
      <c r="WFB159" s="172"/>
      <c r="WFC159" s="172"/>
      <c r="WFD159" s="172"/>
      <c r="WFE159" s="172"/>
      <c r="WFF159" s="172"/>
      <c r="WFG159" s="172"/>
      <c r="WFH159" s="172"/>
      <c r="WFI159" s="172"/>
      <c r="WFJ159" s="172"/>
      <c r="WFK159" s="172"/>
      <c r="WFL159" s="172"/>
      <c r="WFM159" s="172"/>
      <c r="WFN159" s="172"/>
      <c r="WFO159" s="172"/>
      <c r="WFP159" s="172"/>
      <c r="WFQ159" s="172"/>
      <c r="WFR159" s="172"/>
      <c r="WFS159" s="172"/>
      <c r="WFT159" s="172"/>
      <c r="WFU159" s="172"/>
      <c r="WFV159" s="172"/>
      <c r="WFW159" s="172"/>
      <c r="WFX159" s="172"/>
      <c r="WFY159" s="172"/>
      <c r="WFZ159" s="172"/>
      <c r="WGA159" s="172"/>
      <c r="WGB159" s="172"/>
      <c r="WGC159" s="172"/>
      <c r="WGD159" s="172"/>
      <c r="WGE159" s="172"/>
      <c r="WGF159" s="172"/>
      <c r="WGG159" s="172"/>
      <c r="WGH159" s="172"/>
      <c r="WGI159" s="172"/>
      <c r="WGJ159" s="172"/>
      <c r="WGK159" s="172"/>
      <c r="WGL159" s="172"/>
      <c r="WGM159" s="172"/>
      <c r="WGN159" s="172"/>
      <c r="WGO159" s="172"/>
      <c r="WGP159" s="172"/>
      <c r="WGQ159" s="172"/>
      <c r="WGR159" s="172"/>
      <c r="WGS159" s="172"/>
      <c r="WGT159" s="172"/>
      <c r="WGU159" s="172"/>
      <c r="WGV159" s="172"/>
      <c r="WGW159" s="172"/>
      <c r="WGX159" s="172"/>
      <c r="WGY159" s="172"/>
      <c r="WGZ159" s="172"/>
      <c r="WHA159" s="172"/>
      <c r="WHB159" s="172"/>
      <c r="WHC159" s="172"/>
      <c r="WHD159" s="172"/>
      <c r="WHE159" s="172"/>
      <c r="WHF159" s="172"/>
      <c r="WHG159" s="172"/>
      <c r="WHH159" s="172"/>
      <c r="WHI159" s="172"/>
      <c r="WHJ159" s="172"/>
      <c r="WHK159" s="172"/>
      <c r="WHL159" s="172"/>
      <c r="WHM159" s="172"/>
      <c r="WHN159" s="172"/>
      <c r="WHO159" s="172"/>
      <c r="WHP159" s="172"/>
      <c r="WHQ159" s="172"/>
      <c r="WHR159" s="172"/>
      <c r="WHS159" s="172"/>
      <c r="WHT159" s="172"/>
      <c r="WHU159" s="172"/>
      <c r="WHV159" s="172"/>
      <c r="WHW159" s="172"/>
      <c r="WHX159" s="172"/>
      <c r="WHY159" s="172"/>
      <c r="WHZ159" s="172"/>
      <c r="WIA159" s="172"/>
      <c r="WIB159" s="172"/>
      <c r="WIC159" s="172"/>
      <c r="WID159" s="172"/>
      <c r="WIE159" s="172"/>
      <c r="WIF159" s="172"/>
      <c r="WIG159" s="172"/>
      <c r="WIH159" s="172"/>
      <c r="WII159" s="172"/>
      <c r="WIJ159" s="172"/>
      <c r="WIK159" s="172"/>
      <c r="WIL159" s="172"/>
      <c r="WIM159" s="172"/>
      <c r="WIN159" s="172"/>
      <c r="WIO159" s="172"/>
      <c r="WIP159" s="172"/>
      <c r="WIQ159" s="172"/>
      <c r="WIR159" s="172"/>
      <c r="WIS159" s="172"/>
      <c r="WIT159" s="172"/>
      <c r="WIU159" s="172"/>
      <c r="WIV159" s="172"/>
      <c r="WIW159" s="172"/>
      <c r="WIX159" s="172"/>
      <c r="WIY159" s="172"/>
      <c r="WIZ159" s="172"/>
      <c r="WJA159" s="172"/>
      <c r="WJB159" s="172"/>
      <c r="WJC159" s="172"/>
      <c r="WJD159" s="172"/>
      <c r="WJE159" s="172"/>
      <c r="WJF159" s="172"/>
      <c r="WJG159" s="172"/>
      <c r="WJH159" s="172"/>
      <c r="WJI159" s="172"/>
      <c r="WJJ159" s="172"/>
      <c r="WJK159" s="172"/>
      <c r="WJL159" s="172"/>
      <c r="WJM159" s="172"/>
      <c r="WJN159" s="172"/>
      <c r="WJO159" s="172"/>
      <c r="WJP159" s="172"/>
      <c r="WJQ159" s="172"/>
      <c r="WJR159" s="172"/>
      <c r="WJS159" s="172"/>
      <c r="WJT159" s="172"/>
      <c r="WJU159" s="172"/>
      <c r="WJV159" s="172"/>
      <c r="WJW159" s="172"/>
      <c r="WJX159" s="172"/>
      <c r="WJY159" s="172"/>
      <c r="WJZ159" s="172"/>
      <c r="WKA159" s="172"/>
      <c r="WKB159" s="172"/>
      <c r="WKC159" s="172"/>
      <c r="WKD159" s="172"/>
      <c r="WKE159" s="172"/>
      <c r="WKF159" s="172"/>
      <c r="WKG159" s="172"/>
      <c r="WKH159" s="172"/>
      <c r="WKI159" s="172"/>
      <c r="WKJ159" s="172"/>
      <c r="WKK159" s="172"/>
      <c r="WKL159" s="172"/>
      <c r="WKM159" s="172"/>
      <c r="WKN159" s="172"/>
      <c r="WKO159" s="172"/>
      <c r="WKP159" s="172"/>
      <c r="WKQ159" s="172"/>
      <c r="WKR159" s="172"/>
      <c r="WKS159" s="172"/>
      <c r="WKT159" s="172"/>
      <c r="WKU159" s="172"/>
      <c r="WKV159" s="172"/>
      <c r="WKW159" s="172"/>
      <c r="WKX159" s="172"/>
      <c r="WKY159" s="172"/>
      <c r="WKZ159" s="172"/>
      <c r="WLA159" s="172"/>
      <c r="WLB159" s="172"/>
      <c r="WLC159" s="172"/>
      <c r="WLD159" s="172"/>
      <c r="WLE159" s="172"/>
      <c r="WLF159" s="172"/>
      <c r="WLG159" s="172"/>
      <c r="WLH159" s="172"/>
      <c r="WLI159" s="172"/>
      <c r="WLJ159" s="172"/>
      <c r="WLK159" s="172"/>
      <c r="WLL159" s="172"/>
      <c r="WLM159" s="172"/>
      <c r="WLN159" s="172"/>
      <c r="WLO159" s="172"/>
      <c r="WLP159" s="172"/>
      <c r="WLQ159" s="172"/>
      <c r="WLR159" s="172"/>
      <c r="WLS159" s="172"/>
      <c r="WLT159" s="172"/>
      <c r="WLU159" s="172"/>
      <c r="WLV159" s="172"/>
      <c r="WLW159" s="172"/>
      <c r="WLX159" s="172"/>
      <c r="WLY159" s="172"/>
      <c r="WLZ159" s="172"/>
      <c r="WMA159" s="172"/>
      <c r="WMB159" s="172"/>
      <c r="WMC159" s="172"/>
      <c r="WMD159" s="172"/>
      <c r="WME159" s="172"/>
      <c r="WMF159" s="172"/>
      <c r="WMG159" s="172"/>
      <c r="WMH159" s="172"/>
      <c r="WMI159" s="172"/>
      <c r="WMJ159" s="172"/>
      <c r="WMK159" s="172"/>
      <c r="WML159" s="172"/>
      <c r="WMM159" s="172"/>
      <c r="WMN159" s="172"/>
      <c r="WMO159" s="172"/>
      <c r="WMP159" s="172"/>
      <c r="WMQ159" s="172"/>
      <c r="WMR159" s="172"/>
      <c r="WMS159" s="172"/>
      <c r="WMT159" s="172"/>
      <c r="WMU159" s="172"/>
      <c r="WMV159" s="172"/>
      <c r="WMW159" s="172"/>
      <c r="WMX159" s="172"/>
      <c r="WMY159" s="172"/>
      <c r="WMZ159" s="172"/>
      <c r="WNA159" s="172"/>
      <c r="WNB159" s="172"/>
      <c r="WNC159" s="172"/>
      <c r="WND159" s="172"/>
      <c r="WNE159" s="172"/>
      <c r="WNF159" s="172"/>
      <c r="WNG159" s="172"/>
      <c r="WNH159" s="172"/>
      <c r="WNI159" s="172"/>
      <c r="WNJ159" s="172"/>
      <c r="WNK159" s="172"/>
      <c r="WNL159" s="172"/>
      <c r="WNM159" s="172"/>
      <c r="WNN159" s="172"/>
      <c r="WNO159" s="172"/>
      <c r="WNP159" s="172"/>
      <c r="WNQ159" s="172"/>
      <c r="WNR159" s="172"/>
      <c r="WNS159" s="172"/>
      <c r="WNT159" s="172"/>
      <c r="WNU159" s="172"/>
      <c r="WNV159" s="172"/>
      <c r="WNW159" s="172"/>
      <c r="WNX159" s="172"/>
      <c r="WNY159" s="172"/>
      <c r="WNZ159" s="172"/>
      <c r="WOA159" s="172"/>
      <c r="WOB159" s="172"/>
      <c r="WOC159" s="172"/>
      <c r="WOD159" s="172"/>
      <c r="WOE159" s="172"/>
      <c r="WOF159" s="172"/>
      <c r="WOG159" s="172"/>
      <c r="WOH159" s="172"/>
      <c r="WOI159" s="172"/>
      <c r="WOJ159" s="172"/>
      <c r="WOK159" s="172"/>
      <c r="WOL159" s="172"/>
      <c r="WOM159" s="172"/>
      <c r="WON159" s="172"/>
      <c r="WOO159" s="172"/>
      <c r="WOP159" s="172"/>
      <c r="WOQ159" s="172"/>
      <c r="WOR159" s="172"/>
      <c r="WOS159" s="172"/>
      <c r="WOT159" s="172"/>
      <c r="WOU159" s="172"/>
      <c r="WOV159" s="172"/>
      <c r="WOW159" s="172"/>
      <c r="WOX159" s="172"/>
      <c r="WOY159" s="172"/>
      <c r="WOZ159" s="172"/>
      <c r="WPA159" s="172"/>
      <c r="WPB159" s="172"/>
      <c r="WPC159" s="172"/>
      <c r="WPD159" s="172"/>
      <c r="WPE159" s="172"/>
      <c r="WPF159" s="172"/>
      <c r="WPG159" s="172"/>
      <c r="WPH159" s="172"/>
      <c r="WPI159" s="172"/>
      <c r="WPJ159" s="172"/>
      <c r="WPK159" s="172"/>
      <c r="WPL159" s="172"/>
      <c r="WPM159" s="172"/>
      <c r="WPN159" s="172"/>
      <c r="WPO159" s="172"/>
      <c r="WPP159" s="172"/>
      <c r="WPQ159" s="172"/>
      <c r="WPR159" s="172"/>
      <c r="WPS159" s="172"/>
      <c r="WPT159" s="172"/>
      <c r="WPU159" s="172"/>
      <c r="WPV159" s="172"/>
      <c r="WPW159" s="172"/>
      <c r="WPX159" s="172"/>
      <c r="WPY159" s="172"/>
      <c r="WPZ159" s="172"/>
      <c r="WQA159" s="172"/>
      <c r="WQB159" s="172"/>
      <c r="WQC159" s="172"/>
      <c r="WQD159" s="172"/>
      <c r="WQE159" s="172"/>
      <c r="WQF159" s="172"/>
      <c r="WQG159" s="172"/>
      <c r="WQH159" s="172"/>
      <c r="WQI159" s="172"/>
      <c r="WQJ159" s="172"/>
      <c r="WQK159" s="172"/>
      <c r="WQL159" s="172"/>
      <c r="WQM159" s="172"/>
      <c r="WQN159" s="172"/>
      <c r="WQO159" s="172"/>
      <c r="WQP159" s="172"/>
      <c r="WQQ159" s="172"/>
      <c r="WQR159" s="172"/>
      <c r="WQS159" s="172"/>
      <c r="WQT159" s="172"/>
      <c r="WQU159" s="172"/>
      <c r="WQV159" s="172"/>
      <c r="WQW159" s="172"/>
      <c r="WQX159" s="172"/>
      <c r="WQY159" s="172"/>
      <c r="WQZ159" s="172"/>
      <c r="WRA159" s="172"/>
      <c r="WRB159" s="172"/>
      <c r="WRC159" s="172"/>
      <c r="WRD159" s="172"/>
      <c r="WRE159" s="172"/>
      <c r="WRF159" s="172"/>
      <c r="WRG159" s="172"/>
      <c r="WRH159" s="172"/>
      <c r="WRI159" s="172"/>
      <c r="WRJ159" s="172"/>
      <c r="WRK159" s="172"/>
      <c r="WRL159" s="172"/>
      <c r="WRM159" s="172"/>
      <c r="WRN159" s="172"/>
      <c r="WRO159" s="172"/>
      <c r="WRP159" s="172"/>
      <c r="WRQ159" s="172"/>
      <c r="WRR159" s="172"/>
      <c r="WRS159" s="172"/>
      <c r="WRT159" s="172"/>
      <c r="WRU159" s="172"/>
      <c r="WRV159" s="172"/>
      <c r="WRW159" s="172"/>
      <c r="WRX159" s="172"/>
      <c r="WRY159" s="172"/>
      <c r="WRZ159" s="172"/>
      <c r="WSA159" s="172"/>
      <c r="WSB159" s="172"/>
      <c r="WSC159" s="172"/>
      <c r="WSD159" s="172"/>
      <c r="WSE159" s="172"/>
      <c r="WSF159" s="172"/>
      <c r="WSG159" s="172"/>
      <c r="WSH159" s="172"/>
      <c r="WSI159" s="172"/>
      <c r="WSJ159" s="172"/>
      <c r="WSK159" s="172"/>
      <c r="WSL159" s="172"/>
      <c r="WSM159" s="172"/>
      <c r="WSN159" s="172"/>
      <c r="WSO159" s="172"/>
      <c r="WSP159" s="172"/>
      <c r="WSQ159" s="172"/>
      <c r="WSR159" s="172"/>
      <c r="WSS159" s="172"/>
      <c r="WST159" s="172"/>
      <c r="WSU159" s="172"/>
      <c r="WSV159" s="172"/>
      <c r="WSW159" s="172"/>
      <c r="WSX159" s="172"/>
      <c r="WSY159" s="172"/>
      <c r="WSZ159" s="172"/>
      <c r="WTA159" s="172"/>
      <c r="WTB159" s="172"/>
      <c r="WTC159" s="172"/>
      <c r="WTD159" s="172"/>
      <c r="WTE159" s="172"/>
      <c r="WTF159" s="172"/>
      <c r="WTG159" s="172"/>
      <c r="WTH159" s="172"/>
      <c r="WTI159" s="172"/>
      <c r="WTJ159" s="172"/>
      <c r="WTK159" s="172"/>
      <c r="WTL159" s="172"/>
      <c r="WTM159" s="172"/>
      <c r="WTN159" s="172"/>
      <c r="WTO159" s="172"/>
      <c r="WTP159" s="172"/>
      <c r="WTQ159" s="172"/>
      <c r="WTR159" s="172"/>
      <c r="WTS159" s="172"/>
      <c r="WTT159" s="172"/>
      <c r="WTU159" s="172"/>
      <c r="WTV159" s="172"/>
      <c r="WTW159" s="172"/>
      <c r="WTX159" s="172"/>
      <c r="WTY159" s="172"/>
      <c r="WTZ159" s="172"/>
      <c r="WUA159" s="172"/>
      <c r="WUB159" s="172"/>
      <c r="WUC159" s="172"/>
      <c r="WUD159" s="172"/>
      <c r="WUE159" s="172"/>
      <c r="WUF159" s="172"/>
      <c r="WUG159" s="172"/>
      <c r="WUH159" s="172"/>
      <c r="WUI159" s="172"/>
      <c r="WUJ159" s="172"/>
      <c r="WUK159" s="172"/>
      <c r="WUL159" s="172"/>
      <c r="WUM159" s="172"/>
      <c r="WUN159" s="172"/>
      <c r="WUO159" s="172"/>
      <c r="WUP159" s="172"/>
      <c r="WUQ159" s="172"/>
      <c r="WUR159" s="172"/>
      <c r="WUS159" s="172"/>
      <c r="WUT159" s="172"/>
      <c r="WUU159" s="172"/>
      <c r="WUV159" s="172"/>
      <c r="WUW159" s="172"/>
      <c r="WUX159" s="172"/>
      <c r="WUY159" s="172"/>
      <c r="WUZ159" s="172"/>
      <c r="WVA159" s="172"/>
      <c r="WVB159" s="172"/>
      <c r="WVC159" s="172"/>
      <c r="WVD159" s="172"/>
      <c r="WVE159" s="172"/>
      <c r="WVF159" s="172"/>
      <c r="WVG159" s="172"/>
      <c r="WVH159" s="172"/>
      <c r="WVI159" s="172"/>
      <c r="WVJ159" s="172"/>
      <c r="WVK159" s="172"/>
      <c r="WVL159" s="172"/>
      <c r="WVM159" s="172"/>
      <c r="WVN159" s="172"/>
      <c r="WVO159" s="172"/>
      <c r="WVP159" s="172"/>
      <c r="WVQ159" s="172"/>
      <c r="WVR159" s="172"/>
      <c r="WVS159" s="172"/>
      <c r="WVT159" s="172"/>
      <c r="WVU159" s="172"/>
      <c r="WVV159" s="172"/>
      <c r="WVW159" s="172"/>
      <c r="WVX159" s="172"/>
      <c r="WVY159" s="172"/>
      <c r="WVZ159" s="172"/>
      <c r="WWA159" s="172"/>
      <c r="WWB159" s="172"/>
      <c r="WWC159" s="172"/>
      <c r="WWD159" s="172"/>
      <c r="WWE159" s="172"/>
      <c r="WWF159" s="172"/>
      <c r="WWG159" s="172"/>
      <c r="WWH159" s="172"/>
      <c r="WWI159" s="172"/>
      <c r="WWJ159" s="172"/>
      <c r="WWK159" s="172"/>
      <c r="WWL159" s="172"/>
      <c r="WWM159" s="172"/>
      <c r="WWN159" s="172"/>
      <c r="WWO159" s="172"/>
      <c r="WWP159" s="172"/>
      <c r="WWQ159" s="172"/>
      <c r="WWR159" s="172"/>
      <c r="WWS159" s="172"/>
      <c r="WWT159" s="172"/>
      <c r="WWU159" s="172"/>
      <c r="WWV159" s="172"/>
      <c r="WWW159" s="172"/>
      <c r="WWX159" s="172"/>
      <c r="WWY159" s="172"/>
      <c r="WWZ159" s="172"/>
      <c r="WXA159" s="172"/>
      <c r="WXB159" s="172"/>
      <c r="WXC159" s="172"/>
      <c r="WXD159" s="172"/>
      <c r="WXE159" s="172"/>
      <c r="WXF159" s="172"/>
      <c r="WXG159" s="172"/>
      <c r="WXH159" s="172"/>
      <c r="WXI159" s="172"/>
      <c r="WXJ159" s="172"/>
      <c r="WXK159" s="172"/>
      <c r="WXL159" s="172"/>
      <c r="WXM159" s="172"/>
      <c r="WXN159" s="172"/>
      <c r="WXO159" s="172"/>
      <c r="WXP159" s="172"/>
      <c r="WXQ159" s="172"/>
      <c r="WXR159" s="172"/>
      <c r="WXS159" s="172"/>
      <c r="WXT159" s="172"/>
      <c r="WXU159" s="172"/>
      <c r="WXV159" s="172"/>
      <c r="WXW159" s="172"/>
      <c r="WXX159" s="172"/>
      <c r="WXY159" s="172"/>
      <c r="WXZ159" s="172"/>
      <c r="WYA159" s="172"/>
      <c r="WYB159" s="172"/>
      <c r="WYC159" s="172"/>
      <c r="WYD159" s="172"/>
      <c r="WYE159" s="172"/>
      <c r="WYF159" s="172"/>
      <c r="WYG159" s="172"/>
      <c r="WYH159" s="172"/>
      <c r="WYI159" s="172"/>
      <c r="WYJ159" s="172"/>
      <c r="WYK159" s="172"/>
      <c r="WYL159" s="172"/>
      <c r="WYM159" s="172"/>
      <c r="WYN159" s="172"/>
      <c r="WYO159" s="172"/>
      <c r="WYP159" s="172"/>
      <c r="WYQ159" s="172"/>
      <c r="WYR159" s="172"/>
      <c r="WYS159" s="172"/>
      <c r="WYT159" s="172"/>
      <c r="WYU159" s="172"/>
      <c r="WYV159" s="172"/>
      <c r="WYW159" s="172"/>
      <c r="WYX159" s="172"/>
      <c r="WYY159" s="172"/>
      <c r="WYZ159" s="172"/>
      <c r="WZA159" s="172"/>
      <c r="WZB159" s="172"/>
      <c r="WZC159" s="172"/>
      <c r="WZD159" s="172"/>
      <c r="WZE159" s="172"/>
      <c r="WZF159" s="172"/>
      <c r="WZG159" s="172"/>
      <c r="WZH159" s="172"/>
      <c r="WZI159" s="172"/>
      <c r="WZJ159" s="172"/>
      <c r="WZK159" s="172"/>
      <c r="WZL159" s="172"/>
      <c r="WZM159" s="172"/>
      <c r="WZN159" s="172"/>
      <c r="WZO159" s="172"/>
    </row>
    <row r="160" spans="1:16239" s="47" customFormat="1" ht="20.100000000000001" customHeight="1" x14ac:dyDescent="0.25">
      <c r="R160" s="66"/>
      <c r="S160" s="45"/>
      <c r="T160" s="45"/>
      <c r="U160" s="45"/>
      <c r="V160" s="45"/>
      <c r="W160" s="45"/>
      <c r="X160" s="45"/>
      <c r="Y160" s="45"/>
      <c r="Z160" s="45"/>
      <c r="AA160" s="45"/>
    </row>
    <row r="161" spans="1:27" s="47" customFormat="1" ht="20.100000000000001" customHeight="1" x14ac:dyDescent="0.25">
      <c r="A161" s="66"/>
      <c r="B161" s="66"/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S161" s="45"/>
      <c r="U161" s="117"/>
      <c r="V161" s="114"/>
      <c r="W161" s="117"/>
      <c r="X161" s="114"/>
      <c r="Y161" s="117"/>
      <c r="Z161" s="114"/>
      <c r="AA161" s="117"/>
    </row>
    <row r="162" spans="1:27" s="47" customFormat="1" ht="20.100000000000001" customHeight="1" x14ac:dyDescent="0.25">
      <c r="R162" s="66"/>
      <c r="S162" s="45"/>
      <c r="U162" s="117"/>
      <c r="V162" s="114"/>
      <c r="W162" s="117"/>
      <c r="X162" s="114"/>
      <c r="Y162" s="117"/>
      <c r="Z162" s="114"/>
      <c r="AA162" s="117"/>
    </row>
    <row r="163" spans="1:27" s="47" customFormat="1" ht="20.100000000000001" customHeight="1" x14ac:dyDescent="0.25">
      <c r="A163" s="66"/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S163" s="45"/>
      <c r="U163" s="117"/>
      <c r="V163" s="114"/>
      <c r="W163" s="117"/>
      <c r="X163" s="114"/>
      <c r="Y163" s="117"/>
      <c r="Z163" s="114"/>
      <c r="AA163" s="117"/>
    </row>
    <row r="164" spans="1:27" s="47" customFormat="1" ht="20.100000000000001" customHeight="1" x14ac:dyDescent="0.25">
      <c r="A164" s="66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S164" s="45"/>
      <c r="U164" s="117"/>
      <c r="V164" s="114"/>
      <c r="W164" s="117"/>
      <c r="X164" s="114"/>
      <c r="Y164" s="117"/>
      <c r="Z164" s="114"/>
      <c r="AA164" s="117"/>
    </row>
    <row r="165" spans="1:27" s="47" customFormat="1" ht="20.100000000000001" customHeight="1" x14ac:dyDescent="0.25">
      <c r="A165" s="66"/>
      <c r="B165" s="66"/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S165" s="45"/>
      <c r="U165" s="117"/>
      <c r="V165" s="114"/>
      <c r="W165" s="117"/>
      <c r="X165" s="114"/>
      <c r="Y165" s="117"/>
      <c r="Z165" s="114"/>
      <c r="AA165" s="117"/>
    </row>
    <row r="166" spans="1:27" s="47" customFormat="1" ht="20.100000000000001" customHeight="1" x14ac:dyDescent="0.25">
      <c r="A166" s="66"/>
      <c r="B166" s="66"/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S166" s="45"/>
      <c r="U166" s="117"/>
      <c r="V166" s="114"/>
      <c r="W166" s="117"/>
      <c r="X166" s="114"/>
      <c r="Y166" s="117"/>
      <c r="Z166" s="114"/>
      <c r="AA166" s="117"/>
    </row>
    <row r="167" spans="1:27" s="47" customFormat="1" ht="20.100000000000001" customHeight="1" x14ac:dyDescent="0.25">
      <c r="A167" s="66"/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S167" s="45"/>
      <c r="U167" s="117"/>
      <c r="V167" s="114"/>
      <c r="W167" s="117"/>
      <c r="X167" s="114"/>
      <c r="Y167" s="117"/>
      <c r="Z167" s="114"/>
      <c r="AA167" s="117"/>
    </row>
    <row r="168" spans="1:27" s="47" customFormat="1" ht="20.100000000000001" customHeight="1" x14ac:dyDescent="0.25">
      <c r="A168" s="66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S168" s="45"/>
      <c r="U168" s="117"/>
      <c r="V168" s="114"/>
      <c r="W168" s="117"/>
      <c r="X168" s="114"/>
      <c r="Y168" s="117"/>
      <c r="Z168" s="114"/>
      <c r="AA168" s="117"/>
    </row>
    <row r="169" spans="1:27" s="47" customFormat="1" ht="20.100000000000001" customHeight="1" x14ac:dyDescent="0.25">
      <c r="A169" s="66"/>
      <c r="B169" s="66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S169" s="45"/>
      <c r="U169" s="117"/>
      <c r="V169" s="114"/>
      <c r="W169" s="117"/>
      <c r="X169" s="114"/>
      <c r="Y169" s="117"/>
      <c r="Z169" s="114"/>
      <c r="AA169" s="117"/>
    </row>
    <row r="170" spans="1:27" s="47" customFormat="1" ht="20.100000000000001" customHeight="1" x14ac:dyDescent="0.25">
      <c r="A170" s="66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S170" s="45"/>
      <c r="U170" s="117"/>
      <c r="V170" s="114"/>
      <c r="W170" s="117"/>
      <c r="X170" s="114"/>
      <c r="Y170" s="117"/>
      <c r="Z170" s="114"/>
      <c r="AA170" s="117"/>
    </row>
    <row r="171" spans="1:27" s="47" customFormat="1" ht="20.100000000000001" customHeight="1" x14ac:dyDescent="0.25">
      <c r="A171" s="66"/>
      <c r="B171" s="66"/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S171" s="45"/>
      <c r="U171" s="117"/>
      <c r="V171" s="114"/>
      <c r="W171" s="117"/>
      <c r="X171" s="114"/>
      <c r="Y171" s="117"/>
      <c r="Z171" s="114"/>
      <c r="AA171" s="117"/>
    </row>
    <row r="172" spans="1:27" s="47" customFormat="1" ht="20.100000000000001" customHeight="1" x14ac:dyDescent="0.25">
      <c r="A172" s="66"/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S172" s="45"/>
      <c r="U172" s="117"/>
      <c r="V172" s="114"/>
      <c r="W172" s="117"/>
      <c r="X172" s="114"/>
      <c r="Y172" s="117"/>
      <c r="Z172" s="114"/>
      <c r="AA172" s="117"/>
    </row>
    <row r="173" spans="1:27" s="47" customFormat="1" ht="20.100000000000001" customHeight="1" x14ac:dyDescent="0.25">
      <c r="A173" s="66"/>
      <c r="B173" s="66"/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S173" s="45"/>
      <c r="U173" s="117"/>
      <c r="V173" s="114"/>
      <c r="W173" s="117"/>
      <c r="X173" s="114"/>
      <c r="Y173" s="117"/>
      <c r="Z173" s="114"/>
      <c r="AA173" s="117"/>
    </row>
    <row r="174" spans="1:27" s="47" customFormat="1" ht="20.100000000000001" customHeight="1" x14ac:dyDescent="0.25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S174" s="45"/>
      <c r="U174" s="117"/>
      <c r="V174" s="114"/>
      <c r="W174" s="117"/>
      <c r="X174" s="114"/>
      <c r="Y174" s="117"/>
      <c r="Z174" s="114"/>
      <c r="AA174" s="117"/>
    </row>
    <row r="175" spans="1:27" s="47" customFormat="1" ht="20.100000000000001" customHeight="1" x14ac:dyDescent="0.25">
      <c r="A175" s="66"/>
      <c r="B175" s="66"/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S175" s="45"/>
      <c r="U175" s="117"/>
      <c r="V175" s="114"/>
      <c r="W175" s="117"/>
      <c r="X175" s="114"/>
      <c r="Y175" s="117"/>
      <c r="Z175" s="114"/>
      <c r="AA175" s="117"/>
    </row>
    <row r="176" spans="1:27" s="47" customFormat="1" ht="20.100000000000001" customHeight="1" x14ac:dyDescent="0.25">
      <c r="A176" s="66"/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S176" s="45"/>
      <c r="U176" s="117"/>
      <c r="V176" s="114"/>
      <c r="W176" s="117"/>
      <c r="X176" s="114"/>
      <c r="Y176" s="117"/>
      <c r="Z176" s="114"/>
      <c r="AA176" s="117"/>
    </row>
    <row r="177" spans="1:27" s="47" customFormat="1" ht="20.100000000000001" customHeight="1" x14ac:dyDescent="0.25">
      <c r="A177" s="66"/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S177" s="45"/>
      <c r="U177" s="117"/>
      <c r="V177" s="114"/>
      <c r="W177" s="117"/>
      <c r="X177" s="114"/>
      <c r="Y177" s="117"/>
      <c r="Z177" s="114"/>
      <c r="AA177" s="117"/>
    </row>
    <row r="178" spans="1:27" s="47" customFormat="1" ht="20.100000000000001" customHeight="1" x14ac:dyDescent="0.25">
      <c r="A178" s="66"/>
      <c r="B178" s="66"/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S178" s="45"/>
      <c r="U178" s="117"/>
      <c r="V178" s="114"/>
      <c r="W178" s="117"/>
      <c r="X178" s="114"/>
      <c r="Y178" s="117"/>
      <c r="Z178" s="114"/>
      <c r="AA178" s="117"/>
    </row>
    <row r="179" spans="1:27" s="47" customFormat="1" ht="20.100000000000001" customHeight="1" x14ac:dyDescent="0.25">
      <c r="A179" s="66"/>
      <c r="B179" s="66"/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S179" s="45"/>
      <c r="U179" s="117"/>
      <c r="V179" s="114"/>
      <c r="W179" s="117"/>
      <c r="X179" s="114"/>
      <c r="Y179" s="117"/>
      <c r="Z179" s="114"/>
      <c r="AA179" s="117"/>
    </row>
    <row r="180" spans="1:27" s="47" customFormat="1" ht="20.100000000000001" customHeight="1" x14ac:dyDescent="0.25">
      <c r="A180" s="66"/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S180" s="45"/>
      <c r="U180" s="117"/>
      <c r="V180" s="114"/>
      <c r="W180" s="117"/>
      <c r="X180" s="114"/>
      <c r="Y180" s="117"/>
      <c r="Z180" s="114"/>
      <c r="AA180" s="117"/>
    </row>
    <row r="181" spans="1:27" s="47" customFormat="1" ht="15.75" customHeight="1" x14ac:dyDescent="0.25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S181" s="45"/>
      <c r="U181" s="117"/>
      <c r="V181" s="114"/>
      <c r="W181" s="117"/>
      <c r="X181" s="114"/>
      <c r="Y181" s="117"/>
      <c r="Z181" s="114"/>
      <c r="AA181" s="117"/>
    </row>
    <row r="182" spans="1:27" ht="21.9" customHeight="1" x14ac:dyDescent="0.25">
      <c r="A182" s="344" t="str">
        <f>A65</f>
        <v>หมายเหตุประกอบข้อมูลทางการเงินในหน้า 14 ถึง 57 เป็นส่วนหนึ่งของข้อมูลทางการเงินระหว่างกาลนี้</v>
      </c>
      <c r="B182" s="344"/>
      <c r="C182" s="344"/>
      <c r="D182" s="344"/>
      <c r="E182" s="344"/>
      <c r="F182" s="344"/>
      <c r="G182" s="344"/>
      <c r="H182" s="344"/>
      <c r="I182" s="344"/>
      <c r="J182" s="344"/>
      <c r="K182" s="344"/>
      <c r="L182" s="344"/>
      <c r="M182" s="344"/>
      <c r="N182" s="344"/>
      <c r="O182" s="344"/>
      <c r="P182" s="344"/>
      <c r="Q182" s="344"/>
      <c r="R182" s="344"/>
      <c r="S182" s="344"/>
      <c r="T182" s="344"/>
      <c r="U182" s="344"/>
      <c r="V182" s="344"/>
      <c r="W182" s="344"/>
      <c r="X182" s="344"/>
      <c r="Y182" s="344"/>
      <c r="Z182" s="344"/>
      <c r="AA182" s="344"/>
    </row>
  </sheetData>
  <mergeCells count="15">
    <mergeCell ref="Y5:AA5"/>
    <mergeCell ref="A11:R11"/>
    <mergeCell ref="A12:R12"/>
    <mergeCell ref="A58:R58"/>
    <mergeCell ref="U5:W5"/>
    <mergeCell ref="A60:R60"/>
    <mergeCell ref="A61:R61"/>
    <mergeCell ref="A43:R43"/>
    <mergeCell ref="A182:AA182"/>
    <mergeCell ref="A65:AA65"/>
    <mergeCell ref="Y70:AA70"/>
    <mergeCell ref="U70:W70"/>
    <mergeCell ref="U129:W129"/>
    <mergeCell ref="Y129:AA129"/>
    <mergeCell ref="A124:AA124"/>
  </mergeCells>
  <phoneticPr fontId="0" type="noConversion"/>
  <pageMargins left="0.8" right="0.5" top="0.5" bottom="0.6" header="0.49" footer="0.4"/>
  <pageSetup paperSize="9" scale="76" firstPageNumber="11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65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5-6(3m)</vt:lpstr>
      <vt:lpstr>P&amp;L 7-8(6m)</vt:lpstr>
      <vt:lpstr>9</vt:lpstr>
      <vt:lpstr>10</vt:lpstr>
      <vt:lpstr>11-13</vt:lpstr>
      <vt:lpstr>'10'!Print_Area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Nichapat Nawamongkolwatana</cp:lastModifiedBy>
  <cp:lastPrinted>2022-08-11T07:40:50Z</cp:lastPrinted>
  <dcterms:created xsi:type="dcterms:W3CDTF">2003-02-05T13:53:15Z</dcterms:created>
  <dcterms:modified xsi:type="dcterms:W3CDTF">2022-08-11T10:03:01Z</dcterms:modified>
</cp:coreProperties>
</file>