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June 2022 (Q2)\"/>
    </mc:Choice>
  </mc:AlternateContent>
  <xr:revisionPtr revIDLastSave="0" documentId="13_ncr:1_{FF2D467A-1D5E-413C-86E6-096FB1289715}" xr6:coauthVersionLast="46" xr6:coauthVersionMax="46" xr10:uidLastSave="{00000000-0000-0000-0000-000000000000}"/>
  <bookViews>
    <workbookView xWindow="-120" yWindow="-120" windowWidth="24240" windowHeight="13140" tabRatio="401" activeTab="5" xr2:uid="{00000000-000D-0000-FFFF-FFFF00000000}"/>
  </bookViews>
  <sheets>
    <sheet name="2-4" sheetId="22" r:id="rId1"/>
    <sheet name="P&amp;L 5-6(3M)" sheetId="37" r:id="rId2"/>
    <sheet name="P&amp;L 7-8(6M)" sheetId="39" r:id="rId3"/>
    <sheet name="9" sheetId="36" r:id="rId4"/>
    <sheet name="10" sheetId="38" r:id="rId5"/>
    <sheet name="11-13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_xlnm.Print_Area" localSheetId="3">'9'!$A$1:$X$46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07" i="35" l="1"/>
  <c r="K107" i="35" l="1"/>
  <c r="O34" i="38"/>
  <c r="O33" i="38"/>
  <c r="X35" i="36"/>
  <c r="X34" i="36"/>
  <c r="J49" i="39" l="1"/>
  <c r="J49" i="37"/>
  <c r="A3" i="36"/>
  <c r="A110" i="39"/>
  <c r="A61" i="39"/>
  <c r="A60" i="39"/>
  <c r="A59" i="39"/>
  <c r="A58" i="39"/>
  <c r="N49" i="39"/>
  <c r="L49" i="39"/>
  <c r="H49" i="39"/>
  <c r="N40" i="39"/>
  <c r="L40" i="39"/>
  <c r="J40" i="39"/>
  <c r="H40" i="39"/>
  <c r="N18" i="39"/>
  <c r="N28" i="39" s="1"/>
  <c r="N31" i="39" s="1"/>
  <c r="L18" i="39"/>
  <c r="L28" i="39" s="1"/>
  <c r="J18" i="39"/>
  <c r="J28" i="39" s="1"/>
  <c r="J31" i="39" s="1"/>
  <c r="H18" i="39"/>
  <c r="H28" i="39" s="1"/>
  <c r="L31" i="39" l="1"/>
  <c r="K13" i="35"/>
  <c r="K45" i="35" s="1"/>
  <c r="H31" i="39"/>
  <c r="G13" i="35"/>
  <c r="H51" i="39"/>
  <c r="N53" i="39"/>
  <c r="N51" i="39"/>
  <c r="L51" i="39"/>
  <c r="L53" i="39" s="1"/>
  <c r="J51" i="39"/>
  <c r="J53" i="39" s="1"/>
  <c r="H53" i="39" l="1"/>
  <c r="G107" i="35"/>
  <c r="O31" i="38" l="1"/>
  <c r="A3" i="38" l="1"/>
  <c r="H49" i="37" l="1"/>
  <c r="I28" i="22" l="1"/>
  <c r="K28" i="22"/>
  <c r="E28" i="22"/>
  <c r="G28" i="22"/>
  <c r="K88" i="22"/>
  <c r="I88" i="22"/>
  <c r="G88" i="22"/>
  <c r="E88" i="22"/>
  <c r="A61" i="37" l="1"/>
  <c r="A60" i="37"/>
  <c r="A59" i="37"/>
  <c r="A133" i="35" l="1"/>
  <c r="A110" i="37"/>
  <c r="A58" i="37"/>
  <c r="I107" i="35" l="1"/>
  <c r="J40" i="37" l="1"/>
  <c r="N38" i="36"/>
  <c r="T36" i="36"/>
  <c r="X36" i="36" s="1"/>
  <c r="T32" i="36"/>
  <c r="X32" i="36" s="1"/>
  <c r="R38" i="36" l="1"/>
  <c r="P38" i="36"/>
  <c r="N40" i="37" l="1"/>
  <c r="L40" i="37"/>
  <c r="H40" i="37"/>
  <c r="N49" i="37"/>
  <c r="J51" i="37"/>
  <c r="L49" i="37"/>
  <c r="N51" i="37" l="1"/>
  <c r="H51" i="37"/>
  <c r="L51" i="37"/>
  <c r="A46" i="36"/>
  <c r="A39" i="38" s="1"/>
  <c r="V38" i="36" l="1"/>
  <c r="T38" i="36"/>
  <c r="L38" i="36"/>
  <c r="J38" i="36"/>
  <c r="H38" i="36"/>
  <c r="F38" i="36"/>
  <c r="D38" i="36"/>
  <c r="M36" i="38" l="1"/>
  <c r="K36" i="38"/>
  <c r="I36" i="38"/>
  <c r="G36" i="38"/>
  <c r="E36" i="38"/>
  <c r="A3" i="35"/>
  <c r="N18" i="37"/>
  <c r="N28" i="37" s="1"/>
  <c r="N31" i="37" s="1"/>
  <c r="N53" i="37" s="1"/>
  <c r="J18" i="37"/>
  <c r="J28" i="37" s="1"/>
  <c r="J31" i="37" s="1"/>
  <c r="J53" i="37" s="1"/>
  <c r="L18" i="37"/>
  <c r="H18" i="37"/>
  <c r="H28" i="37" s="1"/>
  <c r="H31" i="37" s="1"/>
  <c r="H53" i="37" s="1"/>
  <c r="L28" i="37" l="1"/>
  <c r="L31" i="37" s="1"/>
  <c r="L53" i="37" s="1"/>
  <c r="X38" i="36"/>
  <c r="O36" i="38"/>
  <c r="M124" i="35"/>
  <c r="K124" i="35"/>
  <c r="I124" i="35"/>
  <c r="G124" i="35"/>
  <c r="I45" i="35" l="1"/>
  <c r="M45" i="35"/>
  <c r="M61" i="35" s="1"/>
  <c r="M82" i="35" s="1"/>
  <c r="M126" i="35" s="1"/>
  <c r="I61" i="35" l="1"/>
  <c r="I82" i="35" s="1"/>
  <c r="M130" i="35"/>
  <c r="I126" i="35" l="1"/>
  <c r="I130" i="35" s="1"/>
  <c r="G48" i="22"/>
  <c r="E48" i="22"/>
  <c r="E52" i="22" l="1"/>
  <c r="G45" i="35" l="1"/>
  <c r="G61" i="35" s="1"/>
  <c r="G82" i="35" s="1"/>
  <c r="K100" i="22"/>
  <c r="I100" i="22"/>
  <c r="G100" i="22"/>
  <c r="E100" i="22"/>
  <c r="E102" i="22" s="1"/>
  <c r="I143" i="22"/>
  <c r="I146" i="22" s="1"/>
  <c r="E143" i="22"/>
  <c r="E146" i="22" s="1"/>
  <c r="G143" i="22"/>
  <c r="G146" i="22" s="1"/>
  <c r="K143" i="22"/>
  <c r="K146" i="22" s="1"/>
  <c r="K48" i="22"/>
  <c r="I48" i="22"/>
  <c r="G52" i="22"/>
  <c r="A199" i="35"/>
  <c r="A65" i="35"/>
  <c r="A114" i="22"/>
  <c r="A168" i="22" s="1"/>
  <c r="A66" i="35"/>
  <c r="A134" i="35" s="1"/>
  <c r="A63" i="22"/>
  <c r="A117" i="22" s="1"/>
  <c r="G126" i="35" l="1"/>
  <c r="G130" i="35" s="1"/>
  <c r="K61" i="35"/>
  <c r="K82" i="35" s="1"/>
  <c r="K126" i="35" s="1"/>
  <c r="K130" i="35" s="1"/>
  <c r="G102" i="22"/>
  <c r="G150" i="22" s="1"/>
  <c r="I52" i="22"/>
  <c r="E150" i="22"/>
  <c r="K52" i="22"/>
  <c r="A68" i="35"/>
  <c r="A136" i="35" s="1"/>
  <c r="I102" i="22"/>
  <c r="I150" i="22" s="1"/>
  <c r="K102" i="22"/>
  <c r="K150" i="22" s="1"/>
</calcChain>
</file>

<file path=xl/sharedStrings.xml><?xml version="1.0" encoding="utf-8"?>
<sst xmlns="http://schemas.openxmlformats.org/spreadsheetml/2006/main" count="634" uniqueCount="290">
  <si>
    <t>Noble Development Public Company Limited</t>
  </si>
  <si>
    <t>Consolidated</t>
  </si>
  <si>
    <t>Notes</t>
  </si>
  <si>
    <t>Share capital</t>
  </si>
  <si>
    <t xml:space="preserve">Retained earnings </t>
  </si>
  <si>
    <t>Baht’000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</si>
  <si>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</si>
  <si>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</si>
  <si>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</si>
  <si>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</si>
  <si>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</si>
  <si>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</si>
  <si>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</si>
  <si>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</si>
  <si>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Director   _________________________________________     Director ____________________________________</t>
  </si>
  <si>
    <t>Unappropriated</t>
  </si>
  <si>
    <t>Retained earnings</t>
  </si>
  <si>
    <t>Inventories (net)</t>
  </si>
  <si>
    <t>Property, plant and equipment (net)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</si>
  <si>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</si>
  <si>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</si>
  <si>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</si>
  <si>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</si>
  <si>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</si>
  <si>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</si>
  <si>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</si>
  <si>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</si>
  <si>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</si>
  <si>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</si>
  <si>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</si>
  <si>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</si>
  <si>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</si>
  <si>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 xml:space="preserve">Accrued income tax </t>
  </si>
  <si>
    <t>premium</t>
  </si>
  <si>
    <t>Intangible assets (net)</t>
  </si>
  <si>
    <t>Administrative expenses</t>
  </si>
  <si>
    <t>Gross profit</t>
  </si>
  <si>
    <t xml:space="preserve">   Interest income</t>
  </si>
  <si>
    <t xml:space="preserve">   - inventories</t>
  </si>
  <si>
    <t xml:space="preserve">   - other current assets</t>
  </si>
  <si>
    <t xml:space="preserve">   - other non-current assets</t>
  </si>
  <si>
    <t>Interest received</t>
  </si>
  <si>
    <t>Cash and cash equivalents - beginning balance</t>
  </si>
  <si>
    <t>Cash and cash equivalents - ending  balance</t>
  </si>
  <si>
    <t>fully paid-up</t>
  </si>
  <si>
    <t xml:space="preserve">   - deposits and advances received from customers</t>
  </si>
  <si>
    <t>Authorised share capital</t>
  </si>
  <si>
    <t>Issued and fully paid-up share capital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</si>
  <si>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</si>
  <si>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</si>
  <si>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</si>
  <si>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</si>
  <si>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</si>
  <si>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</si>
  <si>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</si>
  <si>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</si>
  <si>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</si>
  <si>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Other current assets </t>
  </si>
  <si>
    <t xml:space="preserve">Statements of Financial Position  </t>
  </si>
  <si>
    <t xml:space="preserve">Equity attributable to owners of the parent </t>
  </si>
  <si>
    <t>Consolidated financial information (Unaudited) (Baht’000)</t>
  </si>
  <si>
    <t>of the parent</t>
  </si>
  <si>
    <t>Total owners</t>
  </si>
  <si>
    <t>Owners of the parent</t>
  </si>
  <si>
    <t>Employee benefit obligations</t>
  </si>
  <si>
    <t xml:space="preserve">   Employee benefit obligations</t>
  </si>
  <si>
    <t>- legal reserve</t>
  </si>
  <si>
    <t>Appropriated</t>
  </si>
  <si>
    <t>Selling and servicing expenses</t>
  </si>
  <si>
    <t>Changes in working capital</t>
  </si>
  <si>
    <t>Non-cash transactions:</t>
  </si>
  <si>
    <t xml:space="preserve">   Depreciation</t>
  </si>
  <si>
    <t xml:space="preserve">   Amortisation</t>
  </si>
  <si>
    <t xml:space="preserve">   Finance costs </t>
  </si>
  <si>
    <t>- interest expense</t>
  </si>
  <si>
    <t>Current portion of long-term borrowings (net)</t>
  </si>
  <si>
    <t>Long-term borrowings (net)</t>
  </si>
  <si>
    <t xml:space="preserve">Finance costs </t>
  </si>
  <si>
    <t>was capitalised into real estate development costs</t>
  </si>
  <si>
    <t>Cost of sales - real estate development business</t>
  </si>
  <si>
    <t xml:space="preserve">Finance costs paid </t>
  </si>
  <si>
    <t>Appropriated - legal reserve</t>
  </si>
  <si>
    <t>Rental guarantee received from customer</t>
  </si>
  <si>
    <t xml:space="preserve">   - rental guarantee received from customer</t>
  </si>
  <si>
    <t xml:space="preserve">   Income from contracts cancellation</t>
  </si>
  <si>
    <t>Total equity</t>
  </si>
  <si>
    <t>Total liabilities and equity</t>
  </si>
  <si>
    <t>Change in equity for the period</t>
  </si>
  <si>
    <t>Equity</t>
  </si>
  <si>
    <t>Other components</t>
  </si>
  <si>
    <t>Other comprehensive</t>
  </si>
  <si>
    <t>Remeasurements</t>
  </si>
  <si>
    <t>of employee benefit</t>
  </si>
  <si>
    <t>Remeasurement</t>
  </si>
  <si>
    <t>Separate</t>
  </si>
  <si>
    <t>Separate financial information (Unaudited) (Baht’000)</t>
  </si>
  <si>
    <t>income (expense)</t>
  </si>
  <si>
    <t>Other components of equity (net)</t>
  </si>
  <si>
    <t>of equity (net)</t>
  </si>
  <si>
    <t>Long-term trade accounts payable from construction</t>
  </si>
  <si>
    <t>Total comprehensive income for the period</t>
  </si>
  <si>
    <t>Cash paid for front-end fee from borrowings</t>
  </si>
  <si>
    <t>Amortisation charge of deferred front-end fee which</t>
  </si>
  <si>
    <t>Transfer real estate development costs to inventories</t>
  </si>
  <si>
    <t xml:space="preserve">Current portion of assets recognised </t>
  </si>
  <si>
    <t>from costs of obtaining contracts</t>
  </si>
  <si>
    <t>Deferred tax liabilities (net)</t>
  </si>
  <si>
    <t>- intangible assets</t>
  </si>
  <si>
    <t>Short-term loans to and interest receivable</t>
  </si>
  <si>
    <t>Other gain (loss)</t>
  </si>
  <si>
    <t>Deferred tax assets (net)</t>
  </si>
  <si>
    <t>Long-term loans to joint venture</t>
  </si>
  <si>
    <t>Deferred revenue from services</t>
  </si>
  <si>
    <t>Right of use assets (net)</t>
  </si>
  <si>
    <t>Current portion of lease liabilities (net)</t>
  </si>
  <si>
    <t>Lease liabilities (net)</t>
  </si>
  <si>
    <t>Income tax - payment</t>
  </si>
  <si>
    <t xml:space="preserve">   - deferred revenue from services</t>
  </si>
  <si>
    <t>Purchase of - property, plant and equipment</t>
  </si>
  <si>
    <t xml:space="preserve">Investment properties </t>
  </si>
  <si>
    <t xml:space="preserve">Statements of Changes in Equity </t>
  </si>
  <si>
    <t>Statements of Cash Flows</t>
  </si>
  <si>
    <t>Income tax</t>
  </si>
  <si>
    <t>Measurement of financial</t>
  </si>
  <si>
    <t xml:space="preserve">   Share of loss from joint ventures</t>
  </si>
  <si>
    <t>Investments in subsidiaries (net)</t>
  </si>
  <si>
    <t>- plant and equipment</t>
  </si>
  <si>
    <t>Other non-current assets</t>
  </si>
  <si>
    <t>Real estate development cost (net)</t>
  </si>
  <si>
    <t>obligations</t>
  </si>
  <si>
    <t>ASSETS</t>
  </si>
  <si>
    <t>LIABILITIES AND EQUITY</t>
  </si>
  <si>
    <t>2021</t>
  </si>
  <si>
    <t>Opening balance as at 1 January 2021</t>
  </si>
  <si>
    <t>Pledged fixed deposits</t>
  </si>
  <si>
    <t>Financial assets measured at fair value through</t>
  </si>
  <si>
    <t>other comprehensive income</t>
  </si>
  <si>
    <t>Accrued management fee income</t>
  </si>
  <si>
    <t xml:space="preserve">     1,369,413,525 ordinary shares of par Baht 1 each</t>
  </si>
  <si>
    <t>Investment in joint ventures (net)</t>
  </si>
  <si>
    <t>Long-term borrowing from financial institutions - proceeds</t>
  </si>
  <si>
    <r>
      <rPr>
        <sz val="9"/>
        <color theme="0"/>
        <rFont val="Arial"/>
        <family val="2"/>
      </rPr>
      <t xml:space="preserve">Long-term borrowing from financial institutions </t>
    </r>
    <r>
      <rPr>
        <sz val="9"/>
        <rFont val="Arial"/>
        <family val="2"/>
      </rPr>
      <t>- repayments</t>
    </r>
  </si>
  <si>
    <t>Long-term borrowing from issuance of debentures - proceeds</t>
  </si>
  <si>
    <r>
      <rPr>
        <sz val="9"/>
        <color theme="0"/>
        <rFont val="Arial"/>
        <family val="2"/>
      </rPr>
      <t xml:space="preserve">Long-term borrowing from issuance of debentures </t>
    </r>
    <r>
      <rPr>
        <sz val="9"/>
        <rFont val="Arial"/>
        <family val="2"/>
      </rPr>
      <t>- repayments</t>
    </r>
  </si>
  <si>
    <t>Cash paid for underwriting fee for issuance of debentures</t>
  </si>
  <si>
    <t>Other comprehensive income (expense)</t>
  </si>
  <si>
    <t>Dividends paid to non-controlling interests</t>
  </si>
  <si>
    <t>from joint ventures</t>
  </si>
  <si>
    <t>Deposits and advances received from customers (net)</t>
  </si>
  <si>
    <t xml:space="preserve">    1,711,766,904 ordinary shares of par Baht 1 each</t>
  </si>
  <si>
    <t xml:space="preserve">Trade and other receivables (net) </t>
  </si>
  <si>
    <t>Short-term loans from and</t>
  </si>
  <si>
    <t>accrued interest expenses to subsidiaries</t>
  </si>
  <si>
    <t>Trade and other payables</t>
  </si>
  <si>
    <t>Net cash received from (used in) investing activities</t>
  </si>
  <si>
    <t>Assets recognised from cost of obtaining contracts</t>
  </si>
  <si>
    <t xml:space="preserve">   Loss from written-off plant and equipment</t>
  </si>
  <si>
    <t xml:space="preserve">   - assets recognised from cost of obtaining contracts</t>
  </si>
  <si>
    <t>Deposit for investments</t>
  </si>
  <si>
    <t xml:space="preserve">   - trade and other receivables</t>
  </si>
  <si>
    <t xml:space="preserve">obligations </t>
  </si>
  <si>
    <t xml:space="preserve"> Other components of equity (net)</t>
  </si>
  <si>
    <t xml:space="preserve">   Expected credit losses on short-term loans to and</t>
  </si>
  <si>
    <t xml:space="preserve">   Cost of obtaining contracts recognised as expenses</t>
  </si>
  <si>
    <t>- amortisation of prepaid underwriting fee for debentures</t>
  </si>
  <si>
    <t>at fair value through profit or loss</t>
  </si>
  <si>
    <t>through profit or loss</t>
  </si>
  <si>
    <r>
      <rPr>
        <sz val="9"/>
        <color theme="0"/>
        <rFont val="Arial"/>
        <family val="2"/>
      </rPr>
      <t xml:space="preserve">Purchase of </t>
    </r>
    <r>
      <rPr>
        <sz val="9"/>
        <rFont val="Arial"/>
        <family val="2"/>
      </rPr>
      <t>- intangible assets</t>
    </r>
  </si>
  <si>
    <t>Transfer deposit for land to real estate development costs</t>
  </si>
  <si>
    <t>Other comprehensive income (expense):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</si>
  <si>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</si>
  <si>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</si>
  <si>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</si>
  <si>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</si>
  <si>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</si>
  <si>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</si>
  <si>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</si>
  <si>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Currency translation differences</t>
  </si>
  <si>
    <t>accounted for using the equity method</t>
  </si>
  <si>
    <t>Income tax related on items that may be reclassified</t>
  </si>
  <si>
    <t>financial  statements</t>
  </si>
  <si>
    <t>Share of other</t>
  </si>
  <si>
    <t>Dividend payment from subsidiary</t>
  </si>
  <si>
    <t>of associate</t>
  </si>
  <si>
    <t>(Reversal) loss allowance for</t>
  </si>
  <si>
    <t>Allowance for impairment of investments in subsidiary</t>
  </si>
  <si>
    <t>- other receivables</t>
  </si>
  <si>
    <t>- accrued management fee income</t>
  </si>
  <si>
    <t>- short-term loans to and interest receivable from subsidiary</t>
  </si>
  <si>
    <t xml:space="preserve">   Bad debt</t>
  </si>
  <si>
    <t xml:space="preserve">   Cost from cancelled contracts</t>
  </si>
  <si>
    <t xml:space="preserve">   Dividends income</t>
  </si>
  <si>
    <t>- interest expense from lease liabilities</t>
  </si>
  <si>
    <t xml:space="preserve">   - accrued management fee income</t>
  </si>
  <si>
    <t>Dividends received</t>
  </si>
  <si>
    <t>Cash paid for investment in joint ventures</t>
  </si>
  <si>
    <t>Cash paid for deposit for investments</t>
  </si>
  <si>
    <t>Interest expense which was capitalised into</t>
  </si>
  <si>
    <t>real estate development costs</t>
  </si>
  <si>
    <t>Acquisition of right-of-use assets under lease liabilities</t>
  </si>
  <si>
    <t>Exchange loss on cash and cash equivalents</t>
  </si>
  <si>
    <t>Revenue from rental and services</t>
  </si>
  <si>
    <t>Cost of rental and services</t>
  </si>
  <si>
    <t>Investment in associates (net)</t>
  </si>
  <si>
    <t>Share of profit (loss) from associates and joint ventures</t>
  </si>
  <si>
    <t>Total items that will be reclassified subsequently to profit or loss</t>
  </si>
  <si>
    <t>Share of other comprehensive income of associate</t>
  </si>
  <si>
    <t>Issued and</t>
  </si>
  <si>
    <t xml:space="preserve">   Share of profit from associates</t>
  </si>
  <si>
    <t>Cash paid for investment in associates</t>
  </si>
  <si>
    <t>Cash paid for investment in subsidiaries</t>
  </si>
  <si>
    <t>Short-term borrowings from subsidiaries - proceeds</t>
  </si>
  <si>
    <t>Transfer from deposit for investment to investment in joint venture</t>
  </si>
  <si>
    <t>Transfer from deposit for investment to short term loan to joint venture</t>
  </si>
  <si>
    <t xml:space="preserve">Cash paid for the existing loans granted by the previous shareholders </t>
  </si>
  <si>
    <t xml:space="preserve"> benefit</t>
  </si>
  <si>
    <t>of employee</t>
  </si>
  <si>
    <t>Translation of</t>
  </si>
  <si>
    <t xml:space="preserve">   Unrealised gain from service and construction management fee income</t>
  </si>
  <si>
    <t>Short-term loans to joint venture - cash paid</t>
  </si>
  <si>
    <t>Revenue from sales - real estate development business</t>
  </si>
  <si>
    <t>Profit (loss) before income tax</t>
  </si>
  <si>
    <t>Profit (loss) for the period</t>
  </si>
  <si>
    <t>Total comprehensive income (expense) for the period</t>
  </si>
  <si>
    <t>Other comprehensive income (expense) - net of tax</t>
  </si>
  <si>
    <t>Profit (loss) attributable to:</t>
  </si>
  <si>
    <t>Total comprehensive income (expense) attributable to:</t>
  </si>
  <si>
    <t xml:space="preserve">Earnings (loss) per share </t>
  </si>
  <si>
    <t>Basic earnings (loss) per share (Baht per share)</t>
  </si>
  <si>
    <t xml:space="preserve"> income (expense)</t>
  </si>
  <si>
    <t>assets measured at fair value</t>
  </si>
  <si>
    <t xml:space="preserve"> through other comprehensive</t>
  </si>
  <si>
    <t>Cash and cash equivalents</t>
  </si>
  <si>
    <r>
      <rPr>
        <sz val="9"/>
        <color theme="0"/>
        <rFont val="Arial"/>
        <family val="2"/>
      </rPr>
      <t>Short-term borrowings from subsidiaries</t>
    </r>
    <r>
      <rPr>
        <sz val="9"/>
        <rFont val="Arial"/>
        <family val="2"/>
      </rPr>
      <t xml:space="preserve"> - repayments</t>
    </r>
  </si>
  <si>
    <t>2022</t>
  </si>
  <si>
    <t>Opening balance as at 1 January 2022</t>
  </si>
  <si>
    <t>9 c)</t>
  </si>
  <si>
    <t>7,13</t>
  </si>
  <si>
    <t>9 d)</t>
  </si>
  <si>
    <t>9 a)</t>
  </si>
  <si>
    <t>Derivative liabilities</t>
  </si>
  <si>
    <t xml:space="preserve">Cash generated from (used in) operations </t>
  </si>
  <si>
    <t>Net cash generated from (used in) operating activities</t>
  </si>
  <si>
    <t>Fair value adjustments on debentures and derivative liabilities</t>
  </si>
  <si>
    <r>
      <t>LIABILITIES AND EQUITY</t>
    </r>
    <r>
      <rPr>
        <sz val="8"/>
        <rFont val="Arial"/>
        <family val="2"/>
      </rPr>
      <t xml:space="preserve"> (Cont’d)</t>
    </r>
  </si>
  <si>
    <t>Short-term borrowings (net)</t>
  </si>
  <si>
    <t>Note</t>
  </si>
  <si>
    <t xml:space="preserve"> income</t>
  </si>
  <si>
    <t xml:space="preserve"> comprehensive</t>
  </si>
  <si>
    <r>
      <rPr>
        <sz val="9"/>
        <color theme="0"/>
        <rFont val="Arial"/>
        <family val="2"/>
      </rPr>
      <t>Short-term loans to joint venture</t>
    </r>
    <r>
      <rPr>
        <sz val="9"/>
        <rFont val="Arial"/>
        <family val="2"/>
      </rPr>
      <t xml:space="preserve"> - repayment received</t>
    </r>
  </si>
  <si>
    <t>Statements of Comprehensive Income</t>
  </si>
  <si>
    <t>Statements of Changes in Equity</t>
  </si>
  <si>
    <t>Gain from disposals of financial assets measured</t>
  </si>
  <si>
    <t>Cash paid for financial assets measured at fair value</t>
  </si>
  <si>
    <t>Proceed from disposal of financial assets measured at fair value</t>
  </si>
  <si>
    <t>Purchases of assets which have not been paid</t>
  </si>
  <si>
    <t>As at 30 June 2022</t>
  </si>
  <si>
    <t>30 June</t>
  </si>
  <si>
    <t>Closing balance as at 30 June 2021</t>
  </si>
  <si>
    <t>Closing balance as at 30 June 2022</t>
  </si>
  <si>
    <t>For the three-month period ended 30 June 2022</t>
  </si>
  <si>
    <t>For the six-month period ended 30 June 2022</t>
  </si>
  <si>
    <t>Diluted earnings per share (Baht per share)</t>
  </si>
  <si>
    <t>Dividend payment</t>
  </si>
  <si>
    <t>Dividends payment</t>
  </si>
  <si>
    <t xml:space="preserve">   Loss from written-off real estate development cost</t>
  </si>
  <si>
    <t>Bills of exchange - proceeds</t>
  </si>
  <si>
    <r>
      <rPr>
        <sz val="9"/>
        <color theme="0"/>
        <rFont val="Arial"/>
        <family val="2"/>
      </rPr>
      <t xml:space="preserve">Bills of exchange </t>
    </r>
    <r>
      <rPr>
        <sz val="9"/>
        <rFont val="Arial"/>
        <family val="2"/>
      </rPr>
      <t>- repayments</t>
    </r>
  </si>
  <si>
    <t>Short-term loan to subsidiary - cash paid</t>
  </si>
  <si>
    <r>
      <rPr>
        <sz val="9"/>
        <color theme="0"/>
        <rFont val="Arial"/>
        <family val="2"/>
      </rPr>
      <t>Short-term loan to subsidiary</t>
    </r>
    <r>
      <rPr>
        <sz val="9"/>
        <rFont val="Arial"/>
        <family val="2"/>
      </rPr>
      <t xml:space="preserve"> - repayment received</t>
    </r>
  </si>
  <si>
    <t>9 e)</t>
  </si>
  <si>
    <t>Long-term loans to joint venture - cash paid</t>
  </si>
  <si>
    <t>Proceed from disposal of investment in associates</t>
  </si>
  <si>
    <t>16.2, 16.3</t>
  </si>
  <si>
    <t xml:space="preserve">   Unrealised (gain) loss from exchange rate</t>
  </si>
  <si>
    <t>*</t>
  </si>
  <si>
    <t>Net cash recived from (used in) financing activities</t>
  </si>
  <si>
    <t xml:space="preserve">Net increase (decrease) in cash and cash equivalents </t>
  </si>
  <si>
    <t xml:space="preserve">   - real estate development cost *</t>
  </si>
  <si>
    <t xml:space="preserve">   - trade and other payables *</t>
  </si>
  <si>
    <t xml:space="preserve">   - other current liabilities *</t>
  </si>
  <si>
    <t xml:space="preserve">   Net gain from disposal of investment in subsidiary</t>
  </si>
  <si>
    <t xml:space="preserve">   Net (gain) loss from disposal of investment in associate</t>
  </si>
  <si>
    <t xml:space="preserve">   - long-term construction payables</t>
  </si>
  <si>
    <t>Proceed from disposal of investment in subsidiaries</t>
  </si>
  <si>
    <t>The accompanying notes on pages 14 to 44 are an integral part of the interim financial information.</t>
  </si>
  <si>
    <t>Increase in pledged fixed deposits</t>
  </si>
  <si>
    <t>of joint venture</t>
  </si>
  <si>
    <t>Payment for principal of lease liabilities</t>
  </si>
  <si>
    <t xml:space="preserve"> These transactions included the changes since 22 to 29 June 2022 from RC Area Company Limited which ceased as a subsidiary since 29 June 2022 (Note 10).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</si>
</sst>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-* #,##0_-;\-* #,##0_-;_-* &quot;-&quot;??_-;_-@_-"/>
    <numFmt numFmtId="170" formatCode="_(* #,##0.0000_);_(* \(#,##0.0000\);_(* &quot;-&quot;??_);_(@_)"/>
    <numFmt numFmtId="171" formatCode="_(* #,##0.00_);_(* \(#,##0.00\);_(* &quot;-&quot;???\ _);_(@_)"/>
  </numFmts>
  <fonts count="13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7030A0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7">
    <xf numFmtId="0" fontId="0" fillId="0" borderId="0" xfId="0"/>
    <xf numFmtId="37" fontId="4" fillId="0" borderId="0" xfId="9" quotePrefix="1" applyNumberFormat="1" applyFont="1" applyFill="1" applyAlignment="1">
      <alignment horizontal="left" vertical="center"/>
    </xf>
    <xf numFmtId="0" fontId="3" fillId="0" borderId="0" xfId="9" applyFont="1" applyFill="1" applyAlignment="1">
      <alignment vertical="center"/>
    </xf>
    <xf numFmtId="37" fontId="4" fillId="0" borderId="0" xfId="9" applyNumberFormat="1" applyFont="1" applyFill="1" applyAlignment="1">
      <alignment horizontal="left" vertical="center"/>
    </xf>
    <xf numFmtId="37" fontId="4" fillId="0" borderId="1" xfId="9" quotePrefix="1" applyNumberFormat="1" applyFont="1" applyFill="1" applyBorder="1" applyAlignment="1">
      <alignment horizontal="left" vertical="center"/>
    </xf>
    <xf numFmtId="0" fontId="4" fillId="0" borderId="0" xfId="9" applyFont="1" applyFill="1" applyAlignment="1">
      <alignment vertical="center"/>
    </xf>
    <xf numFmtId="37" fontId="4" fillId="0" borderId="0" xfId="9" quotePrefix="1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9" applyFont="1" applyFill="1" applyBorder="1" applyAlignment="1">
      <alignment horizontal="distributed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8" applyFont="1" applyFill="1" applyAlignment="1">
      <alignment horizontal="center" vertical="center"/>
    </xf>
    <xf numFmtId="0" fontId="3" fillId="0" borderId="0" xfId="0" quotePrefix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4" fillId="0" borderId="0" xfId="9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quotePrefix="1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0" xfId="2" applyNumberFormat="1" applyFont="1" applyFill="1" applyAlignment="1">
      <alignment horizontal="right" vertical="center"/>
    </xf>
    <xf numFmtId="0" fontId="7" fillId="0" borderId="0" xfId="9" applyFont="1" applyFill="1" applyAlignment="1">
      <alignment vertical="center"/>
    </xf>
    <xf numFmtId="0" fontId="7" fillId="0" borderId="0" xfId="9" applyFont="1" applyFill="1" applyAlignment="1">
      <alignment horizontal="center" vertical="center"/>
    </xf>
    <xf numFmtId="0" fontId="7" fillId="0" borderId="0" xfId="9" applyFont="1" applyFill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0" fontId="9" fillId="0" borderId="0" xfId="9" applyFont="1" applyFill="1" applyAlignment="1">
      <alignment vertical="center"/>
    </xf>
    <xf numFmtId="167" fontId="7" fillId="0" borderId="0" xfId="9" applyNumberFormat="1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right" vertical="center"/>
    </xf>
    <xf numFmtId="167" fontId="7" fillId="0" borderId="0" xfId="9" quotePrefix="1" applyNumberFormat="1" applyFont="1" applyFill="1" applyBorder="1" applyAlignment="1">
      <alignment horizontal="right" vertical="center"/>
    </xf>
    <xf numFmtId="167" fontId="7" fillId="0" borderId="0" xfId="9" quotePrefix="1" applyNumberFormat="1" applyFont="1" applyFill="1" applyAlignment="1">
      <alignment horizontal="right" vertical="center"/>
    </xf>
    <xf numFmtId="0" fontId="7" fillId="0" borderId="1" xfId="9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right" vertical="center"/>
    </xf>
    <xf numFmtId="0" fontId="7" fillId="0" borderId="0" xfId="9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0" fontId="9" fillId="0" borderId="0" xfId="8" applyFont="1" applyFill="1" applyAlignment="1">
      <alignment horizontal="center" vertical="center"/>
    </xf>
    <xf numFmtId="0" fontId="9" fillId="0" borderId="0" xfId="8" applyFont="1" applyFill="1" applyAlignment="1">
      <alignment horizontal="right" vertical="center"/>
    </xf>
    <xf numFmtId="167" fontId="9" fillId="0" borderId="0" xfId="8" applyNumberFormat="1" applyFont="1" applyFill="1" applyAlignment="1">
      <alignment horizontal="right" vertical="center"/>
    </xf>
    <xf numFmtId="0" fontId="7" fillId="0" borderId="0" xfId="8" applyFont="1" applyFill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7" fontId="9" fillId="0" borderId="0" xfId="9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7" fontId="9" fillId="0" borderId="0" xfId="3" applyNumberFormat="1" applyFont="1" applyFill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1" xfId="3" applyNumberFormat="1" applyFont="1" applyFill="1" applyBorder="1" applyAlignment="1">
      <alignment horizontal="right" vertical="center"/>
    </xf>
    <xf numFmtId="0" fontId="9" fillId="0" borderId="0" xfId="8" applyFont="1" applyFill="1" applyAlignment="1">
      <alignment vertical="center"/>
    </xf>
    <xf numFmtId="0" fontId="9" fillId="0" borderId="0" xfId="5" applyFont="1" applyFill="1" applyAlignment="1">
      <alignment vertical="center"/>
    </xf>
    <xf numFmtId="167" fontId="9" fillId="0" borderId="0" xfId="8" applyNumberFormat="1" applyFont="1" applyFill="1" applyBorder="1" applyAlignment="1">
      <alignment horizontal="right" vertical="center"/>
    </xf>
    <xf numFmtId="167" fontId="9" fillId="0" borderId="1" xfId="8" applyNumberFormat="1" applyFont="1" applyFill="1" applyBorder="1" applyAlignment="1">
      <alignment horizontal="right" vertical="center"/>
    </xf>
    <xf numFmtId="167" fontId="9" fillId="0" borderId="2" xfId="8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0" fontId="9" fillId="0" borderId="0" xfId="9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0" fontId="9" fillId="0" borderId="0" xfId="9" applyFont="1" applyFill="1" applyBorder="1" applyAlignment="1">
      <alignment horizontal="distributed" vertical="center" wrapText="1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3" xfId="0" applyNumberFormat="1" applyFont="1" applyFill="1" applyBorder="1" applyAlignment="1">
      <alignment horizontal="right" vertical="center"/>
    </xf>
    <xf numFmtId="167" fontId="9" fillId="0" borderId="0" xfId="9" applyNumberFormat="1" applyFont="1" applyFill="1" applyBorder="1" applyAlignment="1">
      <alignment horizontal="right" vertical="center"/>
    </xf>
    <xf numFmtId="168" fontId="7" fillId="0" borderId="0" xfId="9" quotePrefix="1" applyNumberFormat="1" applyFont="1" applyFill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8" fontId="10" fillId="0" borderId="0" xfId="2" applyNumberFormat="1" applyFont="1" applyFill="1" applyAlignment="1">
      <alignment horizontal="right" vertical="center"/>
    </xf>
    <xf numFmtId="168" fontId="10" fillId="0" borderId="0" xfId="3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168" fontId="10" fillId="0" borderId="1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Alignment="1">
      <alignment horizontal="center" vertical="center"/>
    </xf>
    <xf numFmtId="167" fontId="7" fillId="2" borderId="0" xfId="9" applyNumberFormat="1" applyFont="1" applyFill="1" applyBorder="1" applyAlignment="1">
      <alignment horizontal="right" vertical="center"/>
    </xf>
    <xf numFmtId="167" fontId="9" fillId="2" borderId="0" xfId="8" applyNumberFormat="1" applyFont="1" applyFill="1" applyAlignment="1">
      <alignment horizontal="right" vertical="center"/>
    </xf>
    <xf numFmtId="0" fontId="9" fillId="2" borderId="0" xfId="9" applyFont="1" applyFill="1" applyAlignment="1">
      <alignment vertical="center"/>
    </xf>
    <xf numFmtId="167" fontId="9" fillId="2" borderId="1" xfId="3" applyNumberFormat="1" applyFont="1" applyFill="1" applyBorder="1" applyAlignment="1">
      <alignment horizontal="right" vertical="center"/>
    </xf>
    <xf numFmtId="167" fontId="9" fillId="2" borderId="0" xfId="1" applyNumberFormat="1" applyFont="1" applyFill="1" applyBorder="1" applyAlignment="1">
      <alignment vertical="center"/>
    </xf>
    <xf numFmtId="168" fontId="9" fillId="2" borderId="0" xfId="0" applyNumberFormat="1" applyFont="1" applyFill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167" fontId="9" fillId="2" borderId="2" xfId="8" applyNumberFormat="1" applyFont="1" applyFill="1" applyBorder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167" fontId="10" fillId="2" borderId="0" xfId="0" applyNumberFormat="1" applyFont="1" applyFill="1" applyAlignment="1">
      <alignment horizontal="right" vertical="center"/>
    </xf>
    <xf numFmtId="168" fontId="9" fillId="2" borderId="0" xfId="0" applyNumberFormat="1" applyFont="1" applyFill="1" applyAlignment="1">
      <alignment vertical="center"/>
    </xf>
    <xf numFmtId="167" fontId="7" fillId="2" borderId="0" xfId="8" applyNumberFormat="1" applyFont="1" applyFill="1" applyAlignment="1">
      <alignment horizontal="right" vertical="center"/>
    </xf>
    <xf numFmtId="167" fontId="9" fillId="2" borderId="0" xfId="1" applyNumberFormat="1" applyFont="1" applyFill="1" applyAlignment="1">
      <alignment horizontal="right" vertical="center"/>
    </xf>
    <xf numFmtId="167" fontId="9" fillId="2" borderId="2" xfId="2" applyNumberFormat="1" applyFont="1" applyFill="1" applyBorder="1" applyAlignment="1">
      <alignment horizontal="right" vertical="center"/>
    </xf>
    <xf numFmtId="168" fontId="9" fillId="2" borderId="0" xfId="2" applyNumberFormat="1" applyFont="1" applyFill="1" applyAlignment="1">
      <alignment horizontal="right" vertical="center"/>
    </xf>
    <xf numFmtId="167" fontId="9" fillId="2" borderId="1" xfId="0" applyNumberFormat="1" applyFont="1" applyFill="1" applyBorder="1" applyAlignment="1">
      <alignment horizontal="right"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9" fillId="2" borderId="3" xfId="0" applyNumberFormat="1" applyFont="1" applyFill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right" vertical="center"/>
    </xf>
    <xf numFmtId="168" fontId="10" fillId="2" borderId="2" xfId="2" applyNumberFormat="1" applyFont="1" applyFill="1" applyBorder="1" applyAlignment="1">
      <alignment horizontal="right" vertical="center"/>
    </xf>
    <xf numFmtId="168" fontId="10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168" fontId="9" fillId="2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68" fontId="9" fillId="0" borderId="0" xfId="3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37" fontId="4" fillId="0" borderId="1" xfId="9" quotePrefix="1" applyNumberFormat="1" applyFont="1" applyBorder="1" applyAlignment="1">
      <alignment horizontal="left" vertical="center"/>
    </xf>
    <xf numFmtId="167" fontId="7" fillId="0" borderId="0" xfId="9" quotePrefix="1" applyNumberFormat="1" applyFont="1" applyAlignment="1">
      <alignment horizontal="right" vertical="center"/>
    </xf>
    <xf numFmtId="167" fontId="7" fillId="0" borderId="0" xfId="9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1" xfId="16" applyFont="1" applyBorder="1" applyAlignment="1">
      <alignment vertical="center"/>
    </xf>
    <xf numFmtId="168" fontId="7" fillId="0" borderId="0" xfId="9" applyNumberFormat="1" applyFont="1" applyAlignment="1">
      <alignment horizontal="right" vertical="center"/>
    </xf>
    <xf numFmtId="168" fontId="7" fillId="0" borderId="0" xfId="16" applyNumberFormat="1" applyFont="1" applyAlignment="1">
      <alignment horizontal="right" vertical="center"/>
    </xf>
    <xf numFmtId="168" fontId="7" fillId="0" borderId="0" xfId="9" quotePrefix="1" applyNumberFormat="1" applyFont="1" applyAlignment="1">
      <alignment horizontal="right" vertical="center"/>
    </xf>
    <xf numFmtId="0" fontId="7" fillId="0" borderId="0" xfId="16" applyFont="1" applyAlignment="1">
      <alignment horizontal="right" vertical="center"/>
    </xf>
    <xf numFmtId="168" fontId="7" fillId="0" borderId="1" xfId="16" applyNumberFormat="1" applyFont="1" applyBorder="1" applyAlignment="1">
      <alignment horizontal="right" vertical="center"/>
    </xf>
    <xf numFmtId="168" fontId="7" fillId="2" borderId="0" xfId="16" applyNumberFormat="1" applyFont="1" applyFill="1" applyAlignment="1">
      <alignment horizontal="right" vertical="center"/>
    </xf>
    <xf numFmtId="0" fontId="7" fillId="0" borderId="0" xfId="16" applyFont="1" applyAlignment="1">
      <alignment vertical="center"/>
    </xf>
    <xf numFmtId="167" fontId="10" fillId="0" borderId="0" xfId="17" applyNumberFormat="1" applyFont="1" applyAlignment="1">
      <alignment horizontal="right" vertical="center"/>
    </xf>
    <xf numFmtId="0" fontId="7" fillId="0" borderId="0" xfId="16" applyFont="1" applyAlignment="1">
      <alignment horizontal="left" vertical="center"/>
    </xf>
    <xf numFmtId="168" fontId="10" fillId="0" borderId="0" xfId="15" applyNumberFormat="1" applyFont="1" applyAlignment="1">
      <alignment horizontal="right" vertical="center"/>
    </xf>
    <xf numFmtId="168" fontId="10" fillId="2" borderId="0" xfId="15" applyNumberFormat="1" applyFont="1" applyFill="1" applyAlignment="1">
      <alignment horizontal="right" vertical="center"/>
    </xf>
    <xf numFmtId="168" fontId="10" fillId="0" borderId="0" xfId="17" applyNumberFormat="1" applyFont="1" applyAlignment="1">
      <alignment horizontal="right" vertical="center"/>
    </xf>
    <xf numFmtId="168" fontId="10" fillId="2" borderId="2" xfId="15" applyNumberFormat="1" applyFont="1" applyFill="1" applyBorder="1" applyAlignment="1">
      <alignment horizontal="right" vertical="center"/>
    </xf>
    <xf numFmtId="168" fontId="10" fillId="0" borderId="0" xfId="17" applyNumberFormat="1" applyFont="1" applyAlignment="1">
      <alignment horizontal="center" vertical="center"/>
    </xf>
    <xf numFmtId="168" fontId="9" fillId="0" borderId="0" xfId="15" applyNumberFormat="1" applyFont="1" applyAlignment="1">
      <alignment horizontal="right"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168" fontId="7" fillId="0" borderId="0" xfId="16" applyNumberFormat="1" applyFont="1" applyFill="1" applyAlignment="1">
      <alignment horizontal="right" vertical="center"/>
    </xf>
    <xf numFmtId="168" fontId="7" fillId="0" borderId="1" xfId="16" applyNumberFormat="1" applyFont="1" applyFill="1" applyBorder="1" applyAlignment="1">
      <alignment horizontal="right" vertical="center"/>
    </xf>
    <xf numFmtId="168" fontId="10" fillId="0" borderId="0" xfId="15" applyNumberFormat="1" applyFont="1" applyFill="1" applyAlignment="1">
      <alignment horizontal="right" vertical="center"/>
    </xf>
    <xf numFmtId="168" fontId="10" fillId="0" borderId="1" xfId="17" applyNumberFormat="1" applyFont="1" applyFill="1" applyBorder="1" applyAlignment="1">
      <alignment horizontal="right" vertical="center"/>
    </xf>
    <xf numFmtId="168" fontId="10" fillId="0" borderId="2" xfId="15" applyNumberFormat="1" applyFont="1" applyFill="1" applyBorder="1" applyAlignment="1">
      <alignment horizontal="right" vertical="center"/>
    </xf>
    <xf numFmtId="168" fontId="10" fillId="0" borderId="2" xfId="17" applyNumberFormat="1" applyFont="1" applyFill="1" applyBorder="1" applyAlignment="1">
      <alignment horizontal="right" vertical="center"/>
    </xf>
    <xf numFmtId="168" fontId="9" fillId="0" borderId="0" xfId="15" applyNumberFormat="1" applyFont="1" applyFill="1" applyAlignment="1">
      <alignment horizontal="right" vertical="center"/>
    </xf>
    <xf numFmtId="0" fontId="7" fillId="0" borderId="1" xfId="16" applyFont="1" applyBorder="1" applyAlignment="1">
      <alignment horizontal="center" vertical="center"/>
    </xf>
    <xf numFmtId="0" fontId="7" fillId="0" borderId="0" xfId="16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8" fontId="3" fillId="0" borderId="0" xfId="9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>
      <alignment vertical="center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1" xfId="0" quotePrefix="1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168" fontId="3" fillId="0" borderId="1" xfId="9" applyNumberFormat="1" applyFont="1" applyBorder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 applyProtection="1">
      <alignment horizontal="right" vertical="center"/>
      <protection locked="0"/>
    </xf>
    <xf numFmtId="168" fontId="3" fillId="2" borderId="0" xfId="0" applyNumberFormat="1" applyFont="1" applyFill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center" vertical="center"/>
      <protection locked="0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8" fontId="7" fillId="0" borderId="1" xfId="0" applyNumberFormat="1" applyFont="1" applyBorder="1" applyAlignment="1" applyProtection="1">
      <alignment horizontal="right" vertical="center"/>
      <protection locked="0"/>
    </xf>
    <xf numFmtId="168" fontId="7" fillId="0" borderId="1" xfId="0" quotePrefix="1" applyNumberFormat="1" applyFont="1" applyBorder="1" applyAlignment="1" applyProtection="1">
      <alignment horizontal="right" vertical="center"/>
      <protection locked="0"/>
    </xf>
    <xf numFmtId="168" fontId="7" fillId="0" borderId="1" xfId="0" applyNumberFormat="1" applyFont="1" applyBorder="1" applyAlignment="1">
      <alignment horizontal="right" vertical="center"/>
    </xf>
    <xf numFmtId="168" fontId="7" fillId="0" borderId="0" xfId="0" quotePrefix="1" applyNumberFormat="1" applyFont="1" applyAlignment="1" applyProtection="1">
      <alignment horizontal="right" vertical="center"/>
      <protection locked="0"/>
    </xf>
    <xf numFmtId="168" fontId="8" fillId="0" borderId="0" xfId="0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7" fillId="2" borderId="0" xfId="0" applyNumberFormat="1" applyFont="1" applyFill="1" applyAlignment="1">
      <alignment horizontal="right" vertical="center"/>
    </xf>
    <xf numFmtId="168" fontId="7" fillId="2" borderId="0" xfId="0" applyNumberFormat="1" applyFont="1" applyFill="1" applyAlignment="1" applyProtection="1">
      <alignment horizontal="right" vertical="center"/>
      <protection locked="0"/>
    </xf>
    <xf numFmtId="167" fontId="10" fillId="2" borderId="0" xfId="0" applyNumberFormat="1" applyFont="1" applyFill="1" applyBorder="1" applyAlignment="1">
      <alignment horizontal="right" vertical="center"/>
    </xf>
    <xf numFmtId="168" fontId="9" fillId="2" borderId="1" xfId="10" applyNumberFormat="1" applyFont="1" applyFill="1" applyBorder="1" applyAlignment="1">
      <alignment horizontal="right" vertical="center"/>
    </xf>
    <xf numFmtId="168" fontId="9" fillId="2" borderId="0" xfId="10" applyNumberFormat="1" applyFont="1" applyFill="1" applyBorder="1" applyAlignment="1">
      <alignment horizontal="right" vertical="center"/>
    </xf>
    <xf numFmtId="168" fontId="9" fillId="2" borderId="1" xfId="10" applyNumberFormat="1" applyFont="1" applyFill="1" applyBorder="1" applyAlignment="1">
      <alignment horizontal="center" vertical="center"/>
    </xf>
    <xf numFmtId="168" fontId="8" fillId="2" borderId="1" xfId="0" applyNumberFormat="1" applyFont="1" applyFill="1" applyBorder="1" applyAlignment="1">
      <alignment horizontal="right" vertical="center"/>
    </xf>
    <xf numFmtId="0" fontId="9" fillId="0" borderId="0" xfId="16" applyFont="1" applyAlignment="1">
      <alignment vertical="center"/>
    </xf>
    <xf numFmtId="168" fontId="10" fillId="2" borderId="1" xfId="15" applyNumberFormat="1" applyFont="1" applyFill="1" applyBorder="1" applyAlignment="1">
      <alignment horizontal="right" vertical="center"/>
    </xf>
    <xf numFmtId="168" fontId="10" fillId="2" borderId="0" xfId="15" applyNumberFormat="1" applyFont="1" applyFill="1" applyBorder="1" applyAlignment="1">
      <alignment horizontal="right" vertical="center"/>
    </xf>
    <xf numFmtId="168" fontId="10" fillId="0" borderId="0" xfId="15" applyNumberFormat="1" applyFont="1" applyFill="1" applyBorder="1" applyAlignment="1">
      <alignment horizontal="right" vertical="center"/>
    </xf>
    <xf numFmtId="168" fontId="10" fillId="0" borderId="1" xfId="15" applyNumberFormat="1" applyFont="1" applyFill="1" applyBorder="1" applyAlignment="1">
      <alignment horizontal="right" vertical="center"/>
    </xf>
    <xf numFmtId="168" fontId="10" fillId="0" borderId="0" xfId="15" applyNumberFormat="1" applyFont="1" applyBorder="1" applyAlignment="1">
      <alignment horizontal="right" vertical="center"/>
    </xf>
    <xf numFmtId="0" fontId="9" fillId="0" borderId="0" xfId="16" applyFont="1" applyAlignment="1">
      <alignment horizontal="center" vertical="center"/>
    </xf>
    <xf numFmtId="168" fontId="8" fillId="0" borderId="0" xfId="0" applyNumberFormat="1" applyFont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 applyProtection="1">
      <alignment horizontal="right" vertical="center"/>
      <protection locked="0"/>
    </xf>
    <xf numFmtId="168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center" vertical="center"/>
    </xf>
    <xf numFmtId="168" fontId="9" fillId="0" borderId="0" xfId="16" applyNumberFormat="1" applyFont="1" applyAlignment="1">
      <alignment vertical="center"/>
    </xf>
    <xf numFmtId="168" fontId="9" fillId="0" borderId="0" xfId="16" applyNumberFormat="1" applyFont="1" applyFill="1" applyAlignment="1">
      <alignment vertical="center"/>
    </xf>
    <xf numFmtId="168" fontId="9" fillId="0" borderId="1" xfId="16" applyNumberFormat="1" applyFont="1" applyBorder="1" applyAlignment="1">
      <alignment vertical="center"/>
    </xf>
    <xf numFmtId="168" fontId="9" fillId="0" borderId="1" xfId="16" applyNumberFormat="1" applyFont="1" applyFill="1" applyBorder="1" applyAlignment="1">
      <alignment vertical="center"/>
    </xf>
    <xf numFmtId="0" fontId="9" fillId="0" borderId="0" xfId="16" applyFont="1" applyAlignment="1">
      <alignment horizontal="right" vertical="center"/>
    </xf>
    <xf numFmtId="168" fontId="9" fillId="0" borderId="0" xfId="16" applyNumberFormat="1" applyFont="1" applyAlignment="1">
      <alignment horizontal="right" vertical="center"/>
    </xf>
    <xf numFmtId="167" fontId="9" fillId="0" borderId="0" xfId="16" applyNumberFormat="1" applyFont="1" applyAlignment="1">
      <alignment horizontal="right" vertical="center"/>
    </xf>
    <xf numFmtId="167" fontId="9" fillId="0" borderId="0" xfId="16" applyNumberFormat="1" applyFont="1" applyFill="1" applyAlignment="1">
      <alignment horizontal="right" vertical="center"/>
    </xf>
    <xf numFmtId="168" fontId="9" fillId="2" borderId="0" xfId="16" applyNumberFormat="1" applyFont="1" applyFill="1" applyAlignment="1">
      <alignment horizontal="right" vertical="center"/>
    </xf>
    <xf numFmtId="168" fontId="9" fillId="0" borderId="0" xfId="16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9" fillId="0" borderId="1" xfId="16" applyNumberFormat="1" applyFont="1" applyFill="1" applyBorder="1" applyAlignment="1">
      <alignment horizontal="center" vertical="center"/>
    </xf>
    <xf numFmtId="168" fontId="9" fillId="0" borderId="0" xfId="16" applyNumberFormat="1" applyFont="1" applyAlignment="1">
      <alignment horizontal="center" vertical="center"/>
    </xf>
    <xf numFmtId="168" fontId="9" fillId="0" borderId="2" xfId="16" applyNumberFormat="1" applyFont="1" applyFill="1" applyBorder="1" applyAlignment="1">
      <alignment horizontal="center" vertical="center"/>
    </xf>
    <xf numFmtId="168" fontId="9" fillId="2" borderId="0" xfId="16" applyNumberFormat="1" applyFont="1" applyFill="1" applyAlignment="1">
      <alignment horizontal="center" vertical="center"/>
    </xf>
    <xf numFmtId="168" fontId="9" fillId="0" borderId="0" xfId="16" applyNumberFormat="1" applyFont="1" applyFill="1" applyAlignment="1">
      <alignment horizontal="center" vertical="center"/>
    </xf>
    <xf numFmtId="167" fontId="9" fillId="2" borderId="0" xfId="16" applyNumberFormat="1" applyFont="1" applyFill="1" applyAlignment="1">
      <alignment horizontal="right" vertical="center"/>
    </xf>
    <xf numFmtId="0" fontId="9" fillId="0" borderId="0" xfId="16" applyFont="1" applyFill="1" applyAlignment="1">
      <alignment horizontal="right" vertical="center"/>
    </xf>
    <xf numFmtId="0" fontId="7" fillId="0" borderId="0" xfId="16" applyFont="1" applyFill="1" applyAlignment="1">
      <alignment horizontal="right" vertical="center"/>
    </xf>
    <xf numFmtId="0" fontId="9" fillId="0" borderId="0" xfId="16" applyFont="1" applyFill="1" applyAlignment="1">
      <alignment vertical="center"/>
    </xf>
    <xf numFmtId="168" fontId="7" fillId="0" borderId="0" xfId="9" applyNumberFormat="1" applyFont="1" applyFill="1" applyAlignment="1">
      <alignment horizontal="right" vertical="center"/>
    </xf>
    <xf numFmtId="0" fontId="4" fillId="0" borderId="0" xfId="16" applyFont="1" applyFill="1" applyAlignment="1">
      <alignment vertical="center"/>
    </xf>
    <xf numFmtId="0" fontId="3" fillId="0" borderId="0" xfId="16" applyFont="1" applyFill="1" applyAlignment="1">
      <alignment horizontal="right" vertical="center"/>
    </xf>
    <xf numFmtId="0" fontId="3" fillId="0" borderId="0" xfId="16" applyFont="1" applyFill="1" applyAlignment="1">
      <alignment vertical="center"/>
    </xf>
    <xf numFmtId="0" fontId="4" fillId="0" borderId="1" xfId="16" applyFont="1" applyFill="1" applyBorder="1" applyAlignment="1">
      <alignment vertical="center"/>
    </xf>
    <xf numFmtId="0" fontId="3" fillId="0" borderId="1" xfId="16" applyFont="1" applyFill="1" applyBorder="1" applyAlignment="1">
      <alignment horizontal="right" vertical="center"/>
    </xf>
    <xf numFmtId="0" fontId="7" fillId="0" borderId="0" xfId="16" applyFont="1" applyBorder="1" applyAlignment="1">
      <alignment horizontal="center" vertical="center"/>
    </xf>
    <xf numFmtId="164" fontId="9" fillId="0" borderId="0" xfId="17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0" fontId="9" fillId="0" borderId="0" xfId="16" applyFont="1" applyBorder="1" applyAlignment="1">
      <alignment horizontal="right" vertical="center"/>
    </xf>
    <xf numFmtId="168" fontId="3" fillId="0" borderId="2" xfId="0" applyNumberFormat="1" applyFont="1" applyBorder="1" applyAlignment="1" applyProtection="1">
      <alignment horizontal="right" vertical="center"/>
      <protection locked="0"/>
    </xf>
    <xf numFmtId="168" fontId="3" fillId="2" borderId="2" xfId="0" applyNumberFormat="1" applyFont="1" applyFill="1" applyBorder="1" applyAlignment="1" applyProtection="1">
      <alignment horizontal="right" vertical="center"/>
      <protection locked="0"/>
    </xf>
    <xf numFmtId="167" fontId="4" fillId="0" borderId="0" xfId="9" quotePrefix="1" applyNumberFormat="1" applyFont="1" applyAlignment="1">
      <alignment horizontal="right" vertical="center"/>
    </xf>
    <xf numFmtId="168" fontId="4" fillId="0" borderId="0" xfId="9" applyNumberFormat="1" applyFont="1" applyAlignment="1">
      <alignment horizontal="right" vertical="center"/>
    </xf>
    <xf numFmtId="168" fontId="4" fillId="0" borderId="0" xfId="9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16" applyFont="1" applyFill="1" applyAlignment="1">
      <alignment vertical="center"/>
    </xf>
    <xf numFmtId="168" fontId="10" fillId="0" borderId="2" xfId="17" applyNumberFormat="1" applyFont="1" applyFill="1" applyBorder="1" applyAlignment="1">
      <alignment horizontal="center" vertical="center"/>
    </xf>
    <xf numFmtId="170" fontId="9" fillId="0" borderId="0" xfId="17" applyNumberFormat="1" applyFont="1" applyAlignment="1">
      <alignment horizontal="right" vertical="center"/>
    </xf>
    <xf numFmtId="170" fontId="10" fillId="0" borderId="0" xfId="15" applyNumberFormat="1" applyFont="1" applyAlignment="1">
      <alignment horizontal="right" vertical="center"/>
    </xf>
    <xf numFmtId="168" fontId="0" fillId="0" borderId="0" xfId="0" applyNumberFormat="1" applyFont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168" fontId="0" fillId="0" borderId="0" xfId="0" applyNumberFormat="1" applyFont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67" fontId="0" fillId="0" borderId="0" xfId="0" applyNumberFormat="1" applyFont="1" applyAlignment="1" applyProtection="1">
      <alignment horizontal="right" vertical="center"/>
      <protection locked="0"/>
    </xf>
    <xf numFmtId="168" fontId="0" fillId="0" borderId="0" xfId="0" applyNumberFormat="1" applyFont="1" applyAlignment="1">
      <alignment horizontal="right" vertical="center"/>
    </xf>
    <xf numFmtId="168" fontId="0" fillId="0" borderId="0" xfId="0" applyNumberFormat="1" applyFont="1" applyAlignment="1">
      <alignment horizontal="center" vertical="center"/>
    </xf>
    <xf numFmtId="168" fontId="0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68" fontId="0" fillId="0" borderId="0" xfId="1" applyNumberFormat="1" applyFont="1" applyAlignment="1">
      <alignment vertical="center"/>
    </xf>
    <xf numFmtId="165" fontId="0" fillId="0" borderId="0" xfId="0" applyNumberFormat="1" applyFont="1" applyAlignment="1" applyProtection="1">
      <alignment horizontal="right" vertical="center"/>
      <protection locked="0"/>
    </xf>
    <xf numFmtId="168" fontId="0" fillId="0" borderId="2" xfId="0" applyNumberFormat="1" applyFont="1" applyBorder="1" applyAlignment="1" applyProtection="1">
      <alignment horizontal="right" vertical="center"/>
      <protection locked="0"/>
    </xf>
    <xf numFmtId="168" fontId="0" fillId="2" borderId="0" xfId="0" applyNumberFormat="1" applyFont="1" applyFill="1" applyAlignment="1">
      <alignment vertical="center"/>
    </xf>
    <xf numFmtId="168" fontId="0" fillId="2" borderId="0" xfId="0" applyNumberFormat="1" applyFont="1" applyFill="1" applyAlignment="1">
      <alignment horizontal="right" vertical="center"/>
    </xf>
    <xf numFmtId="168" fontId="0" fillId="2" borderId="0" xfId="0" applyNumberFormat="1" applyFont="1" applyFill="1" applyAlignment="1">
      <alignment horizontal="center" vertical="center"/>
    </xf>
    <xf numFmtId="168" fontId="0" fillId="0" borderId="0" xfId="0" applyNumberFormat="1" applyFont="1" applyFill="1" applyAlignment="1">
      <alignment horizontal="center" vertical="center"/>
    </xf>
    <xf numFmtId="168" fontId="0" fillId="2" borderId="0" xfId="0" applyNumberFormat="1" applyFont="1" applyFill="1" applyAlignment="1" applyProtection="1">
      <alignment horizontal="center" vertical="center"/>
      <protection locked="0"/>
    </xf>
    <xf numFmtId="168" fontId="0" fillId="2" borderId="0" xfId="0" applyNumberFormat="1" applyFont="1" applyFill="1" applyAlignment="1" applyProtection="1">
      <alignment horizontal="right" vertical="center"/>
      <protection locked="0"/>
    </xf>
    <xf numFmtId="168" fontId="0" fillId="0" borderId="0" xfId="0" applyNumberFormat="1" applyFont="1" applyFill="1" applyAlignment="1">
      <alignment horizontal="right" vertical="center"/>
    </xf>
    <xf numFmtId="168" fontId="0" fillId="0" borderId="0" xfId="0" applyNumberFormat="1" applyFont="1" applyFill="1" applyBorder="1" applyAlignment="1">
      <alignment horizontal="right" vertical="center"/>
    </xf>
    <xf numFmtId="168" fontId="0" fillId="2" borderId="1" xfId="0" applyNumberFormat="1" applyFont="1" applyFill="1" applyBorder="1" applyAlignment="1" applyProtection="1">
      <alignment horizontal="center" vertical="center"/>
      <protection locked="0"/>
    </xf>
    <xf numFmtId="168" fontId="0" fillId="0" borderId="0" xfId="0" applyNumberFormat="1" applyFont="1" applyAlignment="1" applyProtection="1">
      <alignment horizontal="center" vertical="center"/>
      <protection locked="0"/>
    </xf>
    <xf numFmtId="168" fontId="0" fillId="2" borderId="0" xfId="1" applyNumberFormat="1" applyFont="1" applyFill="1" applyAlignment="1">
      <alignment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168" fontId="0" fillId="2" borderId="2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Alignment="1" applyProtection="1">
      <alignment horizontal="right" vertical="center"/>
      <protection locked="0"/>
    </xf>
    <xf numFmtId="165" fontId="7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168" fontId="3" fillId="0" borderId="0" xfId="0" applyNumberFormat="1" applyFont="1" applyBorder="1" applyAlignment="1" applyProtection="1">
      <alignment horizontal="right" vertical="center"/>
      <protection locked="0"/>
    </xf>
    <xf numFmtId="0" fontId="7" fillId="0" borderId="1" xfId="9" applyFont="1" applyFill="1" applyBorder="1" applyAlignment="1">
      <alignment horizontal="right" vertical="center"/>
    </xf>
    <xf numFmtId="168" fontId="10" fillId="2" borderId="0" xfId="0" quotePrefix="1" applyNumberFormat="1" applyFont="1" applyFill="1" applyAlignment="1">
      <alignment horizontal="center" vertical="center"/>
    </xf>
    <xf numFmtId="169" fontId="10" fillId="0" borderId="1" xfId="0" applyNumberFormat="1" applyFont="1" applyBorder="1" applyAlignment="1">
      <alignment vertical="center"/>
    </xf>
    <xf numFmtId="168" fontId="10" fillId="0" borderId="0" xfId="0" quotePrefix="1" applyNumberFormat="1" applyFont="1" applyAlignment="1">
      <alignment horizontal="center" vertical="center"/>
    </xf>
    <xf numFmtId="0" fontId="7" fillId="0" borderId="0" xfId="9" applyFont="1" applyFill="1" applyBorder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167" fontId="9" fillId="0" borderId="0" xfId="9" applyNumberFormat="1" applyFont="1" applyFill="1" applyBorder="1" applyAlignment="1">
      <alignment horizontal="right" vertical="center" wrapText="1"/>
    </xf>
    <xf numFmtId="0" fontId="9" fillId="0" borderId="1" xfId="9" applyFont="1" applyFill="1" applyBorder="1" applyAlignment="1">
      <alignment horizontal="distributed" vertical="center" wrapText="1"/>
    </xf>
    <xf numFmtId="167" fontId="9" fillId="0" borderId="1" xfId="9" applyNumberFormat="1" applyFont="1" applyFill="1" applyBorder="1" applyAlignment="1">
      <alignment horizontal="right" vertical="center" wrapText="1"/>
    </xf>
    <xf numFmtId="168" fontId="9" fillId="2" borderId="1" xfId="18" applyNumberFormat="1" applyFont="1" applyFill="1" applyBorder="1" applyAlignment="1">
      <alignment horizontal="right" vertical="center"/>
    </xf>
    <xf numFmtId="168" fontId="9" fillId="2" borderId="0" xfId="18" applyNumberFormat="1" applyFont="1" applyFill="1" applyAlignment="1">
      <alignment horizontal="right" vertical="center"/>
    </xf>
    <xf numFmtId="168" fontId="9" fillId="2" borderId="2" xfId="10" applyNumberFormat="1" applyFont="1" applyFill="1" applyBorder="1" applyAlignment="1">
      <alignment horizontal="center" vertical="center"/>
    </xf>
    <xf numFmtId="168" fontId="9" fillId="2" borderId="2" xfId="10" applyNumberFormat="1" applyFont="1" applyFill="1" applyBorder="1" applyAlignment="1">
      <alignment horizontal="right" vertical="center"/>
    </xf>
    <xf numFmtId="171" fontId="9" fillId="2" borderId="2" xfId="10" applyNumberFormat="1" applyFont="1" applyFill="1" applyBorder="1" applyAlignment="1">
      <alignment horizontal="right" vertical="center"/>
    </xf>
    <xf numFmtId="0" fontId="9" fillId="0" borderId="1" xfId="16" applyFont="1" applyBorder="1" applyAlignment="1">
      <alignment vertical="center"/>
    </xf>
    <xf numFmtId="168" fontId="7" fillId="0" borderId="1" xfId="0" applyNumberFormat="1" applyFont="1" applyBorder="1" applyAlignment="1" applyProtection="1">
      <alignment vertical="center"/>
      <protection locked="0"/>
    </xf>
    <xf numFmtId="168" fontId="0" fillId="2" borderId="1" xfId="0" applyNumberFormat="1" applyFont="1" applyFill="1" applyBorder="1" applyAlignment="1">
      <alignment horizontal="right" vertical="center"/>
    </xf>
    <xf numFmtId="168" fontId="0" fillId="2" borderId="1" xfId="0" applyNumberFormat="1" applyFont="1" applyFill="1" applyBorder="1" applyAlignment="1">
      <alignment vertical="center"/>
    </xf>
    <xf numFmtId="168" fontId="0" fillId="2" borderId="1" xfId="0" applyNumberFormat="1" applyFont="1" applyFill="1" applyBorder="1" applyAlignment="1">
      <alignment horizontal="center" vertical="center"/>
    </xf>
    <xf numFmtId="168" fontId="3" fillId="2" borderId="0" xfId="0" applyNumberFormat="1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center" vertical="center"/>
    </xf>
    <xf numFmtId="0" fontId="9" fillId="0" borderId="0" xfId="9" applyFont="1" applyFill="1" applyAlignment="1">
      <alignment horizontal="center" vertical="center"/>
    </xf>
    <xf numFmtId="168" fontId="3" fillId="2" borderId="1" xfId="10" applyNumberFormat="1" applyFont="1" applyFill="1" applyBorder="1" applyAlignment="1" applyProtection="1">
      <alignment horizontal="center" vertical="center"/>
      <protection locked="0"/>
    </xf>
    <xf numFmtId="168" fontId="3" fillId="0" borderId="0" xfId="10" applyNumberFormat="1" applyFont="1" applyAlignment="1" applyProtection="1">
      <alignment horizontal="right" vertical="center"/>
      <protection locked="0"/>
    </xf>
    <xf numFmtId="168" fontId="3" fillId="2" borderId="1" xfId="0" applyNumberFormat="1" applyFont="1" applyFill="1" applyBorder="1" applyAlignment="1">
      <alignment horizontal="center" vertical="center"/>
    </xf>
    <xf numFmtId="167" fontId="9" fillId="0" borderId="2" xfId="2" applyNumberFormat="1" applyFont="1" applyFill="1" applyBorder="1" applyAlignment="1">
      <alignment horizontal="right" vertical="center"/>
    </xf>
    <xf numFmtId="168" fontId="10" fillId="2" borderId="1" xfId="0" quotePrefix="1" applyNumberFormat="1" applyFont="1" applyFill="1" applyBorder="1" applyAlignment="1">
      <alignment horizontal="center" vertical="center"/>
    </xf>
    <xf numFmtId="168" fontId="9" fillId="0" borderId="1" xfId="16" applyNumberFormat="1" applyFont="1" applyFill="1" applyBorder="1" applyAlignment="1">
      <alignment horizontal="right" vertical="center"/>
    </xf>
    <xf numFmtId="168" fontId="10" fillId="0" borderId="0" xfId="17" applyNumberFormat="1" applyFont="1" applyFill="1" applyAlignment="1">
      <alignment horizontal="right" vertical="center"/>
    </xf>
    <xf numFmtId="167" fontId="9" fillId="2" borderId="0" xfId="18" applyNumberFormat="1" applyFont="1" applyFill="1" applyBorder="1" applyAlignment="1">
      <alignment horizontal="right" vertical="center"/>
    </xf>
    <xf numFmtId="164" fontId="9" fillId="0" borderId="2" xfId="17" applyFont="1" applyFill="1" applyBorder="1" applyAlignment="1">
      <alignment horizontal="right" vertical="center"/>
    </xf>
    <xf numFmtId="164" fontId="9" fillId="0" borderId="0" xfId="17" applyFont="1" applyAlignment="1">
      <alignment horizontal="right" vertical="center"/>
    </xf>
    <xf numFmtId="164" fontId="9" fillId="2" borderId="0" xfId="10" applyNumberFormat="1" applyFont="1" applyFill="1" applyBorder="1" applyAlignment="1">
      <alignment horizontal="right" vertical="center"/>
    </xf>
    <xf numFmtId="171" fontId="9" fillId="2" borderId="0" xfId="10" applyNumberFormat="1" applyFont="1" applyFill="1" applyBorder="1" applyAlignment="1">
      <alignment horizontal="right" vertical="center"/>
    </xf>
    <xf numFmtId="164" fontId="9" fillId="2" borderId="2" xfId="17" applyFont="1" applyFill="1" applyBorder="1" applyAlignment="1">
      <alignment horizontal="right" vertical="center"/>
    </xf>
    <xf numFmtId="0" fontId="9" fillId="0" borderId="0" xfId="16" applyAlignment="1">
      <alignment vertical="center"/>
    </xf>
    <xf numFmtId="164" fontId="9" fillId="0" borderId="0" xfId="15" applyNumberFormat="1" applyFont="1" applyFill="1" applyAlignment="1">
      <alignment horizontal="right" vertical="center"/>
    </xf>
    <xf numFmtId="164" fontId="9" fillId="0" borderId="0" xfId="15" applyNumberFormat="1" applyFont="1" applyAlignment="1">
      <alignment horizontal="right" vertical="center"/>
    </xf>
    <xf numFmtId="164" fontId="10" fillId="0" borderId="2" xfId="15" applyNumberFormat="1" applyFont="1" applyFill="1" applyBorder="1" applyAlignment="1">
      <alignment horizontal="right" vertical="center"/>
    </xf>
    <xf numFmtId="168" fontId="9" fillId="2" borderId="2" xfId="17" applyNumberFormat="1" applyFont="1" applyFill="1" applyBorder="1" applyAlignment="1">
      <alignment horizontal="right" vertical="center"/>
    </xf>
    <xf numFmtId="164" fontId="10" fillId="0" borderId="2" xfId="17" applyFont="1" applyFill="1" applyBorder="1" applyAlignment="1">
      <alignment horizontal="right" vertical="center"/>
    </xf>
    <xf numFmtId="168" fontId="0" fillId="0" borderId="1" xfId="0" applyNumberFormat="1" applyFont="1" applyBorder="1" applyAlignment="1" applyProtection="1">
      <alignment horizontal="center" vertical="center"/>
      <protection locked="0"/>
    </xf>
    <xf numFmtId="168" fontId="0" fillId="0" borderId="0" xfId="0" applyNumberFormat="1" applyFont="1" applyBorder="1" applyAlignment="1">
      <alignment vertical="center"/>
    </xf>
    <xf numFmtId="168" fontId="0" fillId="0" borderId="0" xfId="0" applyNumberFormat="1" applyFont="1" applyBorder="1" applyAlignment="1" applyProtection="1">
      <alignment horizontal="center" vertical="center"/>
      <protection locked="0"/>
    </xf>
    <xf numFmtId="168" fontId="0" fillId="0" borderId="0" xfId="0" applyNumberFormat="1" applyFont="1" applyBorder="1" applyAlignment="1" applyProtection="1">
      <alignment horizontal="right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68" fontId="0" fillId="0" borderId="2" xfId="0" applyNumberFormat="1" applyFont="1" applyBorder="1" applyAlignment="1">
      <alignment vertical="center"/>
    </xf>
    <xf numFmtId="168" fontId="7" fillId="0" borderId="4" xfId="0" applyNumberFormat="1" applyFont="1" applyBorder="1" applyAlignment="1" applyProtection="1">
      <alignment horizontal="center" vertical="center"/>
      <protection locked="0"/>
    </xf>
    <xf numFmtId="168" fontId="0" fillId="0" borderId="4" xfId="0" applyNumberFormat="1" applyFont="1" applyBorder="1" applyAlignment="1" applyProtection="1">
      <alignment horizontal="right" vertical="center"/>
      <protection locked="0"/>
    </xf>
    <xf numFmtId="165" fontId="4" fillId="0" borderId="1" xfId="0" applyNumberFormat="1" applyFont="1" applyBorder="1" applyAlignment="1">
      <alignment horizontal="center" vertical="center"/>
    </xf>
    <xf numFmtId="164" fontId="9" fillId="2" borderId="2" xfId="1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0" fillId="0" borderId="0" xfId="8" applyFont="1" applyFill="1" applyAlignment="1">
      <alignment horizontal="center" vertical="center"/>
    </xf>
    <xf numFmtId="168" fontId="9" fillId="2" borderId="2" xfId="16" applyNumberFormat="1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9" fillId="0" borderId="0" xfId="9" applyFont="1" applyFill="1" applyAlignment="1">
      <alignment horizontal="center" vertical="center"/>
    </xf>
    <xf numFmtId="168" fontId="7" fillId="0" borderId="0" xfId="9" applyNumberFormat="1" applyFont="1" applyFill="1" applyAlignment="1">
      <alignment horizontal="center" vertical="center"/>
    </xf>
    <xf numFmtId="168" fontId="7" fillId="0" borderId="0" xfId="9" applyNumberFormat="1" applyFont="1" applyAlignment="1">
      <alignment horizontal="center" vertical="center"/>
    </xf>
    <xf numFmtId="167" fontId="9" fillId="2" borderId="0" xfId="0" applyNumberFormat="1" applyFont="1" applyFill="1" applyAlignment="1" applyProtection="1">
      <alignment horizontal="center" vertical="center"/>
      <protection locked="0"/>
    </xf>
    <xf numFmtId="167" fontId="10" fillId="2" borderId="1" xfId="0" applyNumberFormat="1" applyFont="1" applyFill="1" applyBorder="1" applyAlignment="1">
      <alignment horizontal="right" vertical="center"/>
    </xf>
    <xf numFmtId="168" fontId="10" fillId="2" borderId="1" xfId="0" applyNumberFormat="1" applyFont="1" applyFill="1" applyBorder="1" applyAlignment="1">
      <alignment horizontal="right" vertical="center"/>
    </xf>
    <xf numFmtId="167" fontId="9" fillId="2" borderId="0" xfId="2" applyNumberFormat="1" applyFont="1" applyFill="1" applyAlignment="1">
      <alignment vertical="center"/>
    </xf>
    <xf numFmtId="168" fontId="10" fillId="2" borderId="0" xfId="0" applyNumberFormat="1" applyFont="1" applyFill="1" applyAlignment="1">
      <alignment horizontal="center" vertical="center"/>
    </xf>
    <xf numFmtId="167" fontId="9" fillId="2" borderId="1" xfId="2" applyNumberFormat="1" applyFont="1" applyFill="1" applyBorder="1" applyAlignment="1">
      <alignment vertical="center"/>
    </xf>
    <xf numFmtId="168" fontId="10" fillId="2" borderId="1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Alignment="1">
      <alignment horizontal="center" vertical="center"/>
    </xf>
    <xf numFmtId="167" fontId="9" fillId="2" borderId="0" xfId="4" applyNumberFormat="1" applyFont="1" applyFill="1" applyBorder="1" applyAlignment="1">
      <alignment horizontal="right" vertical="center"/>
    </xf>
    <xf numFmtId="168" fontId="10" fillId="2" borderId="0" xfId="11" applyNumberFormat="1" applyFont="1" applyFill="1" applyBorder="1" applyAlignment="1">
      <alignment horizontal="right" vertical="center"/>
    </xf>
    <xf numFmtId="167" fontId="9" fillId="2" borderId="0" xfId="6" applyNumberFormat="1" applyFont="1" applyFill="1" applyAlignment="1">
      <alignment horizontal="right" vertical="center"/>
    </xf>
    <xf numFmtId="168" fontId="10" fillId="2" borderId="1" xfId="2" applyNumberFormat="1" applyFont="1" applyFill="1" applyBorder="1" applyAlignment="1">
      <alignment horizontal="right" vertical="center"/>
    </xf>
    <xf numFmtId="168" fontId="9" fillId="2" borderId="0" xfId="10" applyNumberFormat="1" applyFont="1" applyFill="1" applyAlignment="1">
      <alignment horizontal="right" vertical="center"/>
    </xf>
    <xf numFmtId="168" fontId="9" fillId="2" borderId="0" xfId="10" applyNumberFormat="1" applyFont="1" applyFill="1" applyAlignment="1">
      <alignment horizontal="center" vertical="center"/>
    </xf>
    <xf numFmtId="168" fontId="9" fillId="2" borderId="0" xfId="18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7" fillId="0" borderId="1" xfId="16" applyFont="1" applyFill="1" applyBorder="1" applyAlignment="1">
      <alignment horizontal="right" vertical="center"/>
    </xf>
    <xf numFmtId="167" fontId="7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justify" vertical="center"/>
    </xf>
    <xf numFmtId="0" fontId="9" fillId="0" borderId="0" xfId="9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center" vertical="center"/>
    </xf>
    <xf numFmtId="168" fontId="7" fillId="0" borderId="0" xfId="9" applyNumberFormat="1" applyFont="1" applyFill="1" applyAlignment="1">
      <alignment horizontal="center" vertical="center"/>
    </xf>
    <xf numFmtId="168" fontId="7" fillId="0" borderId="1" xfId="9" applyNumberFormat="1" applyFont="1" applyFill="1" applyBorder="1" applyAlignment="1">
      <alignment horizontal="center" vertical="center"/>
    </xf>
    <xf numFmtId="168" fontId="7" fillId="0" borderId="0" xfId="9" applyNumberFormat="1" applyFont="1" applyAlignment="1">
      <alignment horizontal="center" vertical="center"/>
    </xf>
    <xf numFmtId="168" fontId="7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168" fontId="7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8" fontId="7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justify" vertical="center"/>
    </xf>
    <xf numFmtId="168" fontId="4" fillId="0" borderId="1" xfId="9" applyNumberFormat="1" applyFont="1" applyFill="1" applyBorder="1" applyAlignment="1">
      <alignment horizontal="center" vertical="center"/>
    </xf>
    <xf numFmtId="168" fontId="4" fillId="0" borderId="0" xfId="9" applyNumberFormat="1" applyFont="1" applyFill="1" applyBorder="1" applyAlignment="1">
      <alignment horizontal="center" vertical="center"/>
    </xf>
  </cellXfs>
  <cellStyles count="57">
    <cellStyle name="Comma" xfId="1" builtinId="3"/>
    <cellStyle name="Comma 11" xfId="2" xr:uid="{00000000-0005-0000-0000-000001000000}"/>
    <cellStyle name="Comma 11 2" xfId="17" xr:uid="{2100BF8E-01F9-4629-A8B4-6A66E6D8C489}"/>
    <cellStyle name="Comma 11 2 2" xfId="41" xr:uid="{866BD8B4-A4F7-424C-A682-137ADA4F6922}"/>
    <cellStyle name="Comma 11 3" xfId="20" xr:uid="{DF3A6979-9D3B-4F96-B667-A992E9E40EB7}"/>
    <cellStyle name="Comma 11 3 2" xfId="43" xr:uid="{8114D317-C57E-44E1-B4D6-3D84AAD66458}"/>
    <cellStyle name="Comma 11 4" xfId="27" xr:uid="{BF7B22AE-6637-4B7A-B9FC-F20D8FF24B34}"/>
    <cellStyle name="Comma 11 4 2" xfId="50" xr:uid="{4842514A-0CA7-4383-B3EC-2ECCA41262ED}"/>
    <cellStyle name="Comma 11 5" xfId="34" xr:uid="{CACA5720-3FE0-42F0-B224-3B12EF05A2B7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2 2" xfId="48" xr:uid="{BABB67A6-A942-4786-9EBD-0D325C2D7FE9}"/>
    <cellStyle name="Comma 2 2 3" xfId="32" xr:uid="{D9A39005-117A-49B6-A20F-987EC8DB3F27}"/>
    <cellStyle name="Comma 2 2 3 2" xfId="55" xr:uid="{2CEB3C72-9982-401D-87C9-2354D04BBEA3}"/>
    <cellStyle name="Comma 2 2 4" xfId="39" xr:uid="{B5063C05-DA93-4C92-92C6-A9697EC869C2}"/>
    <cellStyle name="Comma 2 20" xfId="11" xr:uid="{8EE5BF23-F608-43FE-9BB4-150A372EA3CC}"/>
    <cellStyle name="Comma 2 20 2" xfId="23" xr:uid="{F986E8C4-3E59-474D-8A47-E1421EC33496}"/>
    <cellStyle name="Comma 2 20 2 2" xfId="46" xr:uid="{CEA57055-5023-4B1A-8A8C-C6609F15E097}"/>
    <cellStyle name="Comma 2 20 3" xfId="30" xr:uid="{3EBA3876-51D9-4733-82E7-4A731620A1EC}"/>
    <cellStyle name="Comma 2 20 3 2" xfId="53" xr:uid="{D3CC4367-A903-402C-BFD9-358F2C98C014}"/>
    <cellStyle name="Comma 2 20 4" xfId="37" xr:uid="{0262846C-F0EE-4FCC-81C9-A0E1D5AEA355}"/>
    <cellStyle name="Comma 2 3" xfId="21" xr:uid="{8A074654-DC02-4F15-AD80-E13B421EA32B}"/>
    <cellStyle name="Comma 2 3 2" xfId="44" xr:uid="{08457F00-E62E-4784-AE7F-945AA7EB481F}"/>
    <cellStyle name="Comma 2 4" xfId="28" xr:uid="{92ED8AA7-2AE2-4E8B-8BD3-8FBC5AC41904}"/>
    <cellStyle name="Comma 2 4 2" xfId="51" xr:uid="{5DA88B45-4957-4E0A-B79F-5CA8BB966166}"/>
    <cellStyle name="Comma 2 5" xfId="4" xr:uid="{00000000-0005-0000-0000-000003000000}"/>
    <cellStyle name="Comma 2 5 2" xfId="22" xr:uid="{B596141B-BB44-4C3A-B843-3B1110D84E68}"/>
    <cellStyle name="Comma 2 5 2 2" xfId="45" xr:uid="{57FE8762-4972-4F3A-A369-D5045F2D3010}"/>
    <cellStyle name="Comma 2 5 3" xfId="29" xr:uid="{870EEA6A-FF6E-4519-8497-2B22CC6ECA99}"/>
    <cellStyle name="Comma 2 5 3 2" xfId="52" xr:uid="{9AB74316-CA99-477D-A0A0-A90E543A3226}"/>
    <cellStyle name="Comma 2 5 4" xfId="36" xr:uid="{E1CD028C-FDA4-4F2C-8071-D6E24AA5ACAD}"/>
    <cellStyle name="Comma 2 6" xfId="35" xr:uid="{F9523F7F-185C-4438-80C7-570409EFD0A4}"/>
    <cellStyle name="Comma 3" xfId="15" xr:uid="{49549998-ECD4-491A-BBD5-BC1A4F18B295}"/>
    <cellStyle name="Comma 3 2" xfId="26" xr:uid="{C5A0BADE-04FB-48B7-8C64-482136CC1AFD}"/>
    <cellStyle name="Comma 3 2 2" xfId="49" xr:uid="{A8F4BA66-5348-491B-BB7C-10BEDAE91CED}"/>
    <cellStyle name="Comma 3 3" xfId="33" xr:uid="{EEF77D10-3B10-4A70-AB31-06C9AD4235C7}"/>
    <cellStyle name="Comma 3 3 2" xfId="56" xr:uid="{6AC57F6A-B292-4504-981B-13A2E357F08A}"/>
    <cellStyle name="Comma 3 4" xfId="40" xr:uid="{C7A5444B-93D6-4C23-88BA-569B1D3D376A}"/>
    <cellStyle name="Comma 4" xfId="13" xr:uid="{3F35835C-A7AF-4FD5-A990-BF0145DC400F}"/>
    <cellStyle name="Comma 4 2" xfId="24" xr:uid="{7C5FB5AD-CFAC-4EA3-B337-D44B1F59A721}"/>
    <cellStyle name="Comma 4 2 2" xfId="47" xr:uid="{98726E5D-66C4-46A2-BF22-D4BB132216A9}"/>
    <cellStyle name="Comma 4 3" xfId="31" xr:uid="{3F38FCEA-9E37-4FDC-86D0-6977E8D27DBD}"/>
    <cellStyle name="Comma 4 3 2" xfId="54" xr:uid="{D15F6454-29D2-458B-BDCB-EEFAFAE231E0}"/>
    <cellStyle name="Comma 4 4" xfId="38" xr:uid="{9672FB2F-F033-4DF3-A5A2-DC0E91471AD3}"/>
    <cellStyle name="Comma 9" xfId="18" xr:uid="{79FECBB8-AAE9-4C8F-9F48-268C36799662}"/>
    <cellStyle name="Comma 9 2" xfId="42" xr:uid="{4BB5D5DC-5067-4F04-B826-764845F6B80C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8"/>
  <sheetViews>
    <sheetView topLeftCell="A49" zoomScale="140" zoomScaleNormal="140" zoomScaleSheetLayoutView="100" workbookViewId="0">
      <selection activeCell="B65" sqref="B65"/>
    </sheetView>
  </sheetViews>
  <sheetFormatPr defaultColWidth="10.6640625" defaultRowHeight="16.149999999999999" customHeight="1" x14ac:dyDescent="0.2"/>
  <cols>
    <col min="1" max="1" width="1.33203125" style="2" customWidth="1"/>
    <col min="2" max="2" width="48" style="2" customWidth="1"/>
    <col min="3" max="3" width="6.6640625" style="341" customWidth="1"/>
    <col min="4" max="4" width="1" style="71" customWidth="1"/>
    <col min="5" max="5" width="14.33203125" style="60" customWidth="1"/>
    <col min="6" max="6" width="1" style="60" customWidth="1"/>
    <col min="7" max="7" width="14.33203125" style="60" bestFit="1" customWidth="1"/>
    <col min="8" max="8" width="1" style="60" customWidth="1"/>
    <col min="9" max="9" width="14.33203125" style="60" customWidth="1"/>
    <col min="10" max="10" width="1" style="60" customWidth="1"/>
    <col min="11" max="11" width="14.33203125" style="60" bestFit="1" customWidth="1"/>
    <col min="12" max="16384" width="10.6640625" style="2"/>
  </cols>
  <sheetData>
    <row r="1" spans="1:11" ht="16.149999999999999" customHeight="1" x14ac:dyDescent="0.2">
      <c r="A1" s="1" t="s">
        <v>0</v>
      </c>
      <c r="B1" s="1"/>
      <c r="C1" s="42"/>
      <c r="D1" s="43"/>
      <c r="E1" s="44"/>
      <c r="F1" s="44"/>
      <c r="G1" s="44"/>
      <c r="H1" s="44"/>
      <c r="I1" s="44"/>
      <c r="J1" s="44"/>
      <c r="K1" s="44"/>
    </row>
    <row r="2" spans="1:11" ht="16.149999999999999" customHeight="1" x14ac:dyDescent="0.2">
      <c r="A2" s="3" t="s">
        <v>51</v>
      </c>
      <c r="B2" s="3"/>
      <c r="C2" s="42"/>
      <c r="D2" s="43"/>
      <c r="E2" s="44"/>
      <c r="F2" s="44"/>
      <c r="G2" s="44"/>
      <c r="H2" s="44"/>
      <c r="I2" s="44"/>
      <c r="J2" s="44"/>
      <c r="K2" s="44"/>
    </row>
    <row r="3" spans="1:11" ht="16.149999999999999" customHeight="1" x14ac:dyDescent="0.2">
      <c r="A3" s="130" t="s">
        <v>256</v>
      </c>
      <c r="B3" s="4"/>
      <c r="C3" s="50"/>
      <c r="D3" s="319"/>
      <c r="E3" s="51"/>
      <c r="F3" s="51"/>
      <c r="G3" s="51"/>
      <c r="H3" s="51"/>
      <c r="I3" s="51"/>
      <c r="J3" s="51"/>
      <c r="K3" s="51"/>
    </row>
    <row r="4" spans="1:11" ht="16.149999999999999" customHeight="1" x14ac:dyDescent="0.2">
      <c r="A4" s="5"/>
      <c r="B4" s="5"/>
      <c r="C4" s="42"/>
      <c r="D4" s="43"/>
      <c r="E4" s="44"/>
      <c r="F4" s="44"/>
      <c r="G4" s="44"/>
      <c r="H4" s="44"/>
      <c r="I4" s="44"/>
      <c r="J4" s="44"/>
      <c r="K4" s="44"/>
    </row>
    <row r="5" spans="1:11" ht="16.149999999999999" customHeight="1" x14ac:dyDescent="0.2">
      <c r="A5" s="5"/>
      <c r="B5" s="5"/>
      <c r="C5" s="42"/>
      <c r="D5" s="43"/>
      <c r="E5" s="44"/>
      <c r="F5" s="44"/>
      <c r="G5" s="44"/>
      <c r="H5" s="44"/>
      <c r="I5" s="44"/>
      <c r="J5" s="44"/>
      <c r="K5" s="44"/>
    </row>
    <row r="6" spans="1:11" s="45" customFormat="1" ht="15.6" customHeight="1" x14ac:dyDescent="0.2">
      <c r="A6" s="41"/>
      <c r="B6" s="41"/>
      <c r="C6" s="42"/>
      <c r="D6" s="43"/>
      <c r="E6" s="403" t="s">
        <v>1</v>
      </c>
      <c r="F6" s="403"/>
      <c r="G6" s="403"/>
      <c r="H6" s="44"/>
      <c r="I6" s="403" t="s">
        <v>94</v>
      </c>
      <c r="J6" s="403"/>
      <c r="K6" s="403"/>
    </row>
    <row r="7" spans="1:11" s="45" customFormat="1" ht="15.6" customHeight="1" x14ac:dyDescent="0.2">
      <c r="A7" s="41"/>
      <c r="B7" s="41"/>
      <c r="C7" s="42"/>
      <c r="D7" s="43"/>
      <c r="E7" s="400" t="s">
        <v>56</v>
      </c>
      <c r="F7" s="400"/>
      <c r="G7" s="400"/>
      <c r="H7" s="46"/>
      <c r="I7" s="400" t="s">
        <v>56</v>
      </c>
      <c r="J7" s="400"/>
      <c r="K7" s="400"/>
    </row>
    <row r="8" spans="1:11" s="45" customFormat="1" ht="15.6" customHeight="1" x14ac:dyDescent="0.2">
      <c r="A8" s="41"/>
      <c r="B8" s="41"/>
      <c r="C8" s="42"/>
      <c r="D8" s="43"/>
      <c r="E8" s="47" t="s">
        <v>54</v>
      </c>
      <c r="F8" s="340"/>
      <c r="G8" s="47" t="s">
        <v>55</v>
      </c>
      <c r="H8" s="46"/>
      <c r="I8" s="47" t="s">
        <v>54</v>
      </c>
      <c r="J8" s="340"/>
      <c r="K8" s="47" t="s">
        <v>55</v>
      </c>
    </row>
    <row r="9" spans="1:11" s="45" customFormat="1" ht="15.6" customHeight="1" x14ac:dyDescent="0.2">
      <c r="A9" s="41"/>
      <c r="B9" s="41"/>
      <c r="C9" s="42"/>
      <c r="D9" s="43"/>
      <c r="E9" s="131" t="s">
        <v>257</v>
      </c>
      <c r="F9" s="132"/>
      <c r="G9" s="131" t="s">
        <v>13</v>
      </c>
      <c r="H9" s="132"/>
      <c r="I9" s="131" t="s">
        <v>257</v>
      </c>
      <c r="J9" s="340"/>
      <c r="K9" s="48" t="s">
        <v>13</v>
      </c>
    </row>
    <row r="10" spans="1:11" s="45" customFormat="1" ht="15.6" customHeight="1" x14ac:dyDescent="0.2">
      <c r="A10" s="41"/>
      <c r="B10" s="41"/>
      <c r="C10" s="42"/>
      <c r="D10" s="43"/>
      <c r="E10" s="138" t="s">
        <v>234</v>
      </c>
      <c r="F10" s="44"/>
      <c r="G10" s="49" t="s">
        <v>132</v>
      </c>
      <c r="H10" s="44"/>
      <c r="I10" s="138" t="s">
        <v>234</v>
      </c>
      <c r="J10" s="44"/>
      <c r="K10" s="49" t="s">
        <v>132</v>
      </c>
    </row>
    <row r="11" spans="1:11" s="45" customFormat="1" ht="15.6" customHeight="1" x14ac:dyDescent="0.2">
      <c r="A11" s="41"/>
      <c r="B11" s="41"/>
      <c r="C11" s="50" t="s">
        <v>2</v>
      </c>
      <c r="D11" s="43"/>
      <c r="E11" s="51" t="s">
        <v>5</v>
      </c>
      <c r="F11" s="44"/>
      <c r="G11" s="51" t="s">
        <v>5</v>
      </c>
      <c r="H11" s="44"/>
      <c r="I11" s="51" t="s">
        <v>5</v>
      </c>
      <c r="J11" s="44"/>
      <c r="K11" s="51" t="s">
        <v>5</v>
      </c>
    </row>
    <row r="12" spans="1:11" s="45" customFormat="1" ht="6" customHeight="1" x14ac:dyDescent="0.2">
      <c r="A12" s="41"/>
      <c r="B12" s="41"/>
      <c r="C12" s="52"/>
      <c r="D12" s="43"/>
      <c r="E12" s="93"/>
      <c r="F12" s="44"/>
      <c r="G12" s="47"/>
      <c r="H12" s="44"/>
      <c r="I12" s="93"/>
      <c r="J12" s="44"/>
      <c r="K12" s="47"/>
    </row>
    <row r="13" spans="1:11" s="45" customFormat="1" ht="15.6" customHeight="1" x14ac:dyDescent="0.2">
      <c r="A13" s="53" t="s">
        <v>130</v>
      </c>
      <c r="C13" s="54"/>
      <c r="D13" s="55"/>
      <c r="E13" s="94"/>
      <c r="F13" s="56"/>
      <c r="G13" s="56"/>
      <c r="H13" s="56"/>
      <c r="I13" s="94"/>
      <c r="J13" s="56"/>
      <c r="K13" s="56"/>
    </row>
    <row r="14" spans="1:11" s="45" customFormat="1" ht="6" customHeight="1" x14ac:dyDescent="0.2">
      <c r="A14" s="57"/>
      <c r="C14" s="54"/>
      <c r="D14" s="55"/>
      <c r="E14" s="94"/>
      <c r="F14" s="56"/>
      <c r="G14" s="56"/>
      <c r="H14" s="56"/>
      <c r="I14" s="94"/>
      <c r="J14" s="56"/>
      <c r="K14" s="56"/>
    </row>
    <row r="15" spans="1:11" s="45" customFormat="1" ht="15.6" customHeight="1" x14ac:dyDescent="0.2">
      <c r="A15" s="57" t="s">
        <v>21</v>
      </c>
      <c r="C15" s="54"/>
      <c r="D15" s="55"/>
      <c r="E15" s="94"/>
      <c r="F15" s="56"/>
      <c r="G15" s="56"/>
      <c r="H15" s="56"/>
      <c r="I15" s="94"/>
      <c r="J15" s="56"/>
      <c r="K15" s="56"/>
    </row>
    <row r="16" spans="1:11" s="45" customFormat="1" ht="6" customHeight="1" x14ac:dyDescent="0.2">
      <c r="A16" s="57"/>
      <c r="C16" s="54"/>
      <c r="D16" s="55"/>
      <c r="E16" s="94"/>
      <c r="F16" s="56"/>
      <c r="G16" s="56"/>
      <c r="H16" s="56"/>
      <c r="I16" s="94"/>
      <c r="J16" s="56"/>
      <c r="K16" s="56"/>
    </row>
    <row r="17" spans="1:11" s="45" customFormat="1" ht="15.6" customHeight="1" x14ac:dyDescent="0.2">
      <c r="A17" s="33" t="s">
        <v>232</v>
      </c>
      <c r="C17" s="54"/>
      <c r="D17" s="55"/>
      <c r="E17" s="102">
        <v>1136110</v>
      </c>
      <c r="F17" s="59"/>
      <c r="G17" s="85">
        <v>1387139</v>
      </c>
      <c r="H17" s="34"/>
      <c r="I17" s="113">
        <v>706185</v>
      </c>
      <c r="J17" s="34"/>
      <c r="K17" s="128">
        <v>477066</v>
      </c>
    </row>
    <row r="18" spans="1:11" s="45" customFormat="1" ht="15.6" customHeight="1" x14ac:dyDescent="0.2">
      <c r="A18" s="33" t="s">
        <v>134</v>
      </c>
      <c r="B18" s="33"/>
      <c r="C18" s="54"/>
      <c r="D18" s="55"/>
      <c r="E18" s="102">
        <v>90958</v>
      </c>
      <c r="F18" s="59"/>
      <c r="G18" s="85">
        <v>90958</v>
      </c>
      <c r="H18" s="34"/>
      <c r="I18" s="113">
        <v>57553</v>
      </c>
      <c r="J18" s="34"/>
      <c r="K18" s="128">
        <v>57553</v>
      </c>
    </row>
    <row r="19" spans="1:11" s="45" customFormat="1" ht="15.6" customHeight="1" x14ac:dyDescent="0.2">
      <c r="A19" s="33" t="s">
        <v>150</v>
      </c>
      <c r="B19" s="33"/>
      <c r="C19" s="54">
        <v>8</v>
      </c>
      <c r="D19" s="55"/>
      <c r="E19" s="102">
        <v>1300260</v>
      </c>
      <c r="F19" s="59"/>
      <c r="G19" s="85">
        <v>585603</v>
      </c>
      <c r="H19" s="34"/>
      <c r="I19" s="113">
        <v>1310880</v>
      </c>
      <c r="J19" s="34"/>
      <c r="K19" s="128">
        <v>542888</v>
      </c>
    </row>
    <row r="20" spans="1:11" s="45" customFormat="1" ht="15.6" customHeight="1" x14ac:dyDescent="0.2">
      <c r="A20" s="33" t="s">
        <v>108</v>
      </c>
      <c r="B20" s="61"/>
      <c r="C20" s="54"/>
      <c r="D20" s="55"/>
      <c r="E20" s="211"/>
      <c r="F20" s="58"/>
      <c r="G20" s="129"/>
      <c r="H20" s="35"/>
      <c r="I20" s="320"/>
      <c r="J20" s="35"/>
      <c r="K20" s="129"/>
    </row>
    <row r="21" spans="1:11" s="45" customFormat="1" ht="15.6" customHeight="1" x14ac:dyDescent="0.2">
      <c r="A21" s="33"/>
      <c r="B21" s="61" t="s">
        <v>147</v>
      </c>
      <c r="C21" s="374" t="s">
        <v>270</v>
      </c>
      <c r="D21" s="55"/>
      <c r="E21" s="383">
        <v>1364908</v>
      </c>
      <c r="F21" s="35"/>
      <c r="G21" s="129">
        <v>672104</v>
      </c>
      <c r="H21" s="34"/>
      <c r="I21" s="383">
        <v>1364908</v>
      </c>
      <c r="J21" s="35"/>
      <c r="K21" s="129">
        <v>672104</v>
      </c>
    </row>
    <row r="22" spans="1:11" s="45" customFormat="1" ht="15.6" customHeight="1" x14ac:dyDescent="0.2">
      <c r="A22" s="33" t="s">
        <v>17</v>
      </c>
      <c r="C22" s="54"/>
      <c r="D22" s="55"/>
      <c r="E22" s="102">
        <v>914352</v>
      </c>
      <c r="F22" s="59"/>
      <c r="G22" s="85">
        <v>1430602</v>
      </c>
      <c r="H22" s="35"/>
      <c r="I22" s="113">
        <v>213685</v>
      </c>
      <c r="J22" s="34"/>
      <c r="K22" s="128">
        <v>134128</v>
      </c>
    </row>
    <row r="23" spans="1:11" s="45" customFormat="1" ht="15.6" customHeight="1" x14ac:dyDescent="0.2">
      <c r="A23" s="33" t="s">
        <v>104</v>
      </c>
      <c r="C23" s="54"/>
      <c r="D23" s="55"/>
      <c r="E23" s="211"/>
      <c r="F23" s="62"/>
      <c r="G23" s="35"/>
      <c r="H23" s="35"/>
      <c r="I23" s="113"/>
      <c r="J23" s="34"/>
    </row>
    <row r="24" spans="1:11" s="45" customFormat="1" ht="15.6" customHeight="1" x14ac:dyDescent="0.2">
      <c r="A24" s="33"/>
      <c r="B24" s="45" t="s">
        <v>105</v>
      </c>
      <c r="C24" s="54"/>
      <c r="D24" s="55"/>
      <c r="E24" s="383">
        <v>142106</v>
      </c>
      <c r="F24" s="59"/>
      <c r="G24" s="85">
        <v>138097</v>
      </c>
      <c r="H24" s="35"/>
      <c r="I24" s="113">
        <v>32058</v>
      </c>
      <c r="J24" s="34"/>
      <c r="K24" s="129">
        <v>19067</v>
      </c>
    </row>
    <row r="25" spans="1:11" s="45" customFormat="1" ht="15.6" customHeight="1" x14ac:dyDescent="0.2">
      <c r="A25" s="33" t="s">
        <v>128</v>
      </c>
      <c r="C25" s="54"/>
      <c r="D25" s="55"/>
      <c r="E25" s="102">
        <v>14370993</v>
      </c>
      <c r="F25" s="59"/>
      <c r="G25" s="85">
        <v>12561665</v>
      </c>
      <c r="H25" s="34"/>
      <c r="I25" s="113">
        <v>7932187</v>
      </c>
      <c r="J25" s="34"/>
      <c r="K25" s="128">
        <v>7167721</v>
      </c>
    </row>
    <row r="26" spans="1:11" s="45" customFormat="1" ht="15.6" customHeight="1" x14ac:dyDescent="0.2">
      <c r="A26" s="33" t="s">
        <v>57</v>
      </c>
      <c r="C26" s="54"/>
      <c r="D26" s="55"/>
      <c r="E26" s="384">
        <v>151940</v>
      </c>
      <c r="F26" s="59"/>
      <c r="G26" s="86">
        <v>105650</v>
      </c>
      <c r="H26" s="34"/>
      <c r="I26" s="385">
        <v>122087</v>
      </c>
      <c r="J26" s="34"/>
      <c r="K26" s="321">
        <v>76422</v>
      </c>
    </row>
    <row r="27" spans="1:11" s="45" customFormat="1" ht="6" customHeight="1" x14ac:dyDescent="0.2">
      <c r="C27" s="54"/>
      <c r="D27" s="55"/>
      <c r="E27" s="211"/>
      <c r="F27" s="59"/>
      <c r="G27" s="37"/>
      <c r="H27" s="34"/>
      <c r="I27" s="211"/>
      <c r="J27" s="37"/>
      <c r="K27" s="37"/>
    </row>
    <row r="28" spans="1:11" s="45" customFormat="1" ht="15.6" customHeight="1" x14ac:dyDescent="0.2">
      <c r="B28" s="65" t="s">
        <v>22</v>
      </c>
      <c r="C28" s="54"/>
      <c r="D28" s="55"/>
      <c r="E28" s="96">
        <f>SUM(E16:E26)</f>
        <v>19471627</v>
      </c>
      <c r="F28" s="67"/>
      <c r="G28" s="64">
        <f>SUM(G16:G26)</f>
        <v>16971818</v>
      </c>
      <c r="H28" s="67"/>
      <c r="I28" s="96">
        <f>SUM(I16:I26)</f>
        <v>11739543</v>
      </c>
      <c r="J28" s="67"/>
      <c r="K28" s="64">
        <f>SUM(K16:K26)</f>
        <v>9146949</v>
      </c>
    </row>
    <row r="29" spans="1:11" s="45" customFormat="1" ht="11.1" customHeight="1" x14ac:dyDescent="0.2">
      <c r="A29" s="57"/>
      <c r="C29" s="54"/>
      <c r="D29" s="55"/>
      <c r="E29" s="97"/>
      <c r="F29" s="56"/>
      <c r="G29" s="56"/>
      <c r="H29" s="56"/>
      <c r="I29" s="97"/>
      <c r="J29" s="56"/>
      <c r="K29" s="56"/>
    </row>
    <row r="30" spans="1:11" s="45" customFormat="1" ht="15.6" customHeight="1" x14ac:dyDescent="0.2">
      <c r="A30" s="57" t="s">
        <v>23</v>
      </c>
      <c r="C30" s="54"/>
      <c r="D30" s="55"/>
      <c r="E30" s="94"/>
      <c r="F30" s="56"/>
      <c r="G30" s="56"/>
      <c r="H30" s="56"/>
      <c r="I30" s="94"/>
      <c r="J30" s="56"/>
      <c r="K30" s="56"/>
    </row>
    <row r="31" spans="1:11" s="45" customFormat="1" ht="6" customHeight="1" x14ac:dyDescent="0.2">
      <c r="A31" s="57"/>
      <c r="C31" s="54"/>
      <c r="D31" s="55"/>
      <c r="E31" s="94"/>
      <c r="F31" s="56"/>
      <c r="G31" s="56"/>
      <c r="H31" s="56"/>
      <c r="I31" s="94"/>
      <c r="J31" s="56"/>
      <c r="K31" s="56"/>
    </row>
    <row r="32" spans="1:11" s="45" customFormat="1" ht="15.6" customHeight="1" x14ac:dyDescent="0.2">
      <c r="A32" s="45" t="s">
        <v>125</v>
      </c>
      <c r="B32" s="33"/>
      <c r="C32" s="54">
        <v>10</v>
      </c>
      <c r="D32" s="55"/>
      <c r="E32" s="98">
        <v>0</v>
      </c>
      <c r="F32" s="35"/>
      <c r="G32" s="35">
        <v>0</v>
      </c>
      <c r="H32" s="36"/>
      <c r="I32" s="320">
        <v>4920695</v>
      </c>
      <c r="J32" s="36"/>
      <c r="K32" s="128">
        <v>4831595</v>
      </c>
    </row>
    <row r="33" spans="1:11" s="45" customFormat="1" ht="15.6" customHeight="1" x14ac:dyDescent="0.2">
      <c r="A33" s="45" t="s">
        <v>203</v>
      </c>
      <c r="B33" s="33"/>
      <c r="C33" s="54">
        <v>11</v>
      </c>
      <c r="D33" s="55"/>
      <c r="E33" s="386">
        <v>221092</v>
      </c>
      <c r="F33" s="35"/>
      <c r="G33" s="129">
        <v>445566</v>
      </c>
      <c r="H33" s="36"/>
      <c r="I33" s="320">
        <v>0</v>
      </c>
      <c r="J33" s="36"/>
      <c r="K33" s="85">
        <v>300000</v>
      </c>
    </row>
    <row r="34" spans="1:11" s="45" customFormat="1" ht="15.6" customHeight="1" x14ac:dyDescent="0.2">
      <c r="A34" s="45" t="s">
        <v>139</v>
      </c>
      <c r="B34" s="33"/>
      <c r="C34" s="54">
        <v>12</v>
      </c>
      <c r="D34" s="55"/>
      <c r="E34" s="386">
        <v>497756</v>
      </c>
      <c r="F34" s="35"/>
      <c r="G34" s="129">
        <v>316152</v>
      </c>
      <c r="H34" s="36"/>
      <c r="I34" s="320">
        <v>626468</v>
      </c>
      <c r="J34" s="36"/>
      <c r="K34" s="128">
        <v>378395</v>
      </c>
    </row>
    <row r="35" spans="1:11" s="45" customFormat="1" ht="15.6" customHeight="1" x14ac:dyDescent="0.2">
      <c r="A35" s="125" t="s">
        <v>135</v>
      </c>
      <c r="B35" s="123"/>
      <c r="C35" s="54"/>
      <c r="D35" s="55"/>
      <c r="E35" s="102"/>
      <c r="F35" s="35"/>
      <c r="G35" s="35"/>
      <c r="H35" s="35"/>
      <c r="I35" s="102"/>
      <c r="J35" s="35"/>
      <c r="K35" s="35"/>
    </row>
    <row r="36" spans="1:11" s="45" customFormat="1" ht="15.6" customHeight="1" x14ac:dyDescent="0.2">
      <c r="A36" s="125"/>
      <c r="B36" s="125" t="s">
        <v>136</v>
      </c>
      <c r="C36" s="54" t="s">
        <v>237</v>
      </c>
      <c r="D36" s="55"/>
      <c r="E36" s="386">
        <v>25960</v>
      </c>
      <c r="F36" s="35"/>
      <c r="G36" s="85">
        <v>20778</v>
      </c>
      <c r="H36" s="35"/>
      <c r="I36" s="387">
        <v>375</v>
      </c>
      <c r="J36" s="127"/>
      <c r="K36" s="128">
        <v>375</v>
      </c>
    </row>
    <row r="37" spans="1:11" s="45" customFormat="1" ht="15.6" customHeight="1" x14ac:dyDescent="0.2">
      <c r="A37" s="125" t="s">
        <v>158</v>
      </c>
      <c r="B37" s="125"/>
      <c r="C37" s="54">
        <v>14</v>
      </c>
      <c r="D37" s="55"/>
      <c r="E37" s="386">
        <v>22020</v>
      </c>
      <c r="F37" s="35"/>
      <c r="G37" s="85">
        <v>346780</v>
      </c>
      <c r="H37" s="35"/>
      <c r="I37" s="387">
        <v>22020</v>
      </c>
      <c r="J37" s="127"/>
      <c r="K37" s="128">
        <v>346780</v>
      </c>
    </row>
    <row r="38" spans="1:11" s="45" customFormat="1" ht="15.6" customHeight="1" x14ac:dyDescent="0.2">
      <c r="A38" s="125" t="s">
        <v>137</v>
      </c>
      <c r="B38" s="125"/>
      <c r="C38" s="54"/>
      <c r="D38" s="55"/>
      <c r="E38" s="386">
        <v>100191</v>
      </c>
      <c r="F38" s="35"/>
      <c r="G38" s="85">
        <v>40640</v>
      </c>
      <c r="H38" s="35"/>
      <c r="I38" s="387">
        <v>100191</v>
      </c>
      <c r="J38" s="127"/>
      <c r="K38" s="128">
        <v>40640</v>
      </c>
    </row>
    <row r="39" spans="1:11" s="45" customFormat="1" ht="15.6" customHeight="1" x14ac:dyDescent="0.2">
      <c r="A39" s="33" t="s">
        <v>111</v>
      </c>
      <c r="B39" s="33"/>
      <c r="C39" s="374" t="s">
        <v>270</v>
      </c>
      <c r="D39" s="55"/>
      <c r="E39" s="383">
        <v>387495</v>
      </c>
      <c r="F39" s="35"/>
      <c r="G39" s="85">
        <v>375795</v>
      </c>
      <c r="H39" s="34"/>
      <c r="I39" s="383">
        <v>387495</v>
      </c>
      <c r="J39" s="127"/>
      <c r="K39" s="128">
        <v>375795</v>
      </c>
    </row>
    <row r="40" spans="1:11" s="45" customFormat="1" ht="15.6" customHeight="1" x14ac:dyDescent="0.2">
      <c r="A40" s="33" t="s">
        <v>119</v>
      </c>
      <c r="B40" s="33"/>
      <c r="C40" s="54"/>
      <c r="D40" s="55"/>
      <c r="E40" s="386">
        <v>200240</v>
      </c>
      <c r="F40" s="35"/>
      <c r="G40" s="85">
        <v>200240</v>
      </c>
      <c r="H40" s="35"/>
      <c r="I40" s="387">
        <v>200240</v>
      </c>
      <c r="J40" s="127"/>
      <c r="K40" s="128">
        <v>200240</v>
      </c>
    </row>
    <row r="41" spans="1:11" s="45" customFormat="1" ht="15.6" customHeight="1" x14ac:dyDescent="0.2">
      <c r="A41" s="33" t="s">
        <v>18</v>
      </c>
      <c r="C41" s="54">
        <v>15</v>
      </c>
      <c r="D41" s="55"/>
      <c r="E41" s="386">
        <v>208357</v>
      </c>
      <c r="F41" s="35"/>
      <c r="G41" s="85">
        <v>227527</v>
      </c>
      <c r="H41" s="35"/>
      <c r="I41" s="387">
        <v>114865</v>
      </c>
      <c r="J41" s="127"/>
      <c r="K41" s="128">
        <v>113382</v>
      </c>
    </row>
    <row r="42" spans="1:11" s="45" customFormat="1" ht="15.6" customHeight="1" x14ac:dyDescent="0.2">
      <c r="A42" s="33" t="s">
        <v>113</v>
      </c>
      <c r="C42" s="54"/>
      <c r="D42" s="55"/>
      <c r="E42" s="386">
        <v>1130664</v>
      </c>
      <c r="F42" s="35"/>
      <c r="G42" s="322">
        <v>1179397</v>
      </c>
      <c r="H42" s="35"/>
      <c r="I42" s="387">
        <v>1122614</v>
      </c>
      <c r="J42" s="127"/>
      <c r="K42" s="129">
        <v>1165832</v>
      </c>
    </row>
    <row r="43" spans="1:11" s="45" customFormat="1" ht="15.6" customHeight="1" x14ac:dyDescent="0.2">
      <c r="A43" s="65" t="s">
        <v>34</v>
      </c>
      <c r="C43" s="54"/>
      <c r="D43" s="55"/>
      <c r="E43" s="386">
        <v>7755</v>
      </c>
      <c r="F43" s="35"/>
      <c r="G43" s="85">
        <v>7047</v>
      </c>
      <c r="H43" s="35"/>
      <c r="I43" s="387">
        <v>7698</v>
      </c>
      <c r="J43" s="127"/>
      <c r="K43" s="128">
        <v>6975</v>
      </c>
    </row>
    <row r="44" spans="1:11" s="45" customFormat="1" ht="15.6" customHeight="1" x14ac:dyDescent="0.2">
      <c r="A44" s="33" t="s">
        <v>110</v>
      </c>
      <c r="C44" s="54"/>
      <c r="D44" s="55"/>
      <c r="E44" s="386">
        <v>85175</v>
      </c>
      <c r="F44" s="35"/>
      <c r="G44" s="85">
        <v>63745</v>
      </c>
      <c r="I44" s="386">
        <v>56351</v>
      </c>
      <c r="J44" s="127"/>
      <c r="K44" s="128">
        <v>41544</v>
      </c>
    </row>
    <row r="45" spans="1:11" s="45" customFormat="1" ht="15.6" customHeight="1" x14ac:dyDescent="0.2">
      <c r="A45" s="66" t="s">
        <v>155</v>
      </c>
      <c r="B45" s="66"/>
      <c r="C45" s="54"/>
      <c r="D45" s="55"/>
      <c r="E45" s="386">
        <v>7884</v>
      </c>
      <c r="F45" s="35"/>
      <c r="G45" s="85">
        <v>4161</v>
      </c>
      <c r="H45" s="35"/>
      <c r="I45" s="387">
        <v>4161</v>
      </c>
      <c r="J45" s="35"/>
      <c r="K45" s="128">
        <v>4161</v>
      </c>
    </row>
    <row r="46" spans="1:11" s="45" customFormat="1" ht="15.6" customHeight="1" x14ac:dyDescent="0.2">
      <c r="A46" s="33" t="s">
        <v>127</v>
      </c>
      <c r="C46" s="54"/>
      <c r="D46" s="55"/>
      <c r="E46" s="388">
        <v>79156</v>
      </c>
      <c r="F46" s="35"/>
      <c r="G46" s="86">
        <v>80182</v>
      </c>
      <c r="H46" s="35"/>
      <c r="I46" s="389">
        <v>61275</v>
      </c>
      <c r="J46" s="39"/>
      <c r="K46" s="321">
        <v>62213</v>
      </c>
    </row>
    <row r="47" spans="1:11" s="45" customFormat="1" ht="6" customHeight="1" x14ac:dyDescent="0.2">
      <c r="C47" s="54"/>
      <c r="D47" s="55"/>
      <c r="E47" s="98"/>
      <c r="F47" s="35"/>
      <c r="G47" s="35"/>
      <c r="H47" s="67"/>
      <c r="I47" s="98"/>
      <c r="J47" s="67"/>
      <c r="K47" s="63"/>
    </row>
    <row r="48" spans="1:11" s="45" customFormat="1" ht="15.6" customHeight="1" x14ac:dyDescent="0.2">
      <c r="B48" s="65" t="s">
        <v>24</v>
      </c>
      <c r="C48" s="54"/>
      <c r="D48" s="55"/>
      <c r="E48" s="99">
        <f>SUM(E32:E47)</f>
        <v>2973745</v>
      </c>
      <c r="F48" s="35"/>
      <c r="G48" s="38">
        <f>SUM(G32:G47)</f>
        <v>3308010</v>
      </c>
      <c r="H48" s="56"/>
      <c r="I48" s="99">
        <f>SUM(I32:I46)</f>
        <v>7624448</v>
      </c>
      <c r="J48" s="56"/>
      <c r="K48" s="68">
        <f>SUM(K32:K47)</f>
        <v>7867927</v>
      </c>
    </row>
    <row r="49" spans="1:11" s="45" customFormat="1" ht="15.6" customHeight="1" x14ac:dyDescent="0.2">
      <c r="B49" s="65"/>
      <c r="C49" s="54"/>
      <c r="D49" s="55"/>
      <c r="E49" s="122"/>
      <c r="F49" s="35"/>
      <c r="G49" s="39"/>
      <c r="H49" s="56"/>
      <c r="I49" s="122"/>
      <c r="J49" s="56"/>
      <c r="K49" s="67"/>
    </row>
    <row r="50" spans="1:11" s="45" customFormat="1" ht="15.6" customHeight="1" x14ac:dyDescent="0.2">
      <c r="B50" s="65"/>
      <c r="C50" s="54"/>
      <c r="D50" s="55"/>
      <c r="E50" s="99"/>
      <c r="F50" s="35"/>
      <c r="G50" s="38"/>
      <c r="H50" s="56"/>
      <c r="I50" s="99"/>
      <c r="J50" s="56"/>
      <c r="K50" s="68"/>
    </row>
    <row r="51" spans="1:11" s="45" customFormat="1" ht="6" customHeight="1" x14ac:dyDescent="0.2">
      <c r="A51" s="57"/>
      <c r="C51" s="54"/>
      <c r="D51" s="55"/>
      <c r="E51" s="98"/>
      <c r="F51" s="35"/>
      <c r="G51" s="35"/>
      <c r="H51" s="56"/>
      <c r="I51" s="98"/>
      <c r="J51" s="56"/>
      <c r="K51" s="58"/>
    </row>
    <row r="52" spans="1:11" s="45" customFormat="1" ht="15.6" customHeight="1" thickBot="1" x14ac:dyDescent="0.25">
      <c r="A52" s="57" t="s">
        <v>29</v>
      </c>
      <c r="C52" s="54"/>
      <c r="D52" s="55"/>
      <c r="E52" s="100">
        <f>+E48+E28</f>
        <v>22445372</v>
      </c>
      <c r="F52" s="35"/>
      <c r="G52" s="69">
        <f>+G48+G28</f>
        <v>20279828</v>
      </c>
      <c r="H52" s="56"/>
      <c r="I52" s="100">
        <f>I28+I48</f>
        <v>19363991</v>
      </c>
      <c r="J52" s="56"/>
      <c r="K52" s="70">
        <f>SUM(K28+K48)</f>
        <v>17014876</v>
      </c>
    </row>
    <row r="53" spans="1:11" s="45" customFormat="1" ht="15.6" customHeight="1" thickTop="1" x14ac:dyDescent="0.2">
      <c r="A53" s="57"/>
      <c r="C53" s="54"/>
      <c r="D53" s="55"/>
      <c r="E53" s="67"/>
      <c r="F53" s="35"/>
      <c r="G53" s="67"/>
      <c r="H53" s="56"/>
      <c r="I53" s="67"/>
      <c r="J53" s="56"/>
      <c r="K53" s="63"/>
    </row>
    <row r="54" spans="1:11" s="45" customFormat="1" ht="15.6" customHeight="1" x14ac:dyDescent="0.2">
      <c r="A54" s="57"/>
      <c r="C54" s="54"/>
      <c r="D54" s="55"/>
      <c r="E54" s="67"/>
      <c r="F54" s="35"/>
      <c r="G54" s="67"/>
      <c r="H54" s="56"/>
      <c r="I54" s="67"/>
      <c r="J54" s="56"/>
      <c r="K54" s="63"/>
    </row>
    <row r="55" spans="1:11" s="45" customFormat="1" ht="15.6" customHeight="1" x14ac:dyDescent="0.2">
      <c r="A55" s="57"/>
      <c r="C55" s="54"/>
      <c r="D55" s="55"/>
      <c r="E55" s="67"/>
      <c r="F55" s="35"/>
      <c r="G55" s="67"/>
      <c r="H55" s="56"/>
      <c r="I55" s="67"/>
      <c r="J55" s="56"/>
      <c r="K55" s="63"/>
    </row>
    <row r="56" spans="1:11" s="45" customFormat="1" ht="15" customHeight="1" x14ac:dyDescent="0.2">
      <c r="A56" s="57"/>
      <c r="C56" s="54"/>
      <c r="D56" s="55"/>
      <c r="E56" s="67"/>
      <c r="F56" s="35"/>
      <c r="G56" s="67"/>
      <c r="H56" s="56"/>
      <c r="I56" s="67"/>
      <c r="J56" s="56"/>
      <c r="K56" s="63"/>
    </row>
    <row r="57" spans="1:11" s="45" customFormat="1" ht="18.75" customHeight="1" x14ac:dyDescent="0.2">
      <c r="A57" s="41"/>
      <c r="B57" s="41"/>
      <c r="C57" s="341"/>
      <c r="D57" s="71"/>
      <c r="E57" s="58"/>
      <c r="F57" s="58"/>
      <c r="G57" s="58"/>
      <c r="H57" s="58"/>
      <c r="I57" s="58"/>
      <c r="J57" s="58"/>
      <c r="K57" s="58"/>
    </row>
    <row r="58" spans="1:11" s="45" customFormat="1" ht="15.6" customHeight="1" x14ac:dyDescent="0.2">
      <c r="A58" s="402" t="s">
        <v>14</v>
      </c>
      <c r="B58" s="402"/>
      <c r="C58" s="402"/>
      <c r="D58" s="402"/>
      <c r="E58" s="402"/>
      <c r="F58" s="402"/>
      <c r="G58" s="402"/>
      <c r="H58" s="402"/>
      <c r="I58" s="402"/>
      <c r="J58" s="402"/>
      <c r="K58" s="402"/>
    </row>
    <row r="59" spans="1:11" s="45" customFormat="1" ht="15.6" customHeight="1" x14ac:dyDescent="0.2">
      <c r="A59" s="341"/>
      <c r="B59" s="341"/>
      <c r="C59" s="341"/>
      <c r="D59" s="341"/>
      <c r="E59" s="380"/>
      <c r="F59" s="341"/>
      <c r="G59" s="341"/>
      <c r="H59" s="341"/>
      <c r="I59" s="380"/>
      <c r="J59" s="341"/>
      <c r="K59" s="341"/>
    </row>
    <row r="60" spans="1:11" ht="21.95" customHeight="1" x14ac:dyDescent="0.2">
      <c r="A60" s="401" t="s">
        <v>285</v>
      </c>
      <c r="B60" s="401"/>
      <c r="C60" s="401"/>
      <c r="D60" s="401"/>
      <c r="E60" s="401"/>
      <c r="F60" s="401"/>
      <c r="G60" s="401"/>
      <c r="H60" s="401"/>
      <c r="I60" s="401"/>
      <c r="J60" s="401"/>
      <c r="K60" s="401"/>
    </row>
    <row r="61" spans="1:11" ht="16.149999999999999" customHeight="1" x14ac:dyDescent="0.2">
      <c r="A61" s="1" t="s">
        <v>0</v>
      </c>
      <c r="B61" s="1"/>
      <c r="C61" s="42"/>
      <c r="D61" s="43"/>
      <c r="E61" s="44"/>
      <c r="F61" s="44"/>
      <c r="G61" s="44"/>
      <c r="H61" s="44"/>
      <c r="I61" s="44"/>
      <c r="J61" s="44"/>
      <c r="K61" s="44"/>
    </row>
    <row r="62" spans="1:11" ht="16.149999999999999" customHeight="1" x14ac:dyDescent="0.2">
      <c r="A62" s="3" t="s">
        <v>58</v>
      </c>
      <c r="B62" s="3"/>
      <c r="C62" s="42"/>
      <c r="D62" s="43"/>
      <c r="E62" s="44"/>
      <c r="F62" s="44"/>
      <c r="G62" s="44"/>
      <c r="H62" s="44"/>
      <c r="I62" s="44"/>
      <c r="J62" s="44"/>
      <c r="K62" s="44"/>
    </row>
    <row r="63" spans="1:11" ht="16.149999999999999" customHeight="1" x14ac:dyDescent="0.2">
      <c r="A63" s="4" t="str">
        <f>A3</f>
        <v>As at 30 June 2022</v>
      </c>
      <c r="B63" s="4"/>
      <c r="C63" s="50"/>
      <c r="D63" s="319"/>
      <c r="E63" s="51"/>
      <c r="F63" s="51"/>
      <c r="G63" s="51"/>
      <c r="H63" s="51"/>
      <c r="I63" s="51"/>
      <c r="J63" s="51"/>
      <c r="K63" s="51"/>
    </row>
    <row r="64" spans="1:11" ht="16.149999999999999" customHeight="1" x14ac:dyDescent="0.2">
      <c r="A64" s="6"/>
      <c r="B64" s="6"/>
      <c r="C64" s="52"/>
      <c r="D64" s="323"/>
      <c r="E64" s="47"/>
      <c r="F64" s="47"/>
      <c r="G64" s="47"/>
      <c r="H64" s="47"/>
      <c r="I64" s="47"/>
      <c r="J64" s="47"/>
      <c r="K64" s="47"/>
    </row>
    <row r="65" spans="1:11" s="45" customFormat="1" ht="16.149999999999999" customHeight="1" x14ac:dyDescent="0.2">
      <c r="A65" s="41"/>
      <c r="B65" s="41"/>
      <c r="C65" s="42"/>
      <c r="D65" s="43"/>
      <c r="E65" s="44"/>
      <c r="F65" s="44"/>
      <c r="G65" s="44"/>
      <c r="H65" s="44"/>
      <c r="I65" s="44"/>
      <c r="J65" s="44"/>
      <c r="K65" s="44"/>
    </row>
    <row r="66" spans="1:11" s="45" customFormat="1" ht="16.149999999999999" customHeight="1" x14ac:dyDescent="0.2">
      <c r="A66" s="41"/>
      <c r="B66" s="41"/>
      <c r="C66" s="42"/>
      <c r="D66" s="43"/>
      <c r="E66" s="403" t="s">
        <v>1</v>
      </c>
      <c r="F66" s="403"/>
      <c r="G66" s="403"/>
      <c r="H66" s="44"/>
      <c r="I66" s="403" t="s">
        <v>94</v>
      </c>
      <c r="J66" s="403"/>
      <c r="K66" s="403"/>
    </row>
    <row r="67" spans="1:11" s="45" customFormat="1" ht="16.149999999999999" customHeight="1" x14ac:dyDescent="0.2">
      <c r="A67" s="41"/>
      <c r="B67" s="41"/>
      <c r="C67" s="42"/>
      <c r="D67" s="43"/>
      <c r="E67" s="400" t="s">
        <v>56</v>
      </c>
      <c r="F67" s="400"/>
      <c r="G67" s="400"/>
      <c r="H67" s="46"/>
      <c r="I67" s="400" t="s">
        <v>56</v>
      </c>
      <c r="J67" s="400"/>
      <c r="K67" s="400"/>
    </row>
    <row r="68" spans="1:11" s="45" customFormat="1" ht="16.149999999999999" customHeight="1" x14ac:dyDescent="0.2">
      <c r="A68" s="41"/>
      <c r="B68" s="41"/>
      <c r="C68" s="42"/>
      <c r="D68" s="43"/>
      <c r="E68" s="47" t="s">
        <v>54</v>
      </c>
      <c r="F68" s="340"/>
      <c r="G68" s="47" t="s">
        <v>55</v>
      </c>
      <c r="H68" s="46"/>
      <c r="I68" s="47" t="s">
        <v>54</v>
      </c>
      <c r="J68" s="340"/>
      <c r="K68" s="47" t="s">
        <v>55</v>
      </c>
    </row>
    <row r="69" spans="1:11" s="45" customFormat="1" ht="16.149999999999999" customHeight="1" x14ac:dyDescent="0.2">
      <c r="A69" s="41"/>
      <c r="B69" s="41"/>
      <c r="C69" s="42"/>
      <c r="D69" s="43"/>
      <c r="E69" s="131" t="s">
        <v>257</v>
      </c>
      <c r="F69" s="132"/>
      <c r="G69" s="131" t="s">
        <v>13</v>
      </c>
      <c r="H69" s="132"/>
      <c r="I69" s="131" t="s">
        <v>257</v>
      </c>
      <c r="J69" s="340"/>
      <c r="K69" s="48" t="s">
        <v>13</v>
      </c>
    </row>
    <row r="70" spans="1:11" s="45" customFormat="1" ht="16.149999999999999" customHeight="1" x14ac:dyDescent="0.2">
      <c r="A70" s="41"/>
      <c r="B70" s="41"/>
      <c r="C70" s="42"/>
      <c r="D70" s="43"/>
      <c r="E70" s="138" t="s">
        <v>234</v>
      </c>
      <c r="F70" s="44"/>
      <c r="G70" s="49" t="s">
        <v>132</v>
      </c>
      <c r="H70" s="44"/>
      <c r="I70" s="138" t="s">
        <v>234</v>
      </c>
      <c r="J70" s="44"/>
      <c r="K70" s="49" t="s">
        <v>132</v>
      </c>
    </row>
    <row r="71" spans="1:11" s="45" customFormat="1" ht="16.149999999999999" customHeight="1" x14ac:dyDescent="0.2">
      <c r="A71" s="41"/>
      <c r="B71" s="41"/>
      <c r="C71" s="50" t="s">
        <v>2</v>
      </c>
      <c r="D71" s="43"/>
      <c r="E71" s="51" t="s">
        <v>5</v>
      </c>
      <c r="F71" s="44"/>
      <c r="G71" s="51" t="s">
        <v>5</v>
      </c>
      <c r="H71" s="44"/>
      <c r="I71" s="51" t="s">
        <v>5</v>
      </c>
      <c r="J71" s="44"/>
      <c r="K71" s="51" t="s">
        <v>5</v>
      </c>
    </row>
    <row r="72" spans="1:11" s="45" customFormat="1" ht="16.149999999999999" customHeight="1" x14ac:dyDescent="0.2">
      <c r="A72" s="41"/>
      <c r="B72" s="41"/>
      <c r="C72" s="52"/>
      <c r="D72" s="43"/>
      <c r="E72" s="93"/>
      <c r="F72" s="44"/>
      <c r="G72" s="47"/>
      <c r="H72" s="44"/>
      <c r="I72" s="93"/>
      <c r="J72" s="44"/>
      <c r="K72" s="47"/>
    </row>
    <row r="73" spans="1:11" s="45" customFormat="1" ht="16.149999999999999" customHeight="1" x14ac:dyDescent="0.2">
      <c r="A73" s="57" t="s">
        <v>131</v>
      </c>
      <c r="C73" s="54"/>
      <c r="D73" s="55"/>
      <c r="E73" s="94"/>
      <c r="F73" s="56"/>
      <c r="G73" s="56"/>
      <c r="H73" s="56"/>
      <c r="I73" s="94"/>
      <c r="J73" s="56"/>
      <c r="K73" s="56"/>
    </row>
    <row r="74" spans="1:11" s="45" customFormat="1" ht="16.149999999999999" customHeight="1" x14ac:dyDescent="0.2">
      <c r="A74" s="57"/>
      <c r="C74" s="54"/>
      <c r="D74" s="55"/>
      <c r="E74" s="94"/>
      <c r="F74" s="56"/>
      <c r="G74" s="56"/>
      <c r="H74" s="56"/>
      <c r="I74" s="94"/>
      <c r="J74" s="56"/>
      <c r="K74" s="56"/>
    </row>
    <row r="75" spans="1:11" s="45" customFormat="1" ht="16.149999999999999" customHeight="1" x14ac:dyDescent="0.2">
      <c r="A75" s="21" t="s">
        <v>25</v>
      </c>
      <c r="C75" s="72"/>
      <c r="D75" s="73"/>
      <c r="E75" s="101"/>
      <c r="F75" s="58"/>
      <c r="G75" s="58"/>
      <c r="H75" s="58"/>
      <c r="I75" s="101"/>
      <c r="J75" s="58"/>
      <c r="K75" s="58"/>
    </row>
    <row r="76" spans="1:11" s="45" customFormat="1" ht="16.149999999999999" customHeight="1" x14ac:dyDescent="0.2">
      <c r="A76" s="21"/>
      <c r="C76" s="72"/>
      <c r="D76" s="73"/>
      <c r="E76" s="101"/>
      <c r="F76" s="58"/>
      <c r="G76" s="58"/>
      <c r="H76" s="58"/>
      <c r="I76" s="101"/>
      <c r="J76" s="58"/>
      <c r="K76" s="58"/>
    </row>
    <row r="77" spans="1:11" s="45" customFormat="1" ht="16.149999999999999" customHeight="1" x14ac:dyDescent="0.2">
      <c r="A77" s="33" t="s">
        <v>245</v>
      </c>
      <c r="B77" s="61"/>
      <c r="C77" s="72">
        <v>16</v>
      </c>
      <c r="D77" s="73"/>
      <c r="E77" s="383">
        <v>734569</v>
      </c>
      <c r="F77" s="74"/>
      <c r="G77" s="322">
        <v>1227249</v>
      </c>
      <c r="H77" s="36"/>
      <c r="I77" s="320">
        <v>734569</v>
      </c>
      <c r="J77" s="36"/>
      <c r="K77" s="322">
        <v>1227249</v>
      </c>
    </row>
    <row r="78" spans="1:11" s="45" customFormat="1" ht="16.149999999999999" customHeight="1" x14ac:dyDescent="0.2">
      <c r="A78" s="33" t="s">
        <v>151</v>
      </c>
      <c r="B78" s="61"/>
      <c r="C78" s="72"/>
      <c r="D78" s="73"/>
      <c r="E78" s="103"/>
      <c r="F78" s="74"/>
      <c r="G78" s="36"/>
      <c r="H78" s="36"/>
      <c r="I78" s="103"/>
      <c r="J78" s="36"/>
      <c r="K78" s="36"/>
    </row>
    <row r="79" spans="1:11" s="45" customFormat="1" ht="16.149999999999999" customHeight="1" x14ac:dyDescent="0.2">
      <c r="A79" s="33"/>
      <c r="B79" s="33" t="s">
        <v>152</v>
      </c>
      <c r="C79" s="372" t="s">
        <v>238</v>
      </c>
      <c r="D79" s="73"/>
      <c r="E79" s="383">
        <v>0</v>
      </c>
      <c r="F79" s="58"/>
      <c r="G79" s="35">
        <v>0</v>
      </c>
      <c r="H79" s="34"/>
      <c r="I79" s="320">
        <v>3054618</v>
      </c>
      <c r="J79" s="85"/>
      <c r="K79" s="127">
        <v>3469503</v>
      </c>
    </row>
    <row r="80" spans="1:11" s="45" customFormat="1" ht="16.149999999999999" customHeight="1" x14ac:dyDescent="0.2">
      <c r="A80" s="33" t="s">
        <v>75</v>
      </c>
      <c r="C80" s="72">
        <v>16</v>
      </c>
      <c r="D80" s="73"/>
      <c r="E80" s="383">
        <v>3443295</v>
      </c>
      <c r="F80" s="84"/>
      <c r="G80" s="85">
        <v>3261657</v>
      </c>
      <c r="H80" s="126"/>
      <c r="I80" s="387">
        <v>3443295</v>
      </c>
      <c r="J80" s="85"/>
      <c r="K80" s="127">
        <v>2397255</v>
      </c>
    </row>
    <row r="81" spans="1:11" s="45" customFormat="1" ht="16.149999999999999" customHeight="1" x14ac:dyDescent="0.2">
      <c r="A81" s="33" t="s">
        <v>153</v>
      </c>
      <c r="C81" s="72"/>
      <c r="D81" s="73"/>
      <c r="E81" s="101">
        <v>1295334</v>
      </c>
      <c r="F81" s="84"/>
      <c r="G81" s="85">
        <v>1103015</v>
      </c>
      <c r="H81" s="126"/>
      <c r="I81" s="113">
        <v>669452</v>
      </c>
      <c r="J81" s="85"/>
      <c r="K81" s="324">
        <v>503484</v>
      </c>
    </row>
    <row r="82" spans="1:11" s="45" customFormat="1" ht="16.149999999999999" customHeight="1" x14ac:dyDescent="0.2">
      <c r="A82" s="33" t="s">
        <v>114</v>
      </c>
      <c r="C82" s="72"/>
      <c r="D82" s="73"/>
      <c r="E82" s="101">
        <v>66400</v>
      </c>
      <c r="F82" s="84"/>
      <c r="G82" s="322">
        <v>67326</v>
      </c>
      <c r="H82" s="126"/>
      <c r="I82" s="113">
        <v>59147</v>
      </c>
      <c r="J82" s="85"/>
      <c r="K82" s="129">
        <v>57914</v>
      </c>
    </row>
    <row r="83" spans="1:11" s="45" customFormat="1" ht="16.149999999999999" customHeight="1" x14ac:dyDescent="0.2">
      <c r="A83" s="33" t="s">
        <v>148</v>
      </c>
      <c r="C83" s="72"/>
      <c r="D83" s="73"/>
      <c r="E83" s="101">
        <v>1608647</v>
      </c>
      <c r="F83" s="84"/>
      <c r="G83" s="85">
        <v>1355836</v>
      </c>
      <c r="H83" s="126"/>
      <c r="I83" s="113">
        <v>415961</v>
      </c>
      <c r="J83" s="85"/>
      <c r="K83" s="324">
        <v>310569</v>
      </c>
    </row>
    <row r="84" spans="1:11" s="45" customFormat="1" ht="16.149999999999999" customHeight="1" x14ac:dyDescent="0.2">
      <c r="A84" s="33" t="s">
        <v>112</v>
      </c>
      <c r="C84" s="72"/>
      <c r="D84" s="73"/>
      <c r="E84" s="101">
        <v>20640</v>
      </c>
      <c r="F84" s="84"/>
      <c r="G84" s="85">
        <v>50832</v>
      </c>
      <c r="H84" s="126"/>
      <c r="I84" s="113">
        <v>2180</v>
      </c>
      <c r="J84" s="85"/>
      <c r="K84" s="324">
        <v>32700</v>
      </c>
    </row>
    <row r="85" spans="1:11" s="45" customFormat="1" ht="16.149999999999999" customHeight="1" x14ac:dyDescent="0.2">
      <c r="A85" s="33" t="s">
        <v>32</v>
      </c>
      <c r="C85" s="72"/>
      <c r="D85" s="73"/>
      <c r="E85" s="101">
        <v>13611</v>
      </c>
      <c r="F85" s="84"/>
      <c r="G85" s="85">
        <v>201251</v>
      </c>
      <c r="H85" s="126"/>
      <c r="I85" s="320">
        <v>4685</v>
      </c>
      <c r="J85" s="85"/>
      <c r="K85" s="324">
        <v>4685</v>
      </c>
    </row>
    <row r="86" spans="1:11" s="45" customFormat="1" ht="16.149999999999999" customHeight="1" x14ac:dyDescent="0.2">
      <c r="A86" s="33" t="s">
        <v>12</v>
      </c>
      <c r="C86" s="72"/>
      <c r="D86" s="73"/>
      <c r="E86" s="108">
        <v>86281</v>
      </c>
      <c r="F86" s="84"/>
      <c r="G86" s="86">
        <v>38861</v>
      </c>
      <c r="H86" s="126"/>
      <c r="I86" s="108">
        <v>79075</v>
      </c>
      <c r="J86" s="85"/>
      <c r="K86" s="325">
        <v>33516</v>
      </c>
    </row>
    <row r="87" spans="1:11" s="45" customFormat="1" ht="16.149999999999999" customHeight="1" x14ac:dyDescent="0.2">
      <c r="A87" s="33"/>
      <c r="C87" s="72"/>
      <c r="D87" s="73"/>
      <c r="E87" s="109"/>
      <c r="F87" s="63"/>
      <c r="G87" s="60"/>
      <c r="H87" s="60"/>
      <c r="I87" s="95"/>
    </row>
    <row r="88" spans="1:11" s="45" customFormat="1" ht="16.149999999999999" customHeight="1" x14ac:dyDescent="0.2">
      <c r="B88" s="33" t="s">
        <v>26</v>
      </c>
      <c r="C88" s="72"/>
      <c r="D88" s="73"/>
      <c r="E88" s="108">
        <f>SUM(E77:E86)</f>
        <v>7268777</v>
      </c>
      <c r="F88" s="58"/>
      <c r="G88" s="80">
        <f>SUM(G77:G86)</f>
        <v>7306027</v>
      </c>
      <c r="H88" s="58"/>
      <c r="I88" s="108">
        <f>SUM(I77:I86)</f>
        <v>8462982</v>
      </c>
      <c r="J88" s="58"/>
      <c r="K88" s="80">
        <f>SUM(K77:K86)</f>
        <v>8036875</v>
      </c>
    </row>
    <row r="89" spans="1:11" s="45" customFormat="1" ht="16.149999999999999" customHeight="1" x14ac:dyDescent="0.2">
      <c r="A89" s="57"/>
      <c r="C89" s="54"/>
      <c r="D89" s="55"/>
      <c r="E89" s="94"/>
      <c r="F89" s="56"/>
      <c r="G89" s="56"/>
      <c r="H89" s="56"/>
      <c r="I89" s="94"/>
      <c r="J89" s="56"/>
      <c r="K89" s="56"/>
    </row>
    <row r="90" spans="1:11" s="45" customFormat="1" ht="16.149999999999999" customHeight="1" x14ac:dyDescent="0.2">
      <c r="A90" s="21" t="s">
        <v>27</v>
      </c>
      <c r="C90" s="72"/>
      <c r="D90" s="73"/>
      <c r="E90" s="101"/>
      <c r="F90" s="58"/>
      <c r="G90" s="58"/>
      <c r="H90" s="58"/>
      <c r="I90" s="101"/>
      <c r="J90" s="58"/>
      <c r="K90" s="58"/>
    </row>
    <row r="91" spans="1:11" s="45" customFormat="1" ht="16.149999999999999" customHeight="1" x14ac:dyDescent="0.2">
      <c r="A91" s="21"/>
      <c r="C91" s="72"/>
      <c r="D91" s="73"/>
      <c r="E91" s="101"/>
      <c r="F91" s="58"/>
      <c r="G91" s="58"/>
      <c r="H91" s="58"/>
      <c r="I91" s="101"/>
      <c r="J91" s="58"/>
      <c r="K91" s="58"/>
    </row>
    <row r="92" spans="1:11" s="45" customFormat="1" ht="16.149999999999999" customHeight="1" x14ac:dyDescent="0.2">
      <c r="A92" s="33" t="s">
        <v>99</v>
      </c>
      <c r="C92" s="72"/>
      <c r="D92" s="73"/>
      <c r="E92" s="101">
        <v>7238</v>
      </c>
      <c r="F92" s="85"/>
      <c r="G92" s="85">
        <v>8497</v>
      </c>
      <c r="H92" s="85"/>
      <c r="I92" s="113">
        <v>7238</v>
      </c>
      <c r="J92" s="85"/>
      <c r="K92" s="324">
        <v>8497</v>
      </c>
    </row>
    <row r="93" spans="1:11" s="45" customFormat="1" ht="16.149999999999999" customHeight="1" x14ac:dyDescent="0.2">
      <c r="A93" s="33" t="s">
        <v>82</v>
      </c>
      <c r="C93" s="72"/>
      <c r="D93" s="73"/>
      <c r="E93" s="390">
        <v>9233</v>
      </c>
      <c r="F93" s="85"/>
      <c r="G93" s="85">
        <v>8585</v>
      </c>
      <c r="H93" s="85"/>
      <c r="I93" s="113">
        <v>2878</v>
      </c>
      <c r="J93" s="85"/>
      <c r="K93" s="324">
        <v>2230</v>
      </c>
    </row>
    <row r="94" spans="1:11" s="45" customFormat="1" ht="16.149999999999999" customHeight="1" x14ac:dyDescent="0.2">
      <c r="A94" s="33" t="s">
        <v>76</v>
      </c>
      <c r="C94" s="72">
        <v>16</v>
      </c>
      <c r="D94" s="73"/>
      <c r="E94" s="101">
        <v>8408940</v>
      </c>
      <c r="F94" s="85"/>
      <c r="G94" s="85">
        <v>6130047</v>
      </c>
      <c r="H94" s="85"/>
      <c r="I94" s="113">
        <v>6463908</v>
      </c>
      <c r="J94" s="85"/>
      <c r="K94" s="324">
        <v>5229493</v>
      </c>
    </row>
    <row r="95" spans="1:11" s="45" customFormat="1" ht="16.149999999999999" customHeight="1" x14ac:dyDescent="0.2">
      <c r="A95" s="33" t="s">
        <v>115</v>
      </c>
      <c r="C95" s="72"/>
      <c r="D95" s="73"/>
      <c r="E95" s="101">
        <v>1103096</v>
      </c>
      <c r="F95" s="85"/>
      <c r="G95" s="322">
        <v>1135469</v>
      </c>
      <c r="H95" s="85"/>
      <c r="I95" s="113">
        <v>1102745</v>
      </c>
      <c r="J95" s="85"/>
      <c r="K95" s="129">
        <v>1132430</v>
      </c>
    </row>
    <row r="96" spans="1:11" s="45" customFormat="1" ht="16.149999999999999" customHeight="1" x14ac:dyDescent="0.2">
      <c r="A96" s="33" t="s">
        <v>240</v>
      </c>
      <c r="C96" s="72">
        <v>7</v>
      </c>
      <c r="D96" s="73"/>
      <c r="E96" s="101">
        <v>90814</v>
      </c>
      <c r="F96" s="85"/>
      <c r="G96" s="322">
        <v>0</v>
      </c>
      <c r="H96" s="85"/>
      <c r="I96" s="113">
        <v>90814</v>
      </c>
      <c r="J96" s="85"/>
      <c r="K96" s="129">
        <v>0</v>
      </c>
    </row>
    <row r="97" spans="1:11" s="45" customFormat="1" ht="14.1" customHeight="1" x14ac:dyDescent="0.2">
      <c r="A97" s="33" t="s">
        <v>106</v>
      </c>
      <c r="C97" s="72"/>
      <c r="D97" s="73"/>
      <c r="E97" s="386">
        <v>22306</v>
      </c>
      <c r="F97" s="85"/>
      <c r="G97" s="85">
        <v>21726</v>
      </c>
      <c r="H97" s="85"/>
      <c r="I97" s="383">
        <v>0</v>
      </c>
      <c r="J97" s="85"/>
      <c r="K97" s="129">
        <v>0</v>
      </c>
    </row>
    <row r="98" spans="1:11" s="45" customFormat="1" ht="16.149999999999999" customHeight="1" x14ac:dyDescent="0.2">
      <c r="A98" s="33" t="s">
        <v>64</v>
      </c>
      <c r="C98" s="72">
        <v>17</v>
      </c>
      <c r="D98" s="73"/>
      <c r="E98" s="108">
        <v>44280</v>
      </c>
      <c r="F98" s="85"/>
      <c r="G98" s="86">
        <v>41761</v>
      </c>
      <c r="H98" s="85"/>
      <c r="I98" s="385">
        <v>43277</v>
      </c>
      <c r="J98" s="85"/>
      <c r="K98" s="325">
        <v>41002</v>
      </c>
    </row>
    <row r="99" spans="1:11" s="45" customFormat="1" ht="16.149999999999999" customHeight="1" x14ac:dyDescent="0.2">
      <c r="A99" s="33"/>
      <c r="C99" s="72"/>
      <c r="D99" s="73"/>
      <c r="E99" s="109"/>
      <c r="F99" s="63"/>
      <c r="G99" s="63"/>
      <c r="H99" s="63"/>
      <c r="I99" s="109"/>
      <c r="J99" s="63"/>
      <c r="K99" s="63"/>
    </row>
    <row r="100" spans="1:11" s="45" customFormat="1" ht="16.149999999999999" customHeight="1" x14ac:dyDescent="0.2">
      <c r="B100" s="33" t="s">
        <v>28</v>
      </c>
      <c r="C100" s="72"/>
      <c r="D100" s="73"/>
      <c r="E100" s="108">
        <f>SUM(E92:E99)</f>
        <v>9685907</v>
      </c>
      <c r="F100" s="63"/>
      <c r="G100" s="80">
        <f>SUM(G92:G99)</f>
        <v>7346085</v>
      </c>
      <c r="H100" s="63"/>
      <c r="I100" s="108">
        <f>SUM(I92:I99)</f>
        <v>7710860</v>
      </c>
      <c r="J100" s="63"/>
      <c r="K100" s="80">
        <f>SUM(K92:K99)</f>
        <v>6413652</v>
      </c>
    </row>
    <row r="101" spans="1:11" s="45" customFormat="1" ht="16.149999999999999" customHeight="1" x14ac:dyDescent="0.2">
      <c r="A101" s="33"/>
      <c r="C101" s="72"/>
      <c r="D101" s="73"/>
      <c r="E101" s="109"/>
      <c r="F101" s="63"/>
      <c r="G101" s="63"/>
      <c r="H101" s="63"/>
      <c r="I101" s="109"/>
      <c r="J101" s="63"/>
      <c r="K101" s="63"/>
    </row>
    <row r="102" spans="1:11" s="45" customFormat="1" ht="16.149999999999999" customHeight="1" x14ac:dyDescent="0.2">
      <c r="A102" s="21" t="s">
        <v>30</v>
      </c>
      <c r="C102" s="72"/>
      <c r="D102" s="73"/>
      <c r="E102" s="108">
        <f>+E100+E88</f>
        <v>16954684</v>
      </c>
      <c r="F102" s="58"/>
      <c r="G102" s="80">
        <f>SUM(G88+G100)</f>
        <v>14652112</v>
      </c>
      <c r="H102" s="58"/>
      <c r="I102" s="108">
        <f>SUM(I88+I100)</f>
        <v>16173842</v>
      </c>
      <c r="J102" s="58"/>
      <c r="K102" s="80">
        <f>SUM(K88+K100)</f>
        <v>14450527</v>
      </c>
    </row>
    <row r="103" spans="1:11" s="45" customFormat="1" ht="18" customHeight="1" x14ac:dyDescent="0.2">
      <c r="A103" s="57"/>
      <c r="C103" s="54"/>
      <c r="D103" s="55"/>
      <c r="E103" s="56"/>
      <c r="F103" s="56"/>
      <c r="G103" s="56"/>
      <c r="H103" s="56"/>
      <c r="I103" s="56"/>
      <c r="J103" s="56"/>
      <c r="K103" s="56"/>
    </row>
    <row r="104" spans="1:11" s="45" customFormat="1" ht="16.149999999999999" customHeight="1" x14ac:dyDescent="0.2">
      <c r="A104" s="57"/>
      <c r="C104" s="54"/>
      <c r="D104" s="55"/>
      <c r="E104" s="56"/>
      <c r="F104" s="56"/>
      <c r="G104" s="56"/>
      <c r="H104" s="56"/>
      <c r="I104" s="56"/>
      <c r="J104" s="56"/>
      <c r="K104" s="56"/>
    </row>
    <row r="105" spans="1:11" s="45" customFormat="1" ht="16.149999999999999" customHeight="1" x14ac:dyDescent="0.2">
      <c r="A105" s="57"/>
      <c r="C105" s="54"/>
      <c r="D105" s="55"/>
      <c r="E105" s="56"/>
      <c r="F105" s="56"/>
      <c r="G105" s="56"/>
      <c r="H105" s="56"/>
      <c r="I105" s="56"/>
      <c r="J105" s="56"/>
      <c r="K105" s="56"/>
    </row>
    <row r="106" spans="1:11" s="45" customFormat="1" ht="16.149999999999999" customHeight="1" x14ac:dyDescent="0.2">
      <c r="A106" s="41"/>
      <c r="B106" s="41"/>
      <c r="C106" s="341"/>
      <c r="D106" s="71"/>
      <c r="E106" s="82"/>
      <c r="F106" s="60"/>
      <c r="G106" s="82"/>
      <c r="H106" s="60"/>
      <c r="I106" s="82"/>
      <c r="J106" s="60"/>
      <c r="K106" s="82"/>
    </row>
    <row r="107" spans="1:11" s="45" customFormat="1" ht="16.149999999999999" customHeight="1" x14ac:dyDescent="0.2">
      <c r="A107" s="41"/>
      <c r="B107" s="41"/>
      <c r="C107" s="341"/>
      <c r="D107" s="71"/>
      <c r="E107" s="82"/>
      <c r="F107" s="60"/>
      <c r="G107" s="82"/>
      <c r="H107" s="60"/>
      <c r="I107" s="82"/>
      <c r="J107" s="60"/>
      <c r="K107" s="82"/>
    </row>
    <row r="108" spans="1:11" ht="16.149999999999999" customHeight="1" x14ac:dyDescent="0.2">
      <c r="A108" s="5"/>
      <c r="B108" s="5"/>
      <c r="E108" s="82"/>
      <c r="G108" s="82"/>
      <c r="I108" s="82"/>
      <c r="K108" s="82"/>
    </row>
    <row r="109" spans="1:11" ht="16.149999999999999" customHeight="1" x14ac:dyDescent="0.2">
      <c r="A109" s="5"/>
      <c r="B109" s="5"/>
      <c r="E109" s="82"/>
      <c r="G109" s="82"/>
      <c r="I109" s="82"/>
      <c r="K109" s="82"/>
    </row>
    <row r="110" spans="1:11" ht="18.75" customHeight="1" x14ac:dyDescent="0.2">
      <c r="A110" s="5"/>
      <c r="B110" s="5"/>
      <c r="E110" s="82"/>
      <c r="G110" s="82"/>
      <c r="I110" s="82"/>
      <c r="K110" s="82"/>
    </row>
    <row r="111" spans="1:11" ht="21.2" customHeight="1" x14ac:dyDescent="0.2">
      <c r="A111" s="5"/>
      <c r="B111" s="5"/>
      <c r="E111" s="82"/>
      <c r="G111" s="82"/>
      <c r="I111" s="82"/>
      <c r="K111" s="82"/>
    </row>
    <row r="112" spans="1:11" ht="20.25" customHeight="1" x14ac:dyDescent="0.2">
      <c r="A112" s="5"/>
      <c r="B112" s="5"/>
      <c r="E112" s="82"/>
      <c r="G112" s="82"/>
      <c r="I112" s="82"/>
      <c r="K112" s="82"/>
    </row>
    <row r="113" spans="1:11" ht="3.75" customHeight="1" x14ac:dyDescent="0.2">
      <c r="A113" s="5"/>
      <c r="B113" s="5"/>
      <c r="E113" s="82"/>
      <c r="G113" s="82"/>
      <c r="I113" s="82"/>
      <c r="K113" s="82"/>
    </row>
    <row r="114" spans="1:11" ht="21.95" customHeight="1" x14ac:dyDescent="0.2">
      <c r="A114" s="401" t="str">
        <f>A60</f>
        <v>The accompanying notes on pages 14 to 44 are an integral part of the interim financial information.</v>
      </c>
      <c r="B114" s="401"/>
      <c r="C114" s="401"/>
      <c r="D114" s="401"/>
      <c r="E114" s="401"/>
      <c r="F114" s="401"/>
      <c r="G114" s="401"/>
      <c r="H114" s="401"/>
      <c r="I114" s="401"/>
      <c r="J114" s="401"/>
      <c r="K114" s="401"/>
    </row>
    <row r="115" spans="1:11" ht="16.149999999999999" customHeight="1" x14ac:dyDescent="0.2">
      <c r="A115" s="1" t="s">
        <v>0</v>
      </c>
      <c r="B115" s="1"/>
      <c r="C115" s="75"/>
      <c r="D115" s="75"/>
      <c r="E115" s="326"/>
      <c r="F115" s="326"/>
      <c r="G115" s="326"/>
      <c r="H115" s="326"/>
      <c r="I115" s="326"/>
      <c r="J115" s="326"/>
      <c r="K115" s="326"/>
    </row>
    <row r="116" spans="1:11" ht="16.149999999999999" customHeight="1" x14ac:dyDescent="0.2">
      <c r="A116" s="3" t="s">
        <v>51</v>
      </c>
      <c r="B116" s="3"/>
      <c r="C116" s="75"/>
      <c r="D116" s="75"/>
      <c r="E116" s="326"/>
      <c r="F116" s="326"/>
      <c r="G116" s="326"/>
      <c r="H116" s="326"/>
      <c r="I116" s="326"/>
      <c r="J116" s="326"/>
      <c r="K116" s="326"/>
    </row>
    <row r="117" spans="1:11" ht="16.149999999999999" customHeight="1" x14ac:dyDescent="0.2">
      <c r="A117" s="4" t="str">
        <f>A63</f>
        <v>As at 30 June 2022</v>
      </c>
      <c r="B117" s="4"/>
      <c r="C117" s="327"/>
      <c r="D117" s="327"/>
      <c r="E117" s="328"/>
      <c r="F117" s="328"/>
      <c r="G117" s="328"/>
      <c r="H117" s="328"/>
      <c r="I117" s="328"/>
      <c r="J117" s="328"/>
      <c r="K117" s="328"/>
    </row>
    <row r="118" spans="1:11" ht="16.149999999999999" customHeight="1" x14ac:dyDescent="0.2">
      <c r="A118" s="8"/>
      <c r="B118" s="8"/>
      <c r="C118" s="75"/>
      <c r="D118" s="75"/>
      <c r="E118" s="326"/>
      <c r="F118" s="326"/>
      <c r="G118" s="326"/>
      <c r="H118" s="326"/>
      <c r="I118" s="326"/>
      <c r="J118" s="326"/>
      <c r="K118" s="326"/>
    </row>
    <row r="119" spans="1:11" ht="16.149999999999999" customHeight="1" x14ac:dyDescent="0.2">
      <c r="A119" s="8"/>
      <c r="B119" s="8"/>
      <c r="C119" s="75"/>
      <c r="D119" s="75"/>
      <c r="E119" s="326"/>
      <c r="F119" s="326"/>
      <c r="G119" s="326"/>
      <c r="H119" s="326"/>
      <c r="I119" s="326"/>
      <c r="J119" s="326"/>
      <c r="K119" s="326"/>
    </row>
    <row r="120" spans="1:11" s="45" customFormat="1" ht="16.149999999999999" customHeight="1" x14ac:dyDescent="0.2">
      <c r="A120" s="75"/>
      <c r="B120" s="75"/>
      <c r="C120" s="75"/>
      <c r="D120" s="75"/>
      <c r="E120" s="403" t="s">
        <v>1</v>
      </c>
      <c r="F120" s="403"/>
      <c r="G120" s="403"/>
      <c r="H120" s="44"/>
      <c r="I120" s="403" t="s">
        <v>94</v>
      </c>
      <c r="J120" s="403"/>
      <c r="K120" s="403"/>
    </row>
    <row r="121" spans="1:11" s="45" customFormat="1" ht="16.149999999999999" customHeight="1" x14ac:dyDescent="0.2">
      <c r="C121" s="42"/>
      <c r="D121" s="43"/>
      <c r="E121" s="400" t="s">
        <v>56</v>
      </c>
      <c r="F121" s="400"/>
      <c r="G121" s="400"/>
      <c r="H121" s="46"/>
      <c r="I121" s="400" t="s">
        <v>56</v>
      </c>
      <c r="J121" s="400"/>
      <c r="K121" s="400"/>
    </row>
    <row r="122" spans="1:11" s="45" customFormat="1" ht="16.149999999999999" customHeight="1" x14ac:dyDescent="0.2">
      <c r="C122" s="42"/>
      <c r="D122" s="43"/>
      <c r="E122" s="47" t="s">
        <v>54</v>
      </c>
      <c r="F122" s="340"/>
      <c r="G122" s="47" t="s">
        <v>55</v>
      </c>
      <c r="H122" s="46"/>
      <c r="I122" s="47" t="s">
        <v>54</v>
      </c>
      <c r="J122" s="340"/>
      <c r="K122" s="47" t="s">
        <v>55</v>
      </c>
    </row>
    <row r="123" spans="1:11" s="45" customFormat="1" ht="16.149999999999999" customHeight="1" x14ac:dyDescent="0.2">
      <c r="A123" s="41"/>
      <c r="B123" s="41"/>
      <c r="C123" s="52"/>
      <c r="D123" s="43"/>
      <c r="E123" s="131" t="s">
        <v>257</v>
      </c>
      <c r="F123" s="132"/>
      <c r="G123" s="131" t="s">
        <v>13</v>
      </c>
      <c r="H123" s="132"/>
      <c r="I123" s="131" t="s">
        <v>257</v>
      </c>
      <c r="J123" s="340"/>
      <c r="K123" s="48" t="s">
        <v>13</v>
      </c>
    </row>
    <row r="124" spans="1:11" s="45" customFormat="1" ht="16.149999999999999" customHeight="1" x14ac:dyDescent="0.2">
      <c r="A124" s="41"/>
      <c r="B124" s="41"/>
      <c r="C124" s="52"/>
      <c r="D124" s="43"/>
      <c r="E124" s="138" t="s">
        <v>234</v>
      </c>
      <c r="F124" s="44"/>
      <c r="G124" s="49" t="s">
        <v>132</v>
      </c>
      <c r="H124" s="44"/>
      <c r="I124" s="138" t="s">
        <v>234</v>
      </c>
      <c r="J124" s="44"/>
      <c r="K124" s="49" t="s">
        <v>132</v>
      </c>
    </row>
    <row r="125" spans="1:11" s="45" customFormat="1" ht="16.149999999999999" customHeight="1" x14ac:dyDescent="0.2">
      <c r="C125" s="52"/>
      <c r="D125" s="43"/>
      <c r="E125" s="51" t="s">
        <v>5</v>
      </c>
      <c r="F125" s="44"/>
      <c r="G125" s="51" t="s">
        <v>5</v>
      </c>
      <c r="H125" s="44"/>
      <c r="I125" s="51" t="s">
        <v>5</v>
      </c>
      <c r="J125" s="44"/>
      <c r="K125" s="51" t="s">
        <v>5</v>
      </c>
    </row>
    <row r="126" spans="1:11" s="45" customFormat="1" ht="16.149999999999999" customHeight="1" x14ac:dyDescent="0.2">
      <c r="C126" s="52"/>
      <c r="D126" s="43"/>
      <c r="E126" s="93"/>
      <c r="F126" s="44"/>
      <c r="G126" s="47"/>
      <c r="H126" s="44"/>
      <c r="I126" s="93"/>
      <c r="J126" s="44"/>
      <c r="K126" s="47"/>
    </row>
    <row r="127" spans="1:11" s="45" customFormat="1" ht="16.149999999999999" customHeight="1" x14ac:dyDescent="0.2">
      <c r="A127" s="57" t="s">
        <v>244</v>
      </c>
      <c r="C127" s="121"/>
      <c r="D127" s="77"/>
      <c r="E127" s="104"/>
      <c r="F127" s="78"/>
      <c r="G127" s="78"/>
      <c r="H127" s="78"/>
      <c r="I127" s="104"/>
      <c r="J127" s="78"/>
      <c r="K127" s="78"/>
    </row>
    <row r="128" spans="1:11" s="45" customFormat="1" ht="16.149999999999999" customHeight="1" x14ac:dyDescent="0.2">
      <c r="A128" s="57"/>
      <c r="C128" s="76"/>
      <c r="D128" s="77"/>
      <c r="E128" s="104"/>
      <c r="F128" s="78"/>
      <c r="G128" s="78"/>
      <c r="H128" s="78"/>
      <c r="I128" s="104"/>
      <c r="J128" s="78"/>
      <c r="K128" s="78"/>
    </row>
    <row r="129" spans="1:11" s="45" customFormat="1" ht="16.149999999999999" customHeight="1" x14ac:dyDescent="0.2">
      <c r="A129" s="21" t="s">
        <v>88</v>
      </c>
      <c r="C129" s="72"/>
      <c r="D129" s="73"/>
      <c r="E129" s="101"/>
      <c r="F129" s="58"/>
      <c r="G129" s="58"/>
      <c r="H129" s="58"/>
      <c r="I129" s="101"/>
      <c r="J129" s="58"/>
      <c r="K129" s="58"/>
    </row>
    <row r="130" spans="1:11" s="45" customFormat="1" ht="16.149999999999999" customHeight="1" x14ac:dyDescent="0.2">
      <c r="A130" s="21"/>
      <c r="C130" s="72"/>
      <c r="D130" s="73"/>
      <c r="E130" s="101"/>
      <c r="F130" s="58"/>
      <c r="G130" s="58"/>
      <c r="H130" s="58"/>
      <c r="I130" s="101"/>
      <c r="J130" s="58"/>
      <c r="K130" s="58"/>
    </row>
    <row r="131" spans="1:11" s="45" customFormat="1" ht="16.149999999999999" customHeight="1" x14ac:dyDescent="0.2">
      <c r="A131" s="33" t="s">
        <v>3</v>
      </c>
      <c r="C131" s="341"/>
      <c r="D131" s="73"/>
      <c r="E131" s="101"/>
      <c r="F131" s="58"/>
      <c r="G131" s="60"/>
      <c r="H131" s="58"/>
      <c r="I131" s="101"/>
      <c r="J131" s="58"/>
      <c r="K131" s="58"/>
    </row>
    <row r="132" spans="1:11" s="45" customFormat="1" ht="16.149999999999999" customHeight="1" x14ac:dyDescent="0.2">
      <c r="B132" s="66" t="s">
        <v>46</v>
      </c>
      <c r="C132" s="341"/>
      <c r="D132" s="73"/>
      <c r="E132" s="105"/>
      <c r="F132" s="74"/>
      <c r="G132" s="74"/>
      <c r="H132" s="74"/>
      <c r="I132" s="105"/>
      <c r="J132" s="74"/>
      <c r="K132" s="74"/>
    </row>
    <row r="133" spans="1:11" s="45" customFormat="1" ht="16.149999999999999" customHeight="1" thickBot="1" x14ac:dyDescent="0.25">
      <c r="B133" s="66" t="s">
        <v>149</v>
      </c>
      <c r="C133" s="72"/>
      <c r="D133" s="73"/>
      <c r="E133" s="106">
        <v>1711767</v>
      </c>
      <c r="F133" s="79"/>
      <c r="G133" s="345">
        <v>1711767</v>
      </c>
      <c r="H133" s="59"/>
      <c r="I133" s="112">
        <v>1711767</v>
      </c>
      <c r="J133" s="87"/>
      <c r="K133" s="345">
        <v>1711767</v>
      </c>
    </row>
    <row r="134" spans="1:11" s="45" customFormat="1" ht="16.149999999999999" customHeight="1" thickTop="1" x14ac:dyDescent="0.2">
      <c r="B134" s="66"/>
      <c r="C134" s="72"/>
      <c r="D134" s="73"/>
      <c r="E134" s="107"/>
      <c r="F134" s="62"/>
      <c r="G134" s="40"/>
      <c r="H134" s="40"/>
      <c r="I134" s="107"/>
      <c r="J134" s="40"/>
      <c r="K134" s="40"/>
    </row>
    <row r="135" spans="1:11" s="45" customFormat="1" ht="16.149999999999999" customHeight="1" x14ac:dyDescent="0.2">
      <c r="B135" s="66" t="s">
        <v>47</v>
      </c>
      <c r="C135" s="72"/>
      <c r="D135" s="73"/>
      <c r="E135" s="107"/>
      <c r="F135" s="62"/>
      <c r="G135" s="40"/>
      <c r="H135" s="40"/>
      <c r="I135" s="107"/>
      <c r="J135" s="40"/>
      <c r="K135" s="40"/>
    </row>
    <row r="136" spans="1:11" s="45" customFormat="1" ht="16.149999999999999" customHeight="1" x14ac:dyDescent="0.2">
      <c r="B136" s="66" t="s">
        <v>138</v>
      </c>
      <c r="C136" s="72"/>
      <c r="D136" s="73"/>
      <c r="E136" s="391">
        <v>1369414</v>
      </c>
      <c r="F136" s="59"/>
      <c r="G136" s="85">
        <v>1369414</v>
      </c>
      <c r="H136" s="59"/>
      <c r="I136" s="392">
        <v>1369414</v>
      </c>
      <c r="J136" s="88"/>
      <c r="K136" s="85">
        <v>1369414</v>
      </c>
    </row>
    <row r="137" spans="1:11" s="45" customFormat="1" ht="16.149999999999999" customHeight="1" x14ac:dyDescent="0.2">
      <c r="A137" s="33" t="s">
        <v>31</v>
      </c>
      <c r="C137" s="72"/>
      <c r="D137" s="73"/>
      <c r="E137" s="393">
        <v>69174</v>
      </c>
      <c r="F137" s="59"/>
      <c r="G137" s="85">
        <v>69174</v>
      </c>
      <c r="H137" s="59"/>
      <c r="I137" s="113">
        <v>69174</v>
      </c>
      <c r="J137" s="89"/>
      <c r="K137" s="324">
        <v>69174</v>
      </c>
    </row>
    <row r="138" spans="1:11" s="45" customFormat="1" ht="16.149999999999999" customHeight="1" x14ac:dyDescent="0.2">
      <c r="A138" s="33" t="s">
        <v>4</v>
      </c>
      <c r="C138" s="72"/>
      <c r="D138" s="73"/>
      <c r="E138" s="102"/>
      <c r="F138" s="59"/>
      <c r="G138" s="59"/>
      <c r="H138" s="59"/>
      <c r="I138" s="113"/>
      <c r="J138" s="89"/>
      <c r="K138" s="89"/>
    </row>
    <row r="139" spans="1:11" s="45" customFormat="1" ht="16.149999999999999" customHeight="1" x14ac:dyDescent="0.2">
      <c r="B139" s="33" t="s">
        <v>81</v>
      </c>
      <c r="C139" s="72"/>
      <c r="D139" s="73"/>
      <c r="E139" s="393">
        <v>171176</v>
      </c>
      <c r="F139" s="59"/>
      <c r="G139" s="85">
        <v>171176</v>
      </c>
      <c r="H139" s="59"/>
      <c r="I139" s="113">
        <v>171176</v>
      </c>
      <c r="J139" s="89"/>
      <c r="K139" s="324">
        <v>171176</v>
      </c>
    </row>
    <row r="140" spans="1:11" s="45" customFormat="1" ht="16.149999999999999" customHeight="1" x14ac:dyDescent="0.2">
      <c r="A140" s="66"/>
      <c r="B140" s="66" t="s">
        <v>15</v>
      </c>
      <c r="C140" s="72"/>
      <c r="D140" s="73"/>
      <c r="E140" s="101">
        <v>3903567</v>
      </c>
      <c r="F140" s="79"/>
      <c r="G140" s="85">
        <v>4033835</v>
      </c>
      <c r="H140" s="59"/>
      <c r="I140" s="113">
        <v>1598952</v>
      </c>
      <c r="J140" s="89"/>
      <c r="K140" s="324">
        <v>973152</v>
      </c>
    </row>
    <row r="141" spans="1:11" s="45" customFormat="1" ht="16.149999999999999" customHeight="1" x14ac:dyDescent="0.2">
      <c r="A141" s="66" t="s">
        <v>97</v>
      </c>
      <c r="B141" s="66"/>
      <c r="C141" s="72"/>
      <c r="D141" s="73"/>
      <c r="E141" s="108">
        <v>-23577</v>
      </c>
      <c r="F141" s="79"/>
      <c r="G141" s="86">
        <v>-16808</v>
      </c>
      <c r="H141" s="59"/>
      <c r="I141" s="394">
        <v>-18567</v>
      </c>
      <c r="J141" s="87"/>
      <c r="K141" s="91">
        <v>-18567</v>
      </c>
    </row>
    <row r="142" spans="1:11" s="45" customFormat="1" ht="16.149999999999999" customHeight="1" x14ac:dyDescent="0.2">
      <c r="A142" s="33"/>
      <c r="C142" s="72"/>
      <c r="D142" s="73"/>
      <c r="E142" s="109"/>
      <c r="F142" s="63"/>
      <c r="G142" s="63"/>
      <c r="H142" s="63"/>
      <c r="I142" s="109"/>
      <c r="J142" s="63"/>
      <c r="K142" s="63"/>
    </row>
    <row r="143" spans="1:11" s="45" customFormat="1" ht="16.149999999999999" customHeight="1" x14ac:dyDescent="0.2">
      <c r="A143" s="21" t="s">
        <v>59</v>
      </c>
      <c r="C143" s="72"/>
      <c r="D143" s="73"/>
      <c r="E143" s="109">
        <f>SUM(E136:E142)</f>
        <v>5489754</v>
      </c>
      <c r="F143" s="63"/>
      <c r="G143" s="63">
        <f>SUM(G136:G142)</f>
        <v>5626791</v>
      </c>
      <c r="H143" s="63"/>
      <c r="I143" s="109">
        <f>SUM(I136:I142)</f>
        <v>3190149</v>
      </c>
      <c r="J143" s="63"/>
      <c r="K143" s="63">
        <f>SUM(K136:K142)</f>
        <v>2564349</v>
      </c>
    </row>
    <row r="144" spans="1:11" s="45" customFormat="1" ht="16.149999999999999" customHeight="1" x14ac:dyDescent="0.2">
      <c r="A144" s="33" t="s">
        <v>48</v>
      </c>
      <c r="C144" s="72"/>
      <c r="D144" s="73"/>
      <c r="E144" s="108">
        <v>934</v>
      </c>
      <c r="F144" s="92"/>
      <c r="G144" s="90">
        <v>925</v>
      </c>
      <c r="H144" s="59"/>
      <c r="I144" s="346">
        <v>0</v>
      </c>
      <c r="J144" s="89"/>
      <c r="K144" s="124">
        <v>0</v>
      </c>
    </row>
    <row r="145" spans="1:11" s="45" customFormat="1" ht="16.149999999999999" customHeight="1" x14ac:dyDescent="0.2">
      <c r="A145" s="33"/>
      <c r="C145" s="72"/>
      <c r="D145" s="73"/>
      <c r="E145" s="109"/>
      <c r="F145" s="63"/>
      <c r="G145" s="63"/>
      <c r="H145" s="63"/>
      <c r="I145" s="109"/>
      <c r="J145" s="63"/>
      <c r="K145" s="63"/>
    </row>
    <row r="146" spans="1:11" s="45" customFormat="1" ht="16.149999999999999" customHeight="1" x14ac:dyDescent="0.2">
      <c r="A146" s="21" t="s">
        <v>85</v>
      </c>
      <c r="B146" s="41"/>
      <c r="C146" s="72"/>
      <c r="D146" s="73"/>
      <c r="E146" s="108">
        <f>SUM(E143:E145)</f>
        <v>5490688</v>
      </c>
      <c r="F146" s="63"/>
      <c r="G146" s="80">
        <f>SUM(G143:G145)</f>
        <v>5627716</v>
      </c>
      <c r="H146" s="63"/>
      <c r="I146" s="108">
        <f>SUM(I143:I145)</f>
        <v>3190149</v>
      </c>
      <c r="J146" s="63"/>
      <c r="K146" s="80">
        <f>SUM(K143:K145)</f>
        <v>2564349</v>
      </c>
    </row>
    <row r="147" spans="1:11" s="45" customFormat="1" ht="16.149999999999999" customHeight="1" x14ac:dyDescent="0.2">
      <c r="A147" s="21"/>
      <c r="B147" s="41"/>
      <c r="C147" s="72"/>
      <c r="D147" s="73"/>
      <c r="E147" s="109"/>
      <c r="F147" s="63"/>
      <c r="G147" s="63"/>
      <c r="H147" s="63"/>
      <c r="I147" s="109"/>
      <c r="J147" s="63"/>
      <c r="K147" s="63"/>
    </row>
    <row r="148" spans="1:11" s="45" customFormat="1" ht="16.149999999999999" customHeight="1" x14ac:dyDescent="0.2">
      <c r="A148" s="21"/>
      <c r="B148" s="41"/>
      <c r="C148" s="72"/>
      <c r="D148" s="73"/>
      <c r="E148" s="109"/>
      <c r="F148" s="63"/>
      <c r="G148" s="63"/>
      <c r="H148" s="63"/>
      <c r="I148" s="109"/>
      <c r="J148" s="63"/>
      <c r="K148" s="63"/>
    </row>
    <row r="149" spans="1:11" s="45" customFormat="1" ht="16.149999999999999" customHeight="1" x14ac:dyDescent="0.2">
      <c r="A149" s="33"/>
      <c r="C149" s="72"/>
      <c r="D149" s="73"/>
      <c r="E149" s="110"/>
      <c r="F149" s="58"/>
      <c r="G149" s="81"/>
      <c r="H149" s="58"/>
      <c r="I149" s="110"/>
      <c r="J149" s="58"/>
      <c r="K149" s="81"/>
    </row>
    <row r="150" spans="1:11" s="45" customFormat="1" ht="16.149999999999999" customHeight="1" thickBot="1" x14ac:dyDescent="0.25">
      <c r="A150" s="21" t="s">
        <v>86</v>
      </c>
      <c r="C150" s="72"/>
      <c r="D150" s="73"/>
      <c r="E150" s="111">
        <f>SUM(E102,E146)</f>
        <v>22445372</v>
      </c>
      <c r="F150" s="58"/>
      <c r="G150" s="70">
        <f>SUM(G102,G146)</f>
        <v>20279828</v>
      </c>
      <c r="H150" s="58"/>
      <c r="I150" s="111">
        <f>SUM(I102,I146)</f>
        <v>19363991</v>
      </c>
      <c r="J150" s="58"/>
      <c r="K150" s="70">
        <f>SUM(K102,K146)</f>
        <v>17014876</v>
      </c>
    </row>
    <row r="151" spans="1:11" s="45" customFormat="1" ht="17.25" customHeight="1" thickTop="1" x14ac:dyDescent="0.2">
      <c r="A151" s="57"/>
      <c r="C151" s="76"/>
      <c r="D151" s="77"/>
      <c r="E151" s="78"/>
      <c r="F151" s="78"/>
      <c r="G151" s="78"/>
      <c r="H151" s="78"/>
      <c r="I151" s="78"/>
      <c r="J151" s="78"/>
      <c r="K151" s="78"/>
    </row>
    <row r="152" spans="1:11" s="45" customFormat="1" ht="15.75" customHeight="1" x14ac:dyDescent="0.2">
      <c r="A152" s="41"/>
      <c r="B152" s="41"/>
      <c r="C152" s="341"/>
      <c r="D152" s="71"/>
      <c r="E152" s="82"/>
      <c r="F152" s="60"/>
      <c r="G152" s="82"/>
      <c r="H152" s="60"/>
      <c r="I152" s="82"/>
      <c r="J152" s="60"/>
      <c r="K152" s="82"/>
    </row>
    <row r="153" spans="1:11" ht="17.649999999999999" customHeight="1" x14ac:dyDescent="0.2">
      <c r="A153" s="5"/>
      <c r="B153" s="5"/>
      <c r="E153" s="82"/>
      <c r="G153" s="82"/>
      <c r="I153" s="82"/>
      <c r="K153" s="82"/>
    </row>
    <row r="154" spans="1:11" ht="16.149999999999999" customHeight="1" x14ac:dyDescent="0.2">
      <c r="A154" s="5"/>
      <c r="B154" s="5"/>
      <c r="E154" s="82"/>
      <c r="G154" s="82"/>
      <c r="I154" s="82"/>
      <c r="K154" s="82"/>
    </row>
    <row r="155" spans="1:11" ht="16.149999999999999" customHeight="1" x14ac:dyDescent="0.2">
      <c r="A155" s="5"/>
      <c r="B155" s="5"/>
      <c r="E155" s="82"/>
      <c r="G155" s="82"/>
      <c r="I155" s="82"/>
      <c r="K155" s="82"/>
    </row>
    <row r="156" spans="1:11" ht="16.149999999999999" customHeight="1" x14ac:dyDescent="0.2">
      <c r="A156" s="5"/>
      <c r="B156" s="5"/>
      <c r="E156" s="82"/>
      <c r="G156" s="82"/>
      <c r="I156" s="82"/>
      <c r="K156" s="82"/>
    </row>
    <row r="157" spans="1:11" ht="16.149999999999999" customHeight="1" x14ac:dyDescent="0.2">
      <c r="K157" s="326"/>
    </row>
    <row r="158" spans="1:11" ht="16.149999999999999" customHeight="1" x14ac:dyDescent="0.2">
      <c r="K158" s="326"/>
    </row>
    <row r="159" spans="1:11" ht="16.149999999999999" customHeight="1" x14ac:dyDescent="0.2">
      <c r="K159" s="326"/>
    </row>
    <row r="160" spans="1:11" ht="16.149999999999999" customHeight="1" x14ac:dyDescent="0.2">
      <c r="K160" s="326"/>
    </row>
    <row r="161" spans="1:11" ht="16.149999999999999" customHeight="1" x14ac:dyDescent="0.2">
      <c r="K161" s="326"/>
    </row>
    <row r="162" spans="1:11" ht="16.149999999999999" customHeight="1" x14ac:dyDescent="0.2">
      <c r="K162" s="326"/>
    </row>
    <row r="163" spans="1:11" ht="22.9" customHeight="1" x14ac:dyDescent="0.2">
      <c r="K163" s="326"/>
    </row>
    <row r="164" spans="1:11" ht="15" customHeight="1" x14ac:dyDescent="0.2">
      <c r="K164" s="326"/>
    </row>
    <row r="167" spans="1:11" ht="7.5" customHeight="1" x14ac:dyDescent="0.2"/>
    <row r="168" spans="1:11" ht="21.95" customHeight="1" x14ac:dyDescent="0.2">
      <c r="A168" s="401" t="str">
        <f>A114</f>
        <v>The accompanying notes on pages 14 to 44 are an integral part of the interim financial information.</v>
      </c>
      <c r="B168" s="401"/>
      <c r="C168" s="401"/>
      <c r="D168" s="401"/>
      <c r="E168" s="401"/>
      <c r="F168" s="401"/>
      <c r="G168" s="401"/>
      <c r="H168" s="401"/>
      <c r="I168" s="401"/>
      <c r="J168" s="401"/>
      <c r="K168" s="401"/>
    </row>
  </sheetData>
  <mergeCells count="16">
    <mergeCell ref="E6:G6"/>
    <mergeCell ref="I6:K6"/>
    <mergeCell ref="E66:G66"/>
    <mergeCell ref="I66:K66"/>
    <mergeCell ref="E120:G120"/>
    <mergeCell ref="I120:K120"/>
    <mergeCell ref="E121:G121"/>
    <mergeCell ref="I121:K121"/>
    <mergeCell ref="A168:K168"/>
    <mergeCell ref="A114:K114"/>
    <mergeCell ref="E7:G7"/>
    <mergeCell ref="I7:K7"/>
    <mergeCell ref="E67:G67"/>
    <mergeCell ref="I67:K67"/>
    <mergeCell ref="A58:K58"/>
    <mergeCell ref="A60:K60"/>
  </mergeCells>
  <phoneticPr fontId="2" type="noConversion"/>
  <pageMargins left="0.8" right="0.5" top="0.5" bottom="0.6" header="0.49" footer="0.4"/>
  <pageSetup paperSize="9" scale="96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0" max="16383" man="1"/>
    <brk id="114" max="16383" man="1"/>
  </rowBreaks>
  <ignoredErrors>
    <ignoredError sqref="E10:K10 E70:K70 E124:K1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topLeftCell="A4" zoomScale="150" zoomScaleNormal="150" zoomScaleSheetLayoutView="115" workbookViewId="0">
      <selection activeCell="E9" sqref="E9"/>
    </sheetView>
  </sheetViews>
  <sheetFormatPr defaultColWidth="9.33203125" defaultRowHeight="12" x14ac:dyDescent="0.2"/>
  <cols>
    <col min="1" max="4" width="1.5" style="134" customWidth="1"/>
    <col min="5" max="5" width="46.6640625" style="134" customWidth="1"/>
    <col min="6" max="6" width="6" style="216" customWidth="1"/>
    <col min="7" max="7" width="0.6640625" style="241" customWidth="1"/>
    <col min="8" max="8" width="12.83203125" style="241" customWidth="1"/>
    <col min="9" max="9" width="0.6640625" style="241" customWidth="1"/>
    <col min="10" max="10" width="12.83203125" style="242" customWidth="1"/>
    <col min="11" max="11" width="0.6640625" style="241" customWidth="1"/>
    <col min="12" max="12" width="12.83203125" style="241" customWidth="1"/>
    <col min="13" max="13" width="0.6640625" style="241" customWidth="1"/>
    <col min="14" max="14" width="12.83203125" style="242" customWidth="1"/>
    <col min="15" max="16384" width="9.33203125" style="134"/>
  </cols>
  <sheetData>
    <row r="1" spans="1:14" ht="16.149999999999999" customHeight="1" x14ac:dyDescent="0.2">
      <c r="A1" s="133" t="s">
        <v>0</v>
      </c>
    </row>
    <row r="2" spans="1:14" ht="16.149999999999999" customHeight="1" x14ac:dyDescent="0.2">
      <c r="A2" s="133" t="s">
        <v>250</v>
      </c>
    </row>
    <row r="3" spans="1:14" ht="16.149999999999999" customHeight="1" x14ac:dyDescent="0.2">
      <c r="A3" s="317" t="s">
        <v>260</v>
      </c>
      <c r="B3" s="135"/>
      <c r="C3" s="135"/>
      <c r="D3" s="135"/>
      <c r="E3" s="135"/>
      <c r="F3" s="334"/>
      <c r="G3" s="243"/>
      <c r="H3" s="243"/>
      <c r="I3" s="243"/>
      <c r="J3" s="244"/>
      <c r="K3" s="243"/>
      <c r="L3" s="243"/>
      <c r="M3" s="243"/>
      <c r="N3" s="244"/>
    </row>
    <row r="4" spans="1:14" ht="14.1" customHeight="1" x14ac:dyDescent="0.2"/>
    <row r="5" spans="1:14" ht="14.1" customHeight="1" x14ac:dyDescent="0.2">
      <c r="A5" s="216"/>
      <c r="B5" s="216"/>
      <c r="C5" s="216"/>
      <c r="D5" s="216"/>
      <c r="E5" s="216"/>
    </row>
    <row r="6" spans="1:14" s="216" customFormat="1" ht="14.45" customHeight="1" x14ac:dyDescent="0.2">
      <c r="H6" s="406" t="s">
        <v>1</v>
      </c>
      <c r="I6" s="406"/>
      <c r="J6" s="406"/>
      <c r="K6" s="136"/>
      <c r="L6" s="406" t="s">
        <v>94</v>
      </c>
      <c r="M6" s="406"/>
      <c r="N6" s="406"/>
    </row>
    <row r="7" spans="1:14" s="216" customFormat="1" ht="14.45" customHeight="1" x14ac:dyDescent="0.2">
      <c r="A7" s="245"/>
      <c r="B7" s="245"/>
      <c r="C7" s="245"/>
      <c r="D7" s="245"/>
      <c r="E7" s="245"/>
      <c r="F7" s="245"/>
      <c r="G7" s="245"/>
      <c r="H7" s="407" t="s">
        <v>56</v>
      </c>
      <c r="I7" s="407"/>
      <c r="J7" s="407"/>
      <c r="K7" s="382"/>
      <c r="L7" s="407" t="s">
        <v>56</v>
      </c>
      <c r="M7" s="407"/>
      <c r="N7" s="407"/>
    </row>
    <row r="8" spans="1:14" s="245" customFormat="1" ht="14.45" customHeight="1" x14ac:dyDescent="0.2">
      <c r="G8" s="137"/>
      <c r="H8" s="137" t="s">
        <v>54</v>
      </c>
      <c r="I8" s="137"/>
      <c r="J8" s="153" t="s">
        <v>54</v>
      </c>
      <c r="K8" s="137"/>
      <c r="L8" s="137" t="s">
        <v>54</v>
      </c>
      <c r="M8" s="137"/>
      <c r="N8" s="153" t="s">
        <v>54</v>
      </c>
    </row>
    <row r="9" spans="1:14" s="216" customFormat="1" ht="14.45" customHeight="1" x14ac:dyDescent="0.2">
      <c r="A9" s="245"/>
      <c r="B9" s="245"/>
      <c r="C9" s="245"/>
      <c r="D9" s="245"/>
      <c r="E9" s="245"/>
      <c r="F9" s="245"/>
      <c r="G9" s="136"/>
      <c r="H9" s="131" t="s">
        <v>257</v>
      </c>
      <c r="I9" s="136"/>
      <c r="J9" s="131" t="s">
        <v>257</v>
      </c>
      <c r="K9" s="136"/>
      <c r="L9" s="131" t="s">
        <v>257</v>
      </c>
      <c r="M9" s="136"/>
      <c r="N9" s="131" t="s">
        <v>257</v>
      </c>
    </row>
    <row r="10" spans="1:14" s="216" customFormat="1" ht="14.45" customHeight="1" x14ac:dyDescent="0.2">
      <c r="A10" s="245"/>
      <c r="B10" s="245"/>
      <c r="C10" s="245"/>
      <c r="D10" s="245"/>
      <c r="E10" s="245"/>
      <c r="F10" s="271"/>
      <c r="G10" s="136"/>
      <c r="H10" s="138" t="s">
        <v>234</v>
      </c>
      <c r="I10" s="136"/>
      <c r="J10" s="83" t="s">
        <v>132</v>
      </c>
      <c r="K10" s="136"/>
      <c r="L10" s="138" t="s">
        <v>234</v>
      </c>
      <c r="M10" s="136"/>
      <c r="N10" s="83" t="s">
        <v>132</v>
      </c>
    </row>
    <row r="11" spans="1:14" s="216" customFormat="1" ht="14.45" customHeight="1" x14ac:dyDescent="0.2">
      <c r="A11" s="245"/>
      <c r="B11" s="245"/>
      <c r="C11" s="245"/>
      <c r="D11" s="245"/>
      <c r="E11" s="245"/>
      <c r="F11" s="268"/>
      <c r="G11" s="137"/>
      <c r="H11" s="140" t="s">
        <v>5</v>
      </c>
      <c r="I11" s="137"/>
      <c r="J11" s="154" t="s">
        <v>5</v>
      </c>
      <c r="K11" s="137"/>
      <c r="L11" s="140" t="s">
        <v>5</v>
      </c>
      <c r="M11" s="137"/>
      <c r="N11" s="154" t="s">
        <v>5</v>
      </c>
    </row>
    <row r="12" spans="1:14" s="216" customFormat="1" ht="14.45" customHeight="1" x14ac:dyDescent="0.2">
      <c r="A12" s="245"/>
      <c r="B12" s="245"/>
      <c r="C12" s="245"/>
      <c r="D12" s="245"/>
      <c r="E12" s="245"/>
      <c r="F12" s="161"/>
      <c r="G12" s="137"/>
      <c r="H12" s="141"/>
      <c r="I12" s="137"/>
      <c r="J12" s="153"/>
      <c r="K12" s="137"/>
      <c r="L12" s="141"/>
      <c r="M12" s="137"/>
      <c r="N12" s="153"/>
    </row>
    <row r="13" spans="1:14" s="216" customFormat="1" ht="14.45" customHeight="1" x14ac:dyDescent="0.2">
      <c r="A13" s="125" t="s">
        <v>220</v>
      </c>
      <c r="C13" s="245"/>
      <c r="D13" s="245"/>
      <c r="E13" s="245"/>
      <c r="F13" s="222"/>
      <c r="G13" s="247"/>
      <c r="H13" s="395">
        <v>558898</v>
      </c>
      <c r="I13" s="247"/>
      <c r="J13" s="250">
        <v>1946251</v>
      </c>
      <c r="K13" s="247"/>
      <c r="L13" s="395">
        <v>271806</v>
      </c>
      <c r="M13" s="247"/>
      <c r="N13" s="250">
        <v>707825</v>
      </c>
    </row>
    <row r="14" spans="1:14" s="216" customFormat="1" ht="14.45" customHeight="1" x14ac:dyDescent="0.2">
      <c r="A14" s="125" t="s">
        <v>201</v>
      </c>
      <c r="B14" s="245"/>
      <c r="C14" s="245"/>
      <c r="D14" s="245"/>
      <c r="E14" s="245"/>
      <c r="F14" s="161"/>
      <c r="G14" s="247"/>
      <c r="H14" s="395">
        <v>354602</v>
      </c>
      <c r="I14" s="247"/>
      <c r="J14" s="250">
        <v>78995</v>
      </c>
      <c r="K14" s="247"/>
      <c r="L14" s="395">
        <v>354602</v>
      </c>
      <c r="M14" s="247"/>
      <c r="N14" s="250">
        <v>73653</v>
      </c>
    </row>
    <row r="15" spans="1:14" s="216" customFormat="1" ht="14.45" customHeight="1" x14ac:dyDescent="0.2">
      <c r="A15" s="125" t="s">
        <v>79</v>
      </c>
      <c r="B15" s="245"/>
      <c r="C15" s="245"/>
      <c r="D15" s="245"/>
      <c r="E15" s="245"/>
      <c r="F15" s="222"/>
      <c r="G15" s="247"/>
      <c r="H15" s="395">
        <v>-430321</v>
      </c>
      <c r="I15" s="247"/>
      <c r="J15" s="250">
        <v>-1253053</v>
      </c>
      <c r="K15" s="247"/>
      <c r="L15" s="395">
        <v>-220448</v>
      </c>
      <c r="M15" s="247"/>
      <c r="N15" s="250">
        <v>-446131</v>
      </c>
    </row>
    <row r="16" spans="1:14" s="216" customFormat="1" ht="14.45" customHeight="1" x14ac:dyDescent="0.2">
      <c r="A16" s="125" t="s">
        <v>202</v>
      </c>
      <c r="B16" s="245"/>
      <c r="C16" s="245"/>
      <c r="D16" s="245"/>
      <c r="E16" s="245"/>
      <c r="F16" s="161"/>
      <c r="G16" s="247"/>
      <c r="H16" s="212">
        <v>-329209</v>
      </c>
      <c r="I16" s="247"/>
      <c r="J16" s="347">
        <v>-71228</v>
      </c>
      <c r="K16" s="247"/>
      <c r="L16" s="212">
        <v>-329209</v>
      </c>
      <c r="M16" s="247"/>
      <c r="N16" s="347">
        <v>-70431</v>
      </c>
    </row>
    <row r="17" spans="1:14" s="216" customFormat="1" ht="14.45" customHeight="1" x14ac:dyDescent="0.2">
      <c r="B17" s="245"/>
      <c r="C17" s="245"/>
      <c r="D17" s="245"/>
      <c r="E17" s="245"/>
      <c r="F17" s="161"/>
      <c r="G17" s="246"/>
      <c r="H17" s="249"/>
      <c r="I17" s="246"/>
      <c r="J17" s="250"/>
      <c r="K17" s="246"/>
      <c r="L17" s="249"/>
      <c r="M17" s="246"/>
      <c r="N17" s="250"/>
    </row>
    <row r="18" spans="1:14" s="216" customFormat="1" ht="14.45" customHeight="1" x14ac:dyDescent="0.2">
      <c r="A18" s="142" t="s">
        <v>36</v>
      </c>
      <c r="B18" s="245"/>
      <c r="C18" s="245"/>
      <c r="D18" s="245"/>
      <c r="E18" s="245"/>
      <c r="F18" s="161"/>
      <c r="G18" s="246"/>
      <c r="H18" s="249">
        <f>SUM(H13:H17)</f>
        <v>153970</v>
      </c>
      <c r="I18" s="246"/>
      <c r="J18" s="250">
        <f>SUM(J13:J17)</f>
        <v>700965</v>
      </c>
      <c r="K18" s="246"/>
      <c r="L18" s="249">
        <f>SUM(L13:L17)</f>
        <v>76751</v>
      </c>
      <c r="M18" s="246"/>
      <c r="N18" s="250">
        <f>SUM(N13:N17)</f>
        <v>264916</v>
      </c>
    </row>
    <row r="19" spans="1:14" s="216" customFormat="1" ht="14.45" customHeight="1" x14ac:dyDescent="0.2">
      <c r="B19" s="245"/>
      <c r="C19" s="245"/>
      <c r="D19" s="245"/>
      <c r="E19" s="245"/>
      <c r="F19" s="222"/>
      <c r="G19" s="246"/>
      <c r="H19" s="249"/>
      <c r="I19" s="246"/>
      <c r="J19" s="250"/>
      <c r="K19" s="246"/>
      <c r="L19" s="249"/>
      <c r="M19" s="246"/>
      <c r="N19" s="250"/>
    </row>
    <row r="20" spans="1:14" s="216" customFormat="1" ht="14.45" customHeight="1" x14ac:dyDescent="0.2">
      <c r="A20" s="216" t="s">
        <v>6</v>
      </c>
      <c r="B20" s="245"/>
      <c r="C20" s="245"/>
      <c r="D20" s="245"/>
      <c r="E20" s="245"/>
      <c r="F20" s="222"/>
      <c r="G20" s="247"/>
      <c r="H20" s="395">
        <v>129772</v>
      </c>
      <c r="I20" s="247"/>
      <c r="J20" s="250">
        <v>207652</v>
      </c>
      <c r="K20" s="247"/>
      <c r="L20" s="395">
        <v>874186</v>
      </c>
      <c r="M20" s="247"/>
      <c r="N20" s="250">
        <v>128910</v>
      </c>
    </row>
    <row r="21" spans="1:14" s="216" customFormat="1" ht="14.45" customHeight="1" x14ac:dyDescent="0.2">
      <c r="A21" s="216" t="s">
        <v>68</v>
      </c>
      <c r="B21" s="245"/>
      <c r="C21" s="245"/>
      <c r="D21" s="245"/>
      <c r="E21" s="245"/>
      <c r="F21" s="222"/>
      <c r="G21" s="247"/>
      <c r="H21" s="396">
        <v>-116520</v>
      </c>
      <c r="I21" s="247"/>
      <c r="J21" s="257">
        <v>-303570</v>
      </c>
      <c r="K21" s="247"/>
      <c r="L21" s="396">
        <v>-54308</v>
      </c>
      <c r="M21" s="247"/>
      <c r="N21" s="257">
        <v>-110097</v>
      </c>
    </row>
    <row r="22" spans="1:14" s="216" customFormat="1" ht="14.45" customHeight="1" x14ac:dyDescent="0.2">
      <c r="A22" s="216" t="s">
        <v>35</v>
      </c>
      <c r="B22" s="245"/>
      <c r="C22" s="245"/>
      <c r="D22" s="245"/>
      <c r="E22" s="245"/>
      <c r="F22" s="222"/>
      <c r="G22" s="247"/>
      <c r="H22" s="396">
        <v>-201722</v>
      </c>
      <c r="I22" s="247"/>
      <c r="J22" s="257">
        <v>-164381</v>
      </c>
      <c r="K22" s="247"/>
      <c r="L22" s="396">
        <v>-141111</v>
      </c>
      <c r="M22" s="247"/>
      <c r="N22" s="257">
        <v>-115162</v>
      </c>
    </row>
    <row r="23" spans="1:14" s="216" customFormat="1" ht="14.45" customHeight="1" x14ac:dyDescent="0.2">
      <c r="A23" s="216" t="s">
        <v>109</v>
      </c>
      <c r="B23" s="245"/>
      <c r="C23" s="245"/>
      <c r="D23" s="245"/>
      <c r="E23" s="245"/>
      <c r="F23" s="139"/>
      <c r="G23" s="247"/>
      <c r="H23" s="396">
        <v>146533</v>
      </c>
      <c r="I23" s="247"/>
      <c r="J23" s="257">
        <v>2448</v>
      </c>
      <c r="K23" s="143"/>
      <c r="L23" s="396">
        <v>133027</v>
      </c>
      <c r="M23" s="143"/>
      <c r="N23" s="257">
        <v>305</v>
      </c>
    </row>
    <row r="24" spans="1:14" s="216" customFormat="1" ht="14.45" customHeight="1" x14ac:dyDescent="0.2">
      <c r="A24" s="216" t="s">
        <v>77</v>
      </c>
      <c r="B24" s="245"/>
      <c r="C24" s="245"/>
      <c r="D24" s="245"/>
      <c r="E24" s="245"/>
      <c r="F24" s="139"/>
      <c r="G24" s="143"/>
      <c r="H24" s="397">
        <v>-81592</v>
      </c>
      <c r="I24" s="143"/>
      <c r="J24" s="348">
        <v>-59874</v>
      </c>
      <c r="K24" s="143"/>
      <c r="L24" s="397">
        <v>-88060</v>
      </c>
      <c r="M24" s="143"/>
      <c r="N24" s="348">
        <v>-62914</v>
      </c>
    </row>
    <row r="25" spans="1:14" s="216" customFormat="1" ht="14.45" customHeight="1" x14ac:dyDescent="0.2">
      <c r="A25" s="125" t="s">
        <v>204</v>
      </c>
      <c r="B25" s="251"/>
      <c r="C25" s="251"/>
      <c r="D25" s="245"/>
      <c r="E25" s="245"/>
      <c r="F25" s="139"/>
      <c r="G25" s="143"/>
      <c r="H25" s="213"/>
      <c r="I25" s="143"/>
      <c r="J25" s="348"/>
      <c r="K25" s="143"/>
      <c r="L25" s="349"/>
      <c r="M25" s="143"/>
      <c r="N25" s="348"/>
    </row>
    <row r="26" spans="1:14" s="216" customFormat="1" ht="14.45" customHeight="1" x14ac:dyDescent="0.2">
      <c r="A26" s="125"/>
      <c r="B26" s="252" t="s">
        <v>178</v>
      </c>
      <c r="C26" s="251"/>
      <c r="D26" s="245"/>
      <c r="E26" s="245"/>
      <c r="F26" s="139"/>
      <c r="G26" s="145"/>
      <c r="H26" s="329">
        <v>-49640</v>
      </c>
      <c r="I26" s="145"/>
      <c r="J26" s="253">
        <v>-4487</v>
      </c>
      <c r="K26" s="145"/>
      <c r="L26" s="329">
        <v>0</v>
      </c>
      <c r="M26" s="145"/>
      <c r="N26" s="253">
        <v>0</v>
      </c>
    </row>
    <row r="27" spans="1:14" s="216" customFormat="1" ht="14.45" customHeight="1" x14ac:dyDescent="0.2">
      <c r="A27" s="142"/>
      <c r="B27" s="245"/>
      <c r="C27" s="245"/>
      <c r="D27" s="245"/>
      <c r="E27" s="245"/>
      <c r="F27" s="139"/>
      <c r="G27" s="246"/>
      <c r="H27" s="249"/>
      <c r="I27" s="246"/>
      <c r="J27" s="250"/>
      <c r="K27" s="246"/>
      <c r="L27" s="249"/>
      <c r="M27" s="246"/>
      <c r="N27" s="250"/>
    </row>
    <row r="28" spans="1:14" s="216" customFormat="1" ht="14.45" customHeight="1" x14ac:dyDescent="0.2">
      <c r="A28" s="142" t="s">
        <v>221</v>
      </c>
      <c r="B28" s="144"/>
      <c r="C28" s="245"/>
      <c r="D28" s="245"/>
      <c r="E28" s="245"/>
      <c r="F28" s="139"/>
      <c r="G28" s="145"/>
      <c r="H28" s="146">
        <f>SUM(H18:H26)</f>
        <v>-19199</v>
      </c>
      <c r="I28" s="145"/>
      <c r="J28" s="155">
        <f>SUM(J18:J26)</f>
        <v>378753</v>
      </c>
      <c r="K28" s="145"/>
      <c r="L28" s="146">
        <f>SUM(L18:L26)</f>
        <v>800485</v>
      </c>
      <c r="M28" s="145"/>
      <c r="N28" s="155">
        <f>SUM(N18:N26)</f>
        <v>105958</v>
      </c>
    </row>
    <row r="29" spans="1:14" s="216" customFormat="1" ht="14.45" customHeight="1" x14ac:dyDescent="0.2">
      <c r="A29" s="216" t="s">
        <v>122</v>
      </c>
      <c r="B29" s="245"/>
      <c r="C29" s="245"/>
      <c r="D29" s="245"/>
      <c r="E29" s="245"/>
      <c r="F29" s="54"/>
      <c r="G29" s="147"/>
      <c r="H29" s="214">
        <v>5110</v>
      </c>
      <c r="I29" s="147"/>
      <c r="J29" s="156">
        <v>-76858</v>
      </c>
      <c r="K29" s="147"/>
      <c r="L29" s="329">
        <v>-1612</v>
      </c>
      <c r="M29" s="147"/>
      <c r="N29" s="156">
        <v>-22646</v>
      </c>
    </row>
    <row r="30" spans="1:14" s="216" customFormat="1" ht="14.45" customHeight="1" x14ac:dyDescent="0.2">
      <c r="B30" s="245"/>
      <c r="C30" s="245"/>
      <c r="D30" s="245"/>
      <c r="E30" s="245"/>
      <c r="F30" s="139"/>
      <c r="G30" s="145"/>
      <c r="H30" s="146"/>
      <c r="I30" s="145"/>
      <c r="J30" s="155"/>
      <c r="K30" s="145"/>
      <c r="L30" s="146"/>
      <c r="M30" s="145"/>
      <c r="N30" s="155"/>
    </row>
    <row r="31" spans="1:14" s="216" customFormat="1" ht="14.45" customHeight="1" x14ac:dyDescent="0.2">
      <c r="A31" s="142" t="s">
        <v>222</v>
      </c>
      <c r="B31" s="245"/>
      <c r="C31" s="245"/>
      <c r="D31" s="245"/>
      <c r="E31" s="245"/>
      <c r="F31" s="139"/>
      <c r="G31" s="145"/>
      <c r="H31" s="146">
        <f>SUM(H28:H30)</f>
        <v>-14089</v>
      </c>
      <c r="I31" s="145"/>
      <c r="J31" s="155">
        <f>SUM(J28:J30)</f>
        <v>301895</v>
      </c>
      <c r="K31" s="145"/>
      <c r="L31" s="146">
        <f>SUM(L28:L30)</f>
        <v>798873</v>
      </c>
      <c r="M31" s="145"/>
      <c r="N31" s="155">
        <f>SUM(N28:N30)</f>
        <v>83312</v>
      </c>
    </row>
    <row r="32" spans="1:14" s="216" customFormat="1" ht="14.45" customHeight="1" x14ac:dyDescent="0.2">
      <c r="A32" s="142"/>
      <c r="B32" s="245"/>
      <c r="C32" s="245"/>
      <c r="D32" s="245"/>
      <c r="E32" s="245"/>
      <c r="F32" s="139"/>
      <c r="G32" s="145"/>
      <c r="H32" s="146"/>
      <c r="I32" s="145"/>
      <c r="J32" s="155"/>
      <c r="K32" s="145"/>
      <c r="L32" s="146"/>
      <c r="M32" s="145"/>
      <c r="N32" s="155"/>
    </row>
    <row r="33" spans="1:14" s="216" customFormat="1" ht="14.45" customHeight="1" x14ac:dyDescent="0.2">
      <c r="A33" s="163" t="s">
        <v>169</v>
      </c>
      <c r="B33" s="251"/>
      <c r="C33" s="251"/>
      <c r="D33" s="251"/>
      <c r="E33" s="251"/>
      <c r="F33" s="139"/>
      <c r="G33" s="145"/>
      <c r="H33" s="146"/>
      <c r="I33" s="145"/>
      <c r="J33" s="155"/>
      <c r="K33" s="145"/>
      <c r="L33" s="146"/>
      <c r="M33" s="145"/>
      <c r="N33" s="155"/>
    </row>
    <row r="34" spans="1:14" s="216" customFormat="1" ht="14.45" customHeight="1" x14ac:dyDescent="0.2">
      <c r="A34" s="125" t="s">
        <v>170</v>
      </c>
      <c r="B34" s="251"/>
      <c r="C34" s="251"/>
      <c r="D34" s="251"/>
      <c r="E34" s="251"/>
      <c r="F34" s="139"/>
      <c r="G34" s="145"/>
      <c r="H34" s="146"/>
      <c r="I34" s="145"/>
      <c r="J34" s="155"/>
      <c r="K34" s="145"/>
      <c r="L34" s="146"/>
      <c r="M34" s="145"/>
      <c r="N34" s="155"/>
    </row>
    <row r="35" spans="1:14" s="216" customFormat="1" ht="14.45" customHeight="1" x14ac:dyDescent="0.2">
      <c r="A35" s="163"/>
      <c r="B35" s="252" t="s">
        <v>171</v>
      </c>
      <c r="C35" s="251"/>
      <c r="D35" s="251"/>
      <c r="E35" s="251"/>
      <c r="F35" s="139"/>
      <c r="G35" s="145"/>
      <c r="H35" s="146"/>
      <c r="I35" s="145"/>
      <c r="J35" s="155"/>
      <c r="K35" s="145"/>
      <c r="L35" s="146"/>
      <c r="M35" s="145"/>
      <c r="N35" s="155"/>
    </row>
    <row r="36" spans="1:14" s="216" customFormat="1" ht="14.45" customHeight="1" x14ac:dyDescent="0.2">
      <c r="A36" s="163"/>
      <c r="B36" s="251"/>
      <c r="C36" s="252" t="s">
        <v>172</v>
      </c>
      <c r="D36" s="251"/>
      <c r="E36" s="251"/>
      <c r="F36" s="139"/>
      <c r="G36" s="145"/>
      <c r="H36" s="330">
        <v>-1201</v>
      </c>
      <c r="I36" s="145"/>
      <c r="J36" s="155">
        <v>-6996</v>
      </c>
      <c r="K36" s="145"/>
      <c r="L36" s="330">
        <v>0</v>
      </c>
      <c r="M36" s="145"/>
      <c r="N36" s="155">
        <v>0</v>
      </c>
    </row>
    <row r="37" spans="1:14" s="216" customFormat="1" ht="14.45" customHeight="1" x14ac:dyDescent="0.2">
      <c r="A37" s="163"/>
      <c r="B37" s="252" t="s">
        <v>173</v>
      </c>
      <c r="C37" s="251"/>
      <c r="D37" s="251"/>
      <c r="E37" s="251"/>
      <c r="F37" s="139"/>
      <c r="G37" s="145"/>
      <c r="H37" s="146"/>
      <c r="I37" s="145"/>
      <c r="J37" s="155"/>
      <c r="K37" s="145"/>
      <c r="L37" s="146"/>
      <c r="M37" s="145"/>
      <c r="N37" s="155"/>
    </row>
    <row r="38" spans="1:14" s="216" customFormat="1" ht="14.45" customHeight="1" x14ac:dyDescent="0.2">
      <c r="A38" s="163"/>
      <c r="B38" s="251"/>
      <c r="C38" s="252" t="s">
        <v>174</v>
      </c>
      <c r="D38" s="251"/>
      <c r="E38" s="251"/>
      <c r="F38" s="139"/>
      <c r="G38" s="145"/>
      <c r="H38" s="329">
        <v>241</v>
      </c>
      <c r="I38" s="145"/>
      <c r="J38" s="220">
        <v>1399</v>
      </c>
      <c r="K38" s="145"/>
      <c r="L38" s="329">
        <v>0</v>
      </c>
      <c r="M38" s="145"/>
      <c r="N38" s="220">
        <v>0</v>
      </c>
    </row>
    <row r="39" spans="1:14" s="216" customFormat="1" ht="14.45" customHeight="1" x14ac:dyDescent="0.2">
      <c r="A39" s="163"/>
      <c r="B39" s="251"/>
      <c r="C39" s="252"/>
      <c r="D39" s="251"/>
      <c r="E39" s="251"/>
      <c r="F39" s="139"/>
      <c r="G39" s="221"/>
      <c r="H39" s="218"/>
      <c r="I39" s="221"/>
      <c r="J39" s="219"/>
      <c r="K39" s="221"/>
      <c r="L39" s="218"/>
      <c r="M39" s="221"/>
      <c r="N39" s="219"/>
    </row>
    <row r="40" spans="1:14" s="216" customFormat="1" ht="14.45" customHeight="1" x14ac:dyDescent="0.2">
      <c r="A40" s="216" t="s">
        <v>175</v>
      </c>
      <c r="B40" s="245"/>
      <c r="C40" s="245"/>
      <c r="D40" s="245"/>
      <c r="E40" s="245"/>
      <c r="F40" s="139"/>
      <c r="G40" s="221"/>
      <c r="H40" s="217">
        <f>SUM(H34:H38)</f>
        <v>-960</v>
      </c>
      <c r="I40" s="221"/>
      <c r="J40" s="220">
        <f>SUM(J34:J38)</f>
        <v>-5597</v>
      </c>
      <c r="K40" s="221"/>
      <c r="L40" s="217">
        <f>SUM(L34:L38)</f>
        <v>0</v>
      </c>
      <c r="M40" s="221"/>
      <c r="N40" s="220">
        <f>SUM(N34:N38)</f>
        <v>0</v>
      </c>
    </row>
    <row r="41" spans="1:14" s="216" customFormat="1" ht="14.45" customHeight="1" x14ac:dyDescent="0.2">
      <c r="A41" s="142"/>
      <c r="B41" s="245"/>
      <c r="C41" s="245"/>
      <c r="D41" s="245"/>
      <c r="E41" s="245"/>
      <c r="F41" s="139"/>
      <c r="G41" s="145"/>
      <c r="H41" s="218"/>
      <c r="I41" s="145"/>
      <c r="J41" s="219"/>
      <c r="K41" s="145"/>
      <c r="L41" s="218"/>
      <c r="M41" s="145"/>
      <c r="N41" s="219"/>
    </row>
    <row r="42" spans="1:14" s="216" customFormat="1" ht="14.45" customHeight="1" x14ac:dyDescent="0.2">
      <c r="A42" s="125" t="s">
        <v>176</v>
      </c>
      <c r="B42" s="251"/>
      <c r="C42" s="251"/>
      <c r="D42" s="251"/>
      <c r="E42" s="251"/>
      <c r="F42" s="139"/>
      <c r="G42" s="145"/>
      <c r="H42" s="218"/>
      <c r="I42" s="145"/>
      <c r="J42" s="219"/>
      <c r="K42" s="145"/>
      <c r="L42" s="218"/>
      <c r="M42" s="145"/>
      <c r="N42" s="219"/>
    </row>
    <row r="43" spans="1:14" s="216" customFormat="1" ht="14.45" customHeight="1" x14ac:dyDescent="0.2">
      <c r="A43" s="125"/>
      <c r="B43" s="252" t="s">
        <v>206</v>
      </c>
      <c r="C43" s="251"/>
      <c r="D43" s="251"/>
      <c r="E43" s="251"/>
      <c r="F43" s="139"/>
      <c r="G43" s="145"/>
      <c r="H43" s="218"/>
      <c r="I43" s="145"/>
      <c r="J43" s="219"/>
      <c r="K43" s="145"/>
      <c r="L43" s="218"/>
      <c r="M43" s="145"/>
      <c r="N43" s="219"/>
    </row>
    <row r="44" spans="1:14" s="216" customFormat="1" ht="14.45" customHeight="1" x14ac:dyDescent="0.2">
      <c r="A44" s="125"/>
      <c r="B44" s="251"/>
      <c r="C44" s="252" t="s">
        <v>178</v>
      </c>
      <c r="D44" s="251"/>
      <c r="E44" s="251"/>
      <c r="F44" s="139"/>
      <c r="G44" s="145"/>
      <c r="H44" s="330">
        <v>-2021</v>
      </c>
      <c r="I44" s="145"/>
      <c r="J44" s="219">
        <v>-1398</v>
      </c>
      <c r="K44" s="145"/>
      <c r="L44" s="330">
        <v>0</v>
      </c>
      <c r="M44" s="145"/>
      <c r="N44" s="219">
        <v>0</v>
      </c>
    </row>
    <row r="45" spans="1:14" s="216" customFormat="1" ht="13.9" customHeight="1" x14ac:dyDescent="0.2">
      <c r="A45" s="163"/>
      <c r="B45" s="252" t="s">
        <v>177</v>
      </c>
      <c r="C45" s="252"/>
      <c r="D45" s="251"/>
      <c r="E45" s="251"/>
      <c r="F45" s="139"/>
      <c r="G45" s="145"/>
      <c r="H45" s="330">
        <v>-4803</v>
      </c>
      <c r="I45" s="145"/>
      <c r="J45" s="219">
        <v>241</v>
      </c>
      <c r="K45" s="145"/>
      <c r="L45" s="330">
        <v>0</v>
      </c>
      <c r="M45" s="145"/>
      <c r="N45" s="219">
        <v>0</v>
      </c>
    </row>
    <row r="46" spans="1:14" s="216" customFormat="1" ht="13.9" customHeight="1" x14ac:dyDescent="0.2">
      <c r="A46" s="163"/>
      <c r="B46" s="252" t="s">
        <v>179</v>
      </c>
      <c r="C46" s="251"/>
      <c r="D46" s="251"/>
      <c r="E46" s="251"/>
      <c r="F46" s="139"/>
      <c r="G46" s="145"/>
      <c r="H46" s="218"/>
      <c r="I46" s="145"/>
      <c r="J46" s="219"/>
      <c r="K46" s="145"/>
      <c r="L46" s="218"/>
      <c r="M46" s="145"/>
      <c r="N46" s="219"/>
    </row>
    <row r="47" spans="1:14" s="216" customFormat="1" ht="14.45" customHeight="1" x14ac:dyDescent="0.2">
      <c r="A47" s="163"/>
      <c r="B47" s="251"/>
      <c r="C47" s="252" t="s">
        <v>174</v>
      </c>
      <c r="D47" s="251"/>
      <c r="E47" s="251"/>
      <c r="F47" s="139"/>
      <c r="G47" s="145"/>
      <c r="H47" s="329">
        <v>1365</v>
      </c>
      <c r="I47" s="145"/>
      <c r="J47" s="220">
        <v>232</v>
      </c>
      <c r="K47" s="145"/>
      <c r="L47" s="329">
        <v>0</v>
      </c>
      <c r="M47" s="145"/>
      <c r="N47" s="220">
        <v>0</v>
      </c>
    </row>
    <row r="48" spans="1:14" s="216" customFormat="1" ht="14.45" customHeight="1" x14ac:dyDescent="0.2">
      <c r="A48" s="163"/>
      <c r="B48" s="251"/>
      <c r="C48" s="252"/>
      <c r="D48" s="251"/>
      <c r="E48" s="251"/>
      <c r="F48" s="139"/>
      <c r="G48" s="145"/>
      <c r="H48" s="218"/>
      <c r="I48" s="145"/>
      <c r="J48" s="219"/>
      <c r="K48" s="145"/>
      <c r="L48" s="218"/>
      <c r="M48" s="145"/>
      <c r="N48" s="219"/>
    </row>
    <row r="49" spans="1:14" s="216" customFormat="1" ht="14.45" customHeight="1" x14ac:dyDescent="0.2">
      <c r="A49" s="216" t="s">
        <v>205</v>
      </c>
      <c r="B49" s="245"/>
      <c r="C49" s="245"/>
      <c r="D49" s="245"/>
      <c r="E49" s="245"/>
      <c r="F49" s="139"/>
      <c r="G49" s="221"/>
      <c r="H49" s="217">
        <f>SUM(H44:H47)</f>
        <v>-5459</v>
      </c>
      <c r="I49" s="221"/>
      <c r="J49" s="220">
        <f>SUM(J44:J47)</f>
        <v>-925</v>
      </c>
      <c r="K49" s="145"/>
      <c r="L49" s="217">
        <f>SUM(L45:L47)</f>
        <v>0</v>
      </c>
      <c r="M49" s="145"/>
      <c r="N49" s="220">
        <f>SUM(N45:N47)</f>
        <v>0</v>
      </c>
    </row>
    <row r="50" spans="1:14" s="216" customFormat="1" ht="14.45" customHeight="1" x14ac:dyDescent="0.2">
      <c r="A50" s="142"/>
      <c r="B50" s="245"/>
      <c r="C50" s="245"/>
      <c r="D50" s="245"/>
      <c r="E50" s="245"/>
      <c r="F50" s="139"/>
      <c r="G50" s="145"/>
      <c r="H50" s="146"/>
      <c r="I50" s="145"/>
      <c r="J50" s="155"/>
      <c r="K50" s="145"/>
      <c r="L50" s="146"/>
      <c r="M50" s="145"/>
      <c r="N50" s="155"/>
    </row>
    <row r="51" spans="1:14" s="216" customFormat="1" ht="14.45" customHeight="1" x14ac:dyDescent="0.2">
      <c r="A51" s="216" t="s">
        <v>224</v>
      </c>
      <c r="B51" s="245"/>
      <c r="C51" s="245"/>
      <c r="D51" s="245"/>
      <c r="E51" s="245"/>
      <c r="F51" s="139"/>
      <c r="G51" s="254"/>
      <c r="H51" s="214">
        <f>H40+H49</f>
        <v>-6419</v>
      </c>
      <c r="I51" s="254"/>
      <c r="J51" s="253">
        <f>J40+J49</f>
        <v>-6522</v>
      </c>
      <c r="K51" s="254"/>
      <c r="L51" s="212">
        <f>L40+L49</f>
        <v>0</v>
      </c>
      <c r="M51" s="145"/>
      <c r="N51" s="253">
        <f>N40+N49</f>
        <v>0</v>
      </c>
    </row>
    <row r="52" spans="1:14" s="216" customFormat="1" ht="14.45" customHeight="1" x14ac:dyDescent="0.2">
      <c r="B52" s="245"/>
      <c r="C52" s="245"/>
      <c r="D52" s="245"/>
      <c r="E52" s="245"/>
      <c r="F52" s="139"/>
      <c r="G52" s="145"/>
      <c r="H52" s="146"/>
      <c r="I52" s="145"/>
      <c r="J52" s="155"/>
      <c r="K52" s="145"/>
      <c r="L52" s="146"/>
      <c r="M52" s="145"/>
      <c r="N52" s="155"/>
    </row>
    <row r="53" spans="1:14" s="216" customFormat="1" ht="14.45" customHeight="1" thickBot="1" x14ac:dyDescent="0.25">
      <c r="A53" s="142" t="s">
        <v>223</v>
      </c>
      <c r="B53" s="142"/>
      <c r="C53" s="245"/>
      <c r="D53" s="245"/>
      <c r="E53" s="245"/>
      <c r="F53" s="139"/>
      <c r="G53" s="145"/>
      <c r="H53" s="148">
        <f>SUM(H31,H51)</f>
        <v>-20508</v>
      </c>
      <c r="I53" s="145"/>
      <c r="J53" s="157">
        <f>SUM(J31,J51)</f>
        <v>295373</v>
      </c>
      <c r="K53" s="145"/>
      <c r="L53" s="148">
        <f>SUM(L31,L51)</f>
        <v>798873</v>
      </c>
      <c r="M53" s="145"/>
      <c r="N53" s="157">
        <f>SUM(N31,N51)</f>
        <v>83312</v>
      </c>
    </row>
    <row r="54" spans="1:14" s="216" customFormat="1" ht="14.45" customHeight="1" thickTop="1" x14ac:dyDescent="0.2">
      <c r="A54" s="142"/>
      <c r="B54" s="142"/>
      <c r="C54" s="245"/>
      <c r="D54" s="245"/>
      <c r="E54" s="245"/>
      <c r="F54" s="139"/>
      <c r="G54" s="155"/>
      <c r="H54" s="219"/>
      <c r="I54" s="155"/>
      <c r="J54" s="219"/>
      <c r="K54" s="155"/>
      <c r="L54" s="219"/>
      <c r="M54" s="145"/>
      <c r="N54" s="219"/>
    </row>
    <row r="55" spans="1:14" s="216" customFormat="1" ht="14.45" customHeight="1" x14ac:dyDescent="0.2">
      <c r="A55" s="142"/>
      <c r="B55" s="142"/>
      <c r="C55" s="245"/>
      <c r="D55" s="245"/>
      <c r="E55" s="245"/>
      <c r="F55" s="139"/>
      <c r="G55" s="155"/>
      <c r="H55" s="219"/>
      <c r="I55" s="155"/>
      <c r="J55" s="219"/>
      <c r="K55" s="155"/>
      <c r="L55" s="219"/>
      <c r="M55" s="145"/>
      <c r="N55" s="219"/>
    </row>
    <row r="56" spans="1:14" s="216" customFormat="1" ht="14.45" customHeight="1" x14ac:dyDescent="0.2">
      <c r="A56" s="142"/>
      <c r="B56" s="142"/>
      <c r="C56" s="245"/>
      <c r="D56" s="245"/>
      <c r="E56" s="245"/>
      <c r="F56" s="139"/>
      <c r="G56" s="155"/>
      <c r="H56" s="219"/>
      <c r="I56" s="155"/>
      <c r="J56" s="219"/>
      <c r="K56" s="155"/>
      <c r="L56" s="219"/>
      <c r="M56" s="145"/>
      <c r="N56" s="219"/>
    </row>
    <row r="57" spans="1:14" s="216" customFormat="1" ht="9" customHeight="1" x14ac:dyDescent="0.2">
      <c r="A57" s="142"/>
      <c r="B57" s="142"/>
      <c r="C57" s="245"/>
      <c r="D57" s="245"/>
      <c r="E57" s="245"/>
      <c r="F57" s="139"/>
      <c r="G57" s="155"/>
      <c r="H57" s="219"/>
      <c r="I57" s="155"/>
      <c r="J57" s="219"/>
      <c r="K57" s="155"/>
      <c r="L57" s="219"/>
      <c r="M57" s="145"/>
      <c r="N57" s="219"/>
    </row>
    <row r="58" spans="1:14" ht="21.95" customHeight="1" x14ac:dyDescent="0.2">
      <c r="A58" s="408" t="str">
        <f>'2-4'!A60</f>
        <v>The accompanying notes on pages 14 to 44 are an integral part of the interim financial information.</v>
      </c>
      <c r="B58" s="408"/>
      <c r="C58" s="408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</row>
    <row r="59" spans="1:14" s="265" customFormat="1" ht="16.5" customHeight="1" x14ac:dyDescent="0.2">
      <c r="A59" s="263" t="str">
        <f>A1</f>
        <v>Noble Development Public Company Limited</v>
      </c>
      <c r="B59" s="264"/>
      <c r="C59" s="264"/>
      <c r="D59" s="264"/>
      <c r="E59" s="264"/>
      <c r="F59" s="260"/>
      <c r="G59" s="155"/>
      <c r="H59" s="155"/>
      <c r="I59" s="155"/>
      <c r="J59" s="155"/>
      <c r="K59" s="155"/>
      <c r="L59" s="155"/>
      <c r="M59" s="155"/>
      <c r="N59" s="155"/>
    </row>
    <row r="60" spans="1:14" s="265" customFormat="1" ht="16.5" customHeight="1" x14ac:dyDescent="0.2">
      <c r="A60" s="263" t="str">
        <f>A2</f>
        <v>Statements of Comprehensive Income</v>
      </c>
      <c r="B60" s="264"/>
      <c r="C60" s="264"/>
      <c r="D60" s="264"/>
      <c r="E60" s="264"/>
      <c r="F60" s="260"/>
      <c r="G60" s="155"/>
      <c r="H60" s="155"/>
      <c r="I60" s="155"/>
      <c r="J60" s="155"/>
      <c r="K60" s="155"/>
      <c r="L60" s="155"/>
      <c r="M60" s="155"/>
      <c r="N60" s="155"/>
    </row>
    <row r="61" spans="1:14" s="265" customFormat="1" ht="16.5" customHeight="1" x14ac:dyDescent="0.2">
      <c r="A61" s="266" t="str">
        <f>A3</f>
        <v>For the three-month period ended 30 June 2022</v>
      </c>
      <c r="B61" s="267"/>
      <c r="C61" s="267"/>
      <c r="D61" s="267"/>
      <c r="E61" s="267"/>
      <c r="F61" s="399"/>
      <c r="G61" s="220"/>
      <c r="H61" s="220"/>
      <c r="I61" s="220"/>
      <c r="J61" s="220"/>
      <c r="K61" s="220"/>
      <c r="L61" s="220"/>
      <c r="M61" s="220"/>
      <c r="N61" s="220"/>
    </row>
    <row r="62" spans="1:14" s="265" customFormat="1" ht="16.5" customHeight="1" x14ac:dyDescent="0.2">
      <c r="A62" s="261"/>
      <c r="B62" s="259"/>
      <c r="C62" s="259"/>
      <c r="D62" s="259"/>
      <c r="E62" s="259"/>
      <c r="F62" s="260"/>
      <c r="G62" s="155"/>
      <c r="H62" s="155"/>
      <c r="I62" s="155"/>
      <c r="J62" s="155"/>
      <c r="K62" s="155"/>
      <c r="L62" s="155"/>
      <c r="M62" s="155"/>
      <c r="N62" s="155"/>
    </row>
    <row r="63" spans="1:14" s="265" customFormat="1" ht="16.5" customHeight="1" x14ac:dyDescent="0.2">
      <c r="A63" s="278"/>
      <c r="B63" s="259"/>
      <c r="C63" s="259"/>
      <c r="D63" s="259"/>
      <c r="E63" s="259"/>
      <c r="F63" s="260"/>
      <c r="G63" s="155"/>
      <c r="H63" s="155"/>
      <c r="I63" s="155"/>
      <c r="J63" s="155"/>
      <c r="K63" s="155"/>
      <c r="L63" s="155"/>
      <c r="M63" s="155"/>
      <c r="N63" s="155"/>
    </row>
    <row r="64" spans="1:14" s="265" customFormat="1" ht="14.45" customHeight="1" x14ac:dyDescent="0.2">
      <c r="A64" s="261"/>
      <c r="B64" s="261"/>
      <c r="C64" s="261"/>
      <c r="D64" s="261"/>
      <c r="E64" s="261"/>
      <c r="F64" s="261"/>
      <c r="G64" s="261"/>
      <c r="H64" s="404" t="s">
        <v>1</v>
      </c>
      <c r="I64" s="404"/>
      <c r="J64" s="404"/>
      <c r="K64" s="262"/>
      <c r="L64" s="404" t="s">
        <v>94</v>
      </c>
      <c r="M64" s="404"/>
      <c r="N64" s="404"/>
    </row>
    <row r="65" spans="1:14" s="265" customFormat="1" ht="14.45" customHeight="1" x14ac:dyDescent="0.2">
      <c r="A65" s="259"/>
      <c r="B65" s="259"/>
      <c r="C65" s="259"/>
      <c r="D65" s="259"/>
      <c r="E65" s="259"/>
      <c r="F65" s="259"/>
      <c r="G65" s="259"/>
      <c r="H65" s="405" t="s">
        <v>56</v>
      </c>
      <c r="I65" s="405"/>
      <c r="J65" s="405"/>
      <c r="K65" s="381"/>
      <c r="L65" s="405" t="s">
        <v>56</v>
      </c>
      <c r="M65" s="405"/>
      <c r="N65" s="405"/>
    </row>
    <row r="66" spans="1:14" s="264" customFormat="1" ht="14.45" customHeight="1" x14ac:dyDescent="0.2">
      <c r="A66" s="259"/>
      <c r="B66" s="259"/>
      <c r="C66" s="259"/>
      <c r="D66" s="259"/>
      <c r="E66" s="259"/>
      <c r="F66" s="259"/>
      <c r="G66" s="153"/>
      <c r="H66" s="153" t="s">
        <v>54</v>
      </c>
      <c r="I66" s="153"/>
      <c r="J66" s="153" t="s">
        <v>54</v>
      </c>
      <c r="K66" s="153"/>
      <c r="L66" s="153" t="s">
        <v>54</v>
      </c>
      <c r="M66" s="153"/>
      <c r="N66" s="153" t="s">
        <v>54</v>
      </c>
    </row>
    <row r="67" spans="1:14" s="265" customFormat="1" ht="14.45" customHeight="1" x14ac:dyDescent="0.2">
      <c r="A67" s="259"/>
      <c r="B67" s="259"/>
      <c r="C67" s="259"/>
      <c r="D67" s="259"/>
      <c r="E67" s="259"/>
      <c r="F67" s="259"/>
      <c r="G67" s="262"/>
      <c r="H67" s="131" t="s">
        <v>257</v>
      </c>
      <c r="I67" s="136"/>
      <c r="J67" s="131" t="s">
        <v>257</v>
      </c>
      <c r="K67" s="136"/>
      <c r="L67" s="131" t="s">
        <v>257</v>
      </c>
      <c r="M67" s="136"/>
      <c r="N67" s="131" t="s">
        <v>257</v>
      </c>
    </row>
    <row r="68" spans="1:14" s="265" customFormat="1" ht="14.45" customHeight="1" x14ac:dyDescent="0.2">
      <c r="A68" s="259"/>
      <c r="B68" s="259"/>
      <c r="C68" s="259"/>
      <c r="D68" s="259"/>
      <c r="E68" s="259"/>
      <c r="F68" s="259"/>
      <c r="G68" s="262"/>
      <c r="H68" s="138" t="s">
        <v>234</v>
      </c>
      <c r="I68" s="136"/>
      <c r="J68" s="83" t="s">
        <v>132</v>
      </c>
      <c r="K68" s="262"/>
      <c r="L68" s="138" t="s">
        <v>234</v>
      </c>
      <c r="M68" s="136"/>
      <c r="N68" s="83" t="s">
        <v>132</v>
      </c>
    </row>
    <row r="69" spans="1:14" s="265" customFormat="1" ht="14.45" customHeight="1" x14ac:dyDescent="0.2">
      <c r="A69" s="259"/>
      <c r="B69" s="259"/>
      <c r="C69" s="259"/>
      <c r="D69" s="259"/>
      <c r="E69" s="259"/>
      <c r="F69" s="268"/>
      <c r="G69" s="153"/>
      <c r="H69" s="154" t="s">
        <v>5</v>
      </c>
      <c r="I69" s="153"/>
      <c r="J69" s="154" t="s">
        <v>5</v>
      </c>
      <c r="K69" s="153"/>
      <c r="L69" s="154" t="s">
        <v>5</v>
      </c>
      <c r="M69" s="153"/>
      <c r="N69" s="154" t="s">
        <v>5</v>
      </c>
    </row>
    <row r="70" spans="1:14" ht="16.5" customHeight="1" x14ac:dyDescent="0.2">
      <c r="A70" s="142"/>
      <c r="B70" s="245"/>
      <c r="C70" s="245"/>
      <c r="D70" s="245"/>
      <c r="E70" s="245"/>
      <c r="F70" s="139"/>
      <c r="G70" s="145"/>
      <c r="H70" s="146"/>
      <c r="I70" s="145"/>
      <c r="J70" s="155"/>
      <c r="K70" s="145"/>
      <c r="L70" s="146"/>
      <c r="M70" s="145"/>
      <c r="N70" s="155"/>
    </row>
    <row r="71" spans="1:14" ht="14.45" customHeight="1" x14ac:dyDescent="0.2">
      <c r="A71" s="142" t="s">
        <v>225</v>
      </c>
      <c r="B71" s="245"/>
      <c r="C71" s="245"/>
      <c r="D71" s="245"/>
      <c r="E71" s="245"/>
      <c r="F71" s="139"/>
      <c r="G71" s="145"/>
      <c r="H71" s="146"/>
      <c r="I71" s="145"/>
      <c r="J71" s="155"/>
      <c r="K71" s="145"/>
      <c r="L71" s="146"/>
      <c r="M71" s="145"/>
      <c r="N71" s="155"/>
    </row>
    <row r="72" spans="1:14" ht="16.5" customHeight="1" x14ac:dyDescent="0.2">
      <c r="A72" s="142"/>
      <c r="B72" s="245"/>
      <c r="C72" s="245"/>
      <c r="D72" s="245"/>
      <c r="E72" s="245"/>
      <c r="F72" s="139"/>
      <c r="G72" s="145"/>
      <c r="H72" s="146"/>
      <c r="I72" s="145"/>
      <c r="J72" s="155"/>
      <c r="K72" s="145"/>
      <c r="L72" s="146"/>
      <c r="M72" s="145"/>
      <c r="N72" s="155"/>
    </row>
    <row r="73" spans="1:14" ht="16.5" customHeight="1" thickBot="1" x14ac:dyDescent="0.25">
      <c r="A73" s="216" t="s">
        <v>63</v>
      </c>
      <c r="B73" s="245"/>
      <c r="C73" s="245"/>
      <c r="D73" s="245"/>
      <c r="E73" s="245"/>
      <c r="F73" s="139"/>
      <c r="G73" s="149"/>
      <c r="H73" s="331">
        <v>-14089</v>
      </c>
      <c r="I73" s="149"/>
      <c r="J73" s="158">
        <v>301872</v>
      </c>
      <c r="K73" s="149"/>
      <c r="L73" s="331">
        <v>798873</v>
      </c>
      <c r="M73" s="149"/>
      <c r="N73" s="279">
        <v>83312</v>
      </c>
    </row>
    <row r="74" spans="1:14" ht="16.5" customHeight="1" thickTop="1" x14ac:dyDescent="0.2">
      <c r="A74" s="142"/>
      <c r="B74" s="245"/>
      <c r="C74" s="245"/>
      <c r="D74" s="245"/>
      <c r="E74" s="245"/>
      <c r="F74" s="139"/>
      <c r="G74" s="246"/>
      <c r="H74" s="249"/>
      <c r="I74" s="246"/>
      <c r="J74" s="250"/>
      <c r="K74" s="246"/>
      <c r="L74" s="249"/>
      <c r="M74" s="246"/>
      <c r="N74" s="250"/>
    </row>
    <row r="75" spans="1:14" ht="16.5" customHeight="1" thickBot="1" x14ac:dyDescent="0.25">
      <c r="A75" s="216" t="s">
        <v>48</v>
      </c>
      <c r="B75" s="245"/>
      <c r="C75" s="245"/>
      <c r="D75" s="245"/>
      <c r="E75" s="245"/>
      <c r="F75" s="139"/>
      <c r="G75" s="147"/>
      <c r="H75" s="375">
        <v>0</v>
      </c>
      <c r="I75" s="147"/>
      <c r="J75" s="158">
        <v>23</v>
      </c>
      <c r="K75" s="254"/>
      <c r="L75" s="375">
        <v>0</v>
      </c>
      <c r="M75" s="145"/>
      <c r="N75" s="255">
        <v>0</v>
      </c>
    </row>
    <row r="76" spans="1:14" ht="16.5" customHeight="1" thickTop="1" x14ac:dyDescent="0.2">
      <c r="A76" s="216"/>
      <c r="B76" s="245"/>
      <c r="C76" s="245"/>
      <c r="D76" s="245"/>
      <c r="E76" s="245"/>
      <c r="F76" s="139"/>
      <c r="G76" s="145"/>
      <c r="H76" s="256"/>
      <c r="I76" s="145"/>
      <c r="J76" s="257"/>
      <c r="K76" s="145"/>
      <c r="L76" s="256"/>
      <c r="M76" s="145"/>
      <c r="N76" s="257"/>
    </row>
    <row r="77" spans="1:14" s="216" customFormat="1" ht="16.5" customHeight="1" x14ac:dyDescent="0.2">
      <c r="A77" s="142" t="s">
        <v>226</v>
      </c>
      <c r="B77" s="245"/>
      <c r="C77" s="245"/>
      <c r="D77" s="245"/>
      <c r="E77" s="245"/>
      <c r="F77" s="139"/>
      <c r="G77" s="145"/>
      <c r="H77" s="256"/>
      <c r="I77" s="145"/>
      <c r="J77" s="257"/>
      <c r="K77" s="145"/>
      <c r="L77" s="256"/>
      <c r="M77" s="145"/>
      <c r="N77" s="257"/>
    </row>
    <row r="78" spans="1:14" s="216" customFormat="1" ht="16.5" customHeight="1" x14ac:dyDescent="0.2">
      <c r="B78" s="245"/>
      <c r="C78" s="245"/>
      <c r="D78" s="245"/>
      <c r="E78" s="245"/>
      <c r="F78" s="139"/>
      <c r="G78" s="145"/>
      <c r="H78" s="256"/>
      <c r="I78" s="145"/>
      <c r="J78" s="257"/>
      <c r="K78" s="145"/>
      <c r="L78" s="256"/>
      <c r="M78" s="145"/>
      <c r="N78" s="257"/>
    </row>
    <row r="79" spans="1:14" s="216" customFormat="1" ht="16.5" customHeight="1" thickBot="1" x14ac:dyDescent="0.25">
      <c r="A79" s="216" t="s">
        <v>63</v>
      </c>
      <c r="B79" s="245"/>
      <c r="C79" s="245"/>
      <c r="D79" s="245"/>
      <c r="E79" s="245"/>
      <c r="F79" s="139"/>
      <c r="G79" s="147"/>
      <c r="H79" s="331">
        <v>-20508</v>
      </c>
      <c r="I79" s="147"/>
      <c r="J79" s="158">
        <v>295350</v>
      </c>
      <c r="K79" s="147"/>
      <c r="L79" s="331">
        <v>798873</v>
      </c>
      <c r="M79" s="147"/>
      <c r="N79" s="158">
        <v>83312</v>
      </c>
    </row>
    <row r="80" spans="1:14" s="216" customFormat="1" ht="16.5" customHeight="1" thickTop="1" x14ac:dyDescent="0.2">
      <c r="A80" s="142"/>
      <c r="B80" s="245"/>
      <c r="C80" s="245"/>
      <c r="D80" s="245"/>
      <c r="E80" s="245"/>
      <c r="F80" s="139"/>
      <c r="G80" s="247"/>
      <c r="H80" s="258"/>
      <c r="I80" s="247"/>
      <c r="J80" s="248"/>
      <c r="K80" s="247"/>
      <c r="L80" s="258"/>
      <c r="M80" s="247"/>
      <c r="N80" s="248"/>
    </row>
    <row r="81" spans="1:14" s="216" customFormat="1" ht="16.5" customHeight="1" thickBot="1" x14ac:dyDescent="0.25">
      <c r="A81" s="216" t="s">
        <v>48</v>
      </c>
      <c r="B81" s="245"/>
      <c r="C81" s="245"/>
      <c r="D81" s="245"/>
      <c r="E81" s="245"/>
      <c r="F81" s="139"/>
      <c r="G81" s="147"/>
      <c r="H81" s="332">
        <v>0</v>
      </c>
      <c r="I81" s="147"/>
      <c r="J81" s="158">
        <v>23</v>
      </c>
      <c r="K81" s="147"/>
      <c r="L81" s="332">
        <v>0</v>
      </c>
      <c r="M81" s="147"/>
      <c r="N81" s="158">
        <v>0</v>
      </c>
    </row>
    <row r="82" spans="1:14" s="216" customFormat="1" ht="16.5" customHeight="1" thickTop="1" x14ac:dyDescent="0.2">
      <c r="B82" s="245"/>
      <c r="C82" s="245"/>
      <c r="D82" s="245"/>
      <c r="E82" s="245"/>
      <c r="F82" s="139"/>
      <c r="G82" s="145"/>
      <c r="H82" s="146"/>
      <c r="I82" s="145"/>
      <c r="J82" s="155"/>
      <c r="K82" s="145"/>
      <c r="L82" s="146"/>
      <c r="M82" s="145"/>
      <c r="N82" s="155"/>
    </row>
    <row r="83" spans="1:14" s="216" customFormat="1" ht="16.5" customHeight="1" x14ac:dyDescent="0.2">
      <c r="A83" s="142" t="s">
        <v>227</v>
      </c>
      <c r="B83" s="245"/>
      <c r="C83" s="245"/>
      <c r="D83" s="245"/>
      <c r="E83" s="245"/>
      <c r="F83" s="139"/>
      <c r="G83" s="145"/>
      <c r="H83" s="146"/>
      <c r="I83" s="145"/>
      <c r="J83" s="155"/>
      <c r="K83" s="145"/>
      <c r="L83" s="146"/>
      <c r="M83" s="145"/>
      <c r="N83" s="155"/>
    </row>
    <row r="84" spans="1:14" s="216" customFormat="1" ht="16.5" customHeight="1" x14ac:dyDescent="0.2">
      <c r="A84" s="142"/>
      <c r="B84" s="245"/>
      <c r="C84" s="245"/>
      <c r="D84" s="245"/>
      <c r="E84" s="245"/>
      <c r="F84" s="139"/>
      <c r="G84" s="145"/>
      <c r="H84" s="146"/>
      <c r="I84" s="145"/>
      <c r="J84" s="155"/>
      <c r="K84" s="145"/>
      <c r="L84" s="146"/>
      <c r="M84" s="145"/>
      <c r="N84" s="155"/>
    </row>
    <row r="85" spans="1:14" s="216" customFormat="1" ht="16.5" customHeight="1" thickBot="1" x14ac:dyDescent="0.25">
      <c r="A85" s="216" t="s">
        <v>228</v>
      </c>
      <c r="F85" s="222"/>
      <c r="G85" s="280"/>
      <c r="H85" s="333">
        <v>-0.01</v>
      </c>
      <c r="I85" s="269"/>
      <c r="J85" s="350">
        <v>0.22040000000000001</v>
      </c>
      <c r="K85" s="351"/>
      <c r="L85" s="371">
        <v>0.57999999999999996</v>
      </c>
      <c r="M85" s="351"/>
      <c r="N85" s="350">
        <v>6.08E-2</v>
      </c>
    </row>
    <row r="86" spans="1:14" s="216" customFormat="1" ht="16.5" customHeight="1" thickTop="1" x14ac:dyDescent="0.2">
      <c r="B86" s="144"/>
      <c r="C86" s="144"/>
      <c r="D86" s="139"/>
      <c r="E86" s="139"/>
      <c r="F86" s="161"/>
      <c r="G86" s="281"/>
      <c r="H86" s="353"/>
      <c r="I86" s="150"/>
      <c r="J86" s="159"/>
      <c r="K86" s="150"/>
      <c r="L86" s="353"/>
      <c r="M86" s="150"/>
      <c r="N86" s="159"/>
    </row>
    <row r="87" spans="1:14" s="216" customFormat="1" ht="16.5" customHeight="1" thickBot="1" x14ac:dyDescent="0.25">
      <c r="A87" s="216" t="s">
        <v>262</v>
      </c>
      <c r="F87" s="222"/>
      <c r="G87" s="280"/>
      <c r="H87" s="354">
        <v>0</v>
      </c>
      <c r="I87" s="351"/>
      <c r="J87" s="350">
        <v>0.21490000000000001</v>
      </c>
      <c r="K87" s="351"/>
      <c r="L87" s="354">
        <v>0</v>
      </c>
      <c r="M87" s="351"/>
      <c r="N87" s="350">
        <v>5.9299999999999999E-2</v>
      </c>
    </row>
    <row r="88" spans="1:14" ht="16.5" customHeight="1" thickTop="1" x14ac:dyDescent="0.2">
      <c r="A88" s="216"/>
      <c r="B88" s="144"/>
      <c r="C88" s="144"/>
      <c r="D88" s="139"/>
      <c r="E88" s="139"/>
      <c r="G88" s="150"/>
      <c r="H88" s="150"/>
      <c r="I88" s="150"/>
      <c r="J88" s="159"/>
      <c r="K88" s="150"/>
      <c r="L88" s="150"/>
      <c r="M88" s="150"/>
      <c r="N88" s="159"/>
    </row>
    <row r="89" spans="1:14" ht="16.5" customHeight="1" x14ac:dyDescent="0.2">
      <c r="B89" s="151"/>
      <c r="C89" s="151"/>
      <c r="D89" s="152"/>
      <c r="E89" s="152"/>
      <c r="G89" s="150"/>
      <c r="H89" s="150"/>
      <c r="I89" s="150"/>
      <c r="J89" s="159"/>
      <c r="K89" s="150"/>
      <c r="L89" s="150"/>
      <c r="M89" s="150"/>
      <c r="N89" s="159"/>
    </row>
    <row r="90" spans="1:14" ht="16.5" customHeight="1" x14ac:dyDescent="0.2">
      <c r="B90" s="151"/>
      <c r="C90" s="151"/>
      <c r="D90" s="152"/>
      <c r="E90" s="152"/>
      <c r="G90" s="150"/>
      <c r="H90" s="150"/>
      <c r="I90" s="150"/>
      <c r="J90" s="159"/>
      <c r="K90" s="150"/>
      <c r="L90" s="150"/>
      <c r="M90" s="150"/>
      <c r="N90" s="159"/>
    </row>
    <row r="91" spans="1:14" ht="16.5" customHeight="1" x14ac:dyDescent="0.2">
      <c r="B91" s="151"/>
      <c r="C91" s="151"/>
      <c r="D91" s="152"/>
      <c r="E91" s="152"/>
      <c r="G91" s="150"/>
      <c r="H91" s="150"/>
      <c r="I91" s="150"/>
      <c r="J91" s="159"/>
      <c r="K91" s="150"/>
      <c r="L91" s="150"/>
      <c r="M91" s="150"/>
      <c r="N91" s="159"/>
    </row>
    <row r="92" spans="1:14" ht="16.5" customHeight="1" x14ac:dyDescent="0.2">
      <c r="B92" s="151"/>
      <c r="C92" s="151"/>
      <c r="D92" s="152"/>
      <c r="E92" s="152"/>
      <c r="G92" s="150"/>
      <c r="H92" s="150"/>
      <c r="I92" s="150"/>
      <c r="J92" s="159"/>
      <c r="K92" s="150"/>
      <c r="L92" s="150"/>
      <c r="M92" s="150"/>
      <c r="N92" s="159"/>
    </row>
    <row r="93" spans="1:14" ht="16.5" customHeight="1" x14ac:dyDescent="0.2">
      <c r="B93" s="151"/>
      <c r="C93" s="151"/>
      <c r="D93" s="152"/>
      <c r="E93" s="152"/>
      <c r="G93" s="150"/>
      <c r="H93" s="150"/>
      <c r="I93" s="150"/>
      <c r="J93" s="159"/>
      <c r="K93" s="150"/>
      <c r="L93" s="150"/>
      <c r="M93" s="150"/>
      <c r="N93" s="159"/>
    </row>
    <row r="94" spans="1:14" ht="16.5" customHeight="1" x14ac:dyDescent="0.2">
      <c r="B94" s="151"/>
      <c r="C94" s="151"/>
      <c r="D94" s="152"/>
      <c r="E94" s="152"/>
      <c r="G94" s="150"/>
      <c r="H94" s="150"/>
      <c r="I94" s="150"/>
      <c r="J94" s="159"/>
      <c r="K94" s="150"/>
      <c r="L94" s="150"/>
      <c r="M94" s="150"/>
      <c r="N94" s="159"/>
    </row>
    <row r="95" spans="1:14" ht="16.5" customHeight="1" x14ac:dyDescent="0.2">
      <c r="B95" s="151"/>
      <c r="C95" s="151"/>
      <c r="D95" s="152"/>
      <c r="E95" s="152"/>
      <c r="G95" s="150"/>
      <c r="H95" s="150"/>
      <c r="I95" s="150"/>
      <c r="J95" s="159"/>
      <c r="K95" s="150"/>
      <c r="L95" s="150"/>
      <c r="M95" s="150"/>
      <c r="N95" s="159"/>
    </row>
    <row r="96" spans="1:14" ht="16.5" customHeight="1" x14ac:dyDescent="0.2">
      <c r="B96" s="151"/>
      <c r="C96" s="151"/>
      <c r="D96" s="152"/>
      <c r="E96" s="152"/>
      <c r="G96" s="150"/>
      <c r="H96" s="150"/>
      <c r="I96" s="150"/>
      <c r="J96" s="159"/>
      <c r="K96" s="150"/>
      <c r="L96" s="150"/>
      <c r="M96" s="150"/>
      <c r="N96" s="159"/>
    </row>
    <row r="97" spans="1:14" ht="16.5" customHeight="1" x14ac:dyDescent="0.2">
      <c r="B97" s="151"/>
      <c r="C97" s="151"/>
      <c r="D97" s="152"/>
      <c r="E97" s="152"/>
      <c r="G97" s="150"/>
      <c r="H97" s="150"/>
      <c r="I97" s="150"/>
      <c r="J97" s="159"/>
      <c r="K97" s="150"/>
      <c r="L97" s="150"/>
      <c r="M97" s="150"/>
      <c r="N97" s="159"/>
    </row>
    <row r="98" spans="1:14" ht="16.5" customHeight="1" x14ac:dyDescent="0.2">
      <c r="B98" s="151"/>
      <c r="C98" s="151"/>
      <c r="D98" s="152"/>
      <c r="E98" s="152"/>
      <c r="G98" s="150"/>
      <c r="H98" s="150"/>
      <c r="I98" s="150"/>
      <c r="J98" s="159"/>
      <c r="K98" s="150"/>
      <c r="L98" s="150"/>
      <c r="M98" s="150"/>
      <c r="N98" s="159"/>
    </row>
    <row r="99" spans="1:14" ht="16.5" customHeight="1" x14ac:dyDescent="0.2">
      <c r="B99" s="151"/>
      <c r="C99" s="151"/>
      <c r="D99" s="152"/>
      <c r="E99" s="152"/>
      <c r="G99" s="150"/>
      <c r="H99" s="150"/>
      <c r="I99" s="150"/>
      <c r="J99" s="159"/>
      <c r="K99" s="150"/>
      <c r="L99" s="150"/>
      <c r="M99" s="150"/>
      <c r="N99" s="159"/>
    </row>
    <row r="100" spans="1:14" ht="16.5" customHeight="1" x14ac:dyDescent="0.2">
      <c r="B100" s="151"/>
      <c r="C100" s="151"/>
      <c r="D100" s="152"/>
      <c r="E100" s="152"/>
      <c r="G100" s="150"/>
      <c r="H100" s="150"/>
      <c r="I100" s="150"/>
      <c r="J100" s="159"/>
      <c r="K100" s="150"/>
      <c r="L100" s="150"/>
      <c r="M100" s="150"/>
      <c r="N100" s="159"/>
    </row>
    <row r="101" spans="1:14" ht="16.5" customHeight="1" x14ac:dyDescent="0.2">
      <c r="B101" s="151"/>
      <c r="C101" s="151"/>
      <c r="D101" s="152"/>
      <c r="E101" s="152"/>
      <c r="G101" s="150"/>
      <c r="H101" s="150"/>
      <c r="I101" s="150"/>
      <c r="J101" s="159"/>
      <c r="K101" s="150"/>
      <c r="L101" s="150"/>
      <c r="M101" s="150"/>
      <c r="N101" s="159"/>
    </row>
    <row r="102" spans="1:14" ht="16.5" customHeight="1" x14ac:dyDescent="0.2">
      <c r="B102" s="151"/>
      <c r="C102" s="151"/>
      <c r="D102" s="152"/>
      <c r="E102" s="152"/>
      <c r="G102" s="150"/>
      <c r="H102" s="150"/>
      <c r="I102" s="150"/>
      <c r="J102" s="159"/>
      <c r="K102" s="150"/>
      <c r="L102" s="150"/>
      <c r="M102" s="150"/>
      <c r="N102" s="159"/>
    </row>
    <row r="103" spans="1:14" ht="16.5" customHeight="1" x14ac:dyDescent="0.2">
      <c r="B103" s="151"/>
      <c r="C103" s="151"/>
      <c r="D103" s="152"/>
      <c r="E103" s="152"/>
      <c r="G103" s="150"/>
      <c r="H103" s="150"/>
      <c r="I103" s="150"/>
      <c r="J103" s="159"/>
      <c r="K103" s="150"/>
      <c r="L103" s="150"/>
      <c r="M103" s="150"/>
      <c r="N103" s="159"/>
    </row>
    <row r="104" spans="1:14" ht="16.5" customHeight="1" x14ac:dyDescent="0.2">
      <c r="B104" s="151"/>
      <c r="C104" s="151"/>
      <c r="D104" s="152"/>
      <c r="E104" s="152"/>
      <c r="G104" s="150"/>
      <c r="H104" s="150"/>
      <c r="I104" s="150"/>
      <c r="J104" s="159"/>
      <c r="K104" s="150"/>
      <c r="L104" s="150"/>
      <c r="M104" s="150"/>
      <c r="N104" s="159"/>
    </row>
    <row r="105" spans="1:14" ht="16.5" customHeight="1" x14ac:dyDescent="0.2">
      <c r="B105" s="151"/>
      <c r="C105" s="151"/>
      <c r="D105" s="152"/>
      <c r="E105" s="152"/>
      <c r="G105" s="150"/>
      <c r="H105" s="150"/>
      <c r="I105" s="150"/>
      <c r="J105" s="159"/>
      <c r="K105" s="150"/>
      <c r="L105" s="150"/>
      <c r="M105" s="150"/>
      <c r="N105" s="159"/>
    </row>
    <row r="106" spans="1:14" ht="16.5" customHeight="1" x14ac:dyDescent="0.2">
      <c r="B106" s="151"/>
      <c r="C106" s="151"/>
      <c r="D106" s="152"/>
      <c r="E106" s="152"/>
      <c r="G106" s="150"/>
      <c r="H106" s="150"/>
      <c r="I106" s="150"/>
      <c r="J106" s="159"/>
      <c r="K106" s="150"/>
      <c r="L106" s="150"/>
      <c r="M106" s="150"/>
      <c r="N106" s="159"/>
    </row>
    <row r="107" spans="1:14" ht="16.5" customHeight="1" x14ac:dyDescent="0.2">
      <c r="B107" s="151"/>
      <c r="C107" s="151"/>
      <c r="D107" s="152"/>
      <c r="E107" s="152"/>
      <c r="G107" s="150"/>
      <c r="H107" s="150"/>
      <c r="I107" s="150"/>
      <c r="J107" s="159"/>
      <c r="K107" s="150"/>
      <c r="L107" s="150"/>
      <c r="M107" s="150"/>
      <c r="N107" s="159"/>
    </row>
    <row r="108" spans="1:14" ht="16.5" customHeight="1" x14ac:dyDescent="0.2">
      <c r="B108" s="151"/>
      <c r="C108" s="151"/>
      <c r="D108" s="152"/>
      <c r="E108" s="152"/>
      <c r="G108" s="150"/>
      <c r="H108" s="150"/>
      <c r="I108" s="150"/>
      <c r="J108" s="159"/>
      <c r="K108" s="150"/>
      <c r="L108" s="150"/>
      <c r="M108" s="150"/>
      <c r="N108" s="159"/>
    </row>
    <row r="109" spans="1:14" ht="12.4" customHeight="1" x14ac:dyDescent="0.2">
      <c r="B109" s="151"/>
      <c r="C109" s="151"/>
      <c r="D109" s="152"/>
      <c r="E109" s="152"/>
      <c r="G109" s="150"/>
      <c r="H109" s="150"/>
      <c r="I109" s="150"/>
      <c r="J109" s="159"/>
      <c r="K109" s="150"/>
      <c r="L109" s="150"/>
      <c r="M109" s="150"/>
      <c r="N109" s="159"/>
    </row>
    <row r="110" spans="1:14" ht="21.95" customHeight="1" x14ac:dyDescent="0.2">
      <c r="A110" s="135" t="str">
        <f>'2-4'!A60</f>
        <v>The accompanying notes on pages 14 to 44 are an integral part of the interim financial information.</v>
      </c>
      <c r="B110" s="135"/>
      <c r="C110" s="135"/>
      <c r="D110" s="135"/>
      <c r="E110" s="135"/>
      <c r="F110" s="334"/>
      <c r="G110" s="334"/>
      <c r="H110" s="334"/>
      <c r="I110" s="334"/>
      <c r="J110" s="334"/>
      <c r="K110" s="334"/>
      <c r="L110" s="334"/>
      <c r="M110" s="334"/>
      <c r="N110" s="334"/>
    </row>
  </sheetData>
  <mergeCells count="9">
    <mergeCell ref="H64:J64"/>
    <mergeCell ref="L64:N64"/>
    <mergeCell ref="H65:J65"/>
    <mergeCell ref="L65:N65"/>
    <mergeCell ref="H6:J6"/>
    <mergeCell ref="L6:N6"/>
    <mergeCell ref="H7:J7"/>
    <mergeCell ref="L7:N7"/>
    <mergeCell ref="A58:N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K68 K10 H10:J10 L10:N10" numberStoredAsText="1"/>
    <ignoredError sqref="K49:N4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2FDF1-CBB2-4A94-8CA4-68E72BDD659E}">
  <dimension ref="A1:N110"/>
  <sheetViews>
    <sheetView zoomScale="140" zoomScaleNormal="140" zoomScaleSheetLayoutView="115" workbookViewId="0">
      <selection activeCell="E7" sqref="E7"/>
    </sheetView>
  </sheetViews>
  <sheetFormatPr defaultColWidth="9.33203125" defaultRowHeight="12" x14ac:dyDescent="0.2"/>
  <cols>
    <col min="1" max="4" width="1.5" style="134" customWidth="1"/>
    <col min="5" max="5" width="46.6640625" style="134" customWidth="1"/>
    <col min="6" max="6" width="6" style="216" customWidth="1"/>
    <col min="7" max="7" width="0.6640625" style="241" customWidth="1"/>
    <col min="8" max="8" width="12.83203125" style="241" customWidth="1"/>
    <col min="9" max="9" width="0.6640625" style="241" customWidth="1"/>
    <col min="10" max="10" width="12.83203125" style="242" customWidth="1"/>
    <col min="11" max="11" width="0.6640625" style="241" customWidth="1"/>
    <col min="12" max="12" width="12.83203125" style="241" customWidth="1"/>
    <col min="13" max="13" width="0.6640625" style="241" customWidth="1"/>
    <col min="14" max="14" width="12.83203125" style="242" customWidth="1"/>
    <col min="15" max="16384" width="9.33203125" style="134"/>
  </cols>
  <sheetData>
    <row r="1" spans="1:14" ht="16.149999999999999" customHeight="1" x14ac:dyDescent="0.2">
      <c r="A1" s="133" t="s">
        <v>0</v>
      </c>
    </row>
    <row r="2" spans="1:14" ht="16.149999999999999" customHeight="1" x14ac:dyDescent="0.2">
      <c r="A2" s="133" t="s">
        <v>250</v>
      </c>
    </row>
    <row r="3" spans="1:14" ht="16.149999999999999" customHeight="1" x14ac:dyDescent="0.2">
      <c r="A3" s="317" t="s">
        <v>261</v>
      </c>
      <c r="B3" s="135"/>
      <c r="C3" s="135"/>
      <c r="D3" s="135"/>
      <c r="E3" s="135"/>
      <c r="F3" s="334"/>
      <c r="G3" s="243"/>
      <c r="H3" s="243"/>
      <c r="I3" s="243"/>
      <c r="J3" s="244"/>
      <c r="K3" s="243"/>
      <c r="L3" s="243"/>
      <c r="M3" s="243"/>
      <c r="N3" s="244"/>
    </row>
    <row r="4" spans="1:14" ht="14.1" customHeight="1" x14ac:dyDescent="0.2"/>
    <row r="5" spans="1:14" ht="14.1" customHeight="1" x14ac:dyDescent="0.2">
      <c r="A5" s="216"/>
      <c r="B5" s="216"/>
      <c r="C5" s="216"/>
      <c r="D5" s="216"/>
      <c r="E5" s="216"/>
    </row>
    <row r="6" spans="1:14" s="216" customFormat="1" ht="14.45" customHeight="1" x14ac:dyDescent="0.2">
      <c r="H6" s="406" t="s">
        <v>1</v>
      </c>
      <c r="I6" s="406"/>
      <c r="J6" s="406"/>
      <c r="K6" s="136"/>
      <c r="L6" s="406" t="s">
        <v>94</v>
      </c>
      <c r="M6" s="406"/>
      <c r="N6" s="406"/>
    </row>
    <row r="7" spans="1:14" s="216" customFormat="1" ht="14.45" customHeight="1" x14ac:dyDescent="0.2">
      <c r="A7" s="245"/>
      <c r="B7" s="245"/>
      <c r="C7" s="245"/>
      <c r="D7" s="245"/>
      <c r="E7" s="245"/>
      <c r="F7" s="245"/>
      <c r="G7" s="245"/>
      <c r="H7" s="407" t="s">
        <v>56</v>
      </c>
      <c r="I7" s="407"/>
      <c r="J7" s="407"/>
      <c r="K7" s="382"/>
      <c r="L7" s="407" t="s">
        <v>56</v>
      </c>
      <c r="M7" s="407"/>
      <c r="N7" s="407"/>
    </row>
    <row r="8" spans="1:14" s="245" customFormat="1" ht="14.45" customHeight="1" x14ac:dyDescent="0.2">
      <c r="G8" s="137"/>
      <c r="H8" s="137" t="s">
        <v>54</v>
      </c>
      <c r="I8" s="137"/>
      <c r="J8" s="153" t="s">
        <v>54</v>
      </c>
      <c r="K8" s="137"/>
      <c r="L8" s="137" t="s">
        <v>54</v>
      </c>
      <c r="M8" s="137"/>
      <c r="N8" s="153" t="s">
        <v>54</v>
      </c>
    </row>
    <row r="9" spans="1:14" s="216" customFormat="1" ht="14.45" customHeight="1" x14ac:dyDescent="0.2">
      <c r="A9" s="245"/>
      <c r="B9" s="245"/>
      <c r="C9" s="245"/>
      <c r="D9" s="245"/>
      <c r="E9" s="245"/>
      <c r="F9" s="245"/>
      <c r="G9" s="136"/>
      <c r="H9" s="131" t="s">
        <v>257</v>
      </c>
      <c r="I9" s="136"/>
      <c r="J9" s="131" t="s">
        <v>257</v>
      </c>
      <c r="K9" s="136"/>
      <c r="L9" s="131" t="s">
        <v>257</v>
      </c>
      <c r="M9" s="136"/>
      <c r="N9" s="131" t="s">
        <v>257</v>
      </c>
    </row>
    <row r="10" spans="1:14" s="216" customFormat="1" ht="14.45" customHeight="1" x14ac:dyDescent="0.2">
      <c r="A10" s="245"/>
      <c r="B10" s="245"/>
      <c r="C10" s="245"/>
      <c r="D10" s="245"/>
      <c r="E10" s="245"/>
      <c r="F10" s="271"/>
      <c r="G10" s="136"/>
      <c r="H10" s="138" t="s">
        <v>234</v>
      </c>
      <c r="I10" s="136"/>
      <c r="J10" s="83" t="s">
        <v>132</v>
      </c>
      <c r="K10" s="136"/>
      <c r="L10" s="138" t="s">
        <v>234</v>
      </c>
      <c r="M10" s="136"/>
      <c r="N10" s="83" t="s">
        <v>132</v>
      </c>
    </row>
    <row r="11" spans="1:14" s="216" customFormat="1" ht="14.45" customHeight="1" x14ac:dyDescent="0.2">
      <c r="A11" s="245"/>
      <c r="B11" s="245"/>
      <c r="C11" s="245"/>
      <c r="D11" s="245"/>
      <c r="E11" s="245"/>
      <c r="F11" s="160" t="s">
        <v>246</v>
      </c>
      <c r="G11" s="137"/>
      <c r="H11" s="140" t="s">
        <v>5</v>
      </c>
      <c r="I11" s="137"/>
      <c r="J11" s="154" t="s">
        <v>5</v>
      </c>
      <c r="K11" s="137"/>
      <c r="L11" s="140" t="s">
        <v>5</v>
      </c>
      <c r="M11" s="137"/>
      <c r="N11" s="154" t="s">
        <v>5</v>
      </c>
    </row>
    <row r="12" spans="1:14" s="216" customFormat="1" ht="14.45" customHeight="1" x14ac:dyDescent="0.2">
      <c r="A12" s="245"/>
      <c r="B12" s="245"/>
      <c r="C12" s="245"/>
      <c r="D12" s="245"/>
      <c r="E12" s="245"/>
      <c r="F12" s="161"/>
      <c r="G12" s="137"/>
      <c r="H12" s="141"/>
      <c r="I12" s="137"/>
      <c r="J12" s="153"/>
      <c r="K12" s="137"/>
      <c r="L12" s="141"/>
      <c r="M12" s="137"/>
      <c r="N12" s="153"/>
    </row>
    <row r="13" spans="1:14" s="216" customFormat="1" ht="14.45" customHeight="1" x14ac:dyDescent="0.2">
      <c r="A13" s="125" t="s">
        <v>220</v>
      </c>
      <c r="C13" s="245"/>
      <c r="D13" s="245"/>
      <c r="E13" s="245"/>
      <c r="F13" s="222"/>
      <c r="G13" s="247"/>
      <c r="H13" s="395">
        <v>1666569</v>
      </c>
      <c r="I13" s="247"/>
      <c r="J13" s="250">
        <v>4370853</v>
      </c>
      <c r="K13" s="247"/>
      <c r="L13" s="395">
        <v>530159</v>
      </c>
      <c r="M13" s="247"/>
      <c r="N13" s="250">
        <v>1748549</v>
      </c>
    </row>
    <row r="14" spans="1:14" s="216" customFormat="1" ht="14.45" customHeight="1" x14ac:dyDescent="0.2">
      <c r="A14" s="125" t="s">
        <v>201</v>
      </c>
      <c r="B14" s="245"/>
      <c r="C14" s="245"/>
      <c r="D14" s="245"/>
      <c r="E14" s="245"/>
      <c r="F14" s="161"/>
      <c r="G14" s="247"/>
      <c r="H14" s="395">
        <v>697515</v>
      </c>
      <c r="I14" s="247"/>
      <c r="J14" s="250">
        <v>91566</v>
      </c>
      <c r="K14" s="247"/>
      <c r="L14" s="395">
        <v>697515</v>
      </c>
      <c r="M14" s="247"/>
      <c r="N14" s="250">
        <v>80779</v>
      </c>
    </row>
    <row r="15" spans="1:14" s="216" customFormat="1" ht="14.45" customHeight="1" x14ac:dyDescent="0.2">
      <c r="A15" s="125" t="s">
        <v>79</v>
      </c>
      <c r="B15" s="245"/>
      <c r="C15" s="245"/>
      <c r="D15" s="245"/>
      <c r="E15" s="245"/>
      <c r="F15" s="222"/>
      <c r="G15" s="247"/>
      <c r="H15" s="395">
        <v>-1219168</v>
      </c>
      <c r="I15" s="247"/>
      <c r="J15" s="250">
        <v>-2728934</v>
      </c>
      <c r="K15" s="247"/>
      <c r="L15" s="395">
        <v>-420449</v>
      </c>
      <c r="M15" s="247"/>
      <c r="N15" s="250">
        <v>-1088980</v>
      </c>
    </row>
    <row r="16" spans="1:14" s="216" customFormat="1" ht="14.45" customHeight="1" x14ac:dyDescent="0.2">
      <c r="A16" s="125" t="s">
        <v>202</v>
      </c>
      <c r="B16" s="245"/>
      <c r="C16" s="245"/>
      <c r="D16" s="245"/>
      <c r="E16" s="245"/>
      <c r="F16" s="161"/>
      <c r="G16" s="247"/>
      <c r="H16" s="212">
        <v>-620039</v>
      </c>
      <c r="I16" s="247"/>
      <c r="J16" s="347">
        <v>-77867</v>
      </c>
      <c r="K16" s="247"/>
      <c r="L16" s="212">
        <v>-620039</v>
      </c>
      <c r="M16" s="247"/>
      <c r="N16" s="347">
        <v>-76276</v>
      </c>
    </row>
    <row r="17" spans="1:14" s="216" customFormat="1" ht="14.45" customHeight="1" x14ac:dyDescent="0.2">
      <c r="B17" s="245"/>
      <c r="C17" s="245"/>
      <c r="D17" s="245"/>
      <c r="E17" s="245"/>
      <c r="F17" s="161"/>
      <c r="G17" s="246"/>
      <c r="H17" s="249"/>
      <c r="I17" s="246"/>
      <c r="J17" s="250"/>
      <c r="K17" s="246"/>
      <c r="L17" s="249"/>
      <c r="M17" s="246"/>
      <c r="N17" s="250"/>
    </row>
    <row r="18" spans="1:14" s="216" customFormat="1" ht="14.45" customHeight="1" x14ac:dyDescent="0.2">
      <c r="A18" s="142" t="s">
        <v>36</v>
      </c>
      <c r="B18" s="245"/>
      <c r="C18" s="245"/>
      <c r="D18" s="245"/>
      <c r="E18" s="245"/>
      <c r="F18" s="161"/>
      <c r="G18" s="246"/>
      <c r="H18" s="249">
        <f>SUM(H13:H17)</f>
        <v>524877</v>
      </c>
      <c r="I18" s="246"/>
      <c r="J18" s="250">
        <f>SUM(J13:J17)</f>
        <v>1655618</v>
      </c>
      <c r="K18" s="246"/>
      <c r="L18" s="249">
        <f>SUM(L13:L17)</f>
        <v>187186</v>
      </c>
      <c r="M18" s="246"/>
      <c r="N18" s="250">
        <f>SUM(N13:N17)</f>
        <v>664072</v>
      </c>
    </row>
    <row r="19" spans="1:14" s="216" customFormat="1" ht="14.45" customHeight="1" x14ac:dyDescent="0.2">
      <c r="B19" s="245"/>
      <c r="C19" s="245"/>
      <c r="D19" s="245"/>
      <c r="E19" s="245"/>
      <c r="F19" s="222"/>
      <c r="G19" s="246"/>
      <c r="H19" s="249"/>
      <c r="I19" s="246"/>
      <c r="J19" s="250"/>
      <c r="K19" s="246"/>
      <c r="L19" s="249"/>
      <c r="M19" s="246"/>
      <c r="N19" s="250"/>
    </row>
    <row r="20" spans="1:14" s="216" customFormat="1" ht="14.45" customHeight="1" x14ac:dyDescent="0.2">
      <c r="A20" s="216" t="s">
        <v>6</v>
      </c>
      <c r="B20" s="245"/>
      <c r="C20" s="245"/>
      <c r="D20" s="245"/>
      <c r="E20" s="245"/>
      <c r="F20" s="222"/>
      <c r="G20" s="247"/>
      <c r="H20" s="395">
        <v>175630</v>
      </c>
      <c r="I20" s="247"/>
      <c r="J20" s="250">
        <v>452572</v>
      </c>
      <c r="K20" s="247"/>
      <c r="L20" s="395">
        <v>935565</v>
      </c>
      <c r="M20" s="247"/>
      <c r="N20" s="250">
        <v>912973</v>
      </c>
    </row>
    <row r="21" spans="1:14" s="216" customFormat="1" ht="14.45" customHeight="1" x14ac:dyDescent="0.2">
      <c r="A21" s="216" t="s">
        <v>68</v>
      </c>
      <c r="B21" s="245"/>
      <c r="C21" s="245"/>
      <c r="D21" s="245"/>
      <c r="E21" s="245"/>
      <c r="F21" s="222"/>
      <c r="G21" s="247"/>
      <c r="H21" s="396">
        <v>-276715</v>
      </c>
      <c r="I21" s="247"/>
      <c r="J21" s="257">
        <v>-648038</v>
      </c>
      <c r="K21" s="247"/>
      <c r="L21" s="396">
        <v>-106249</v>
      </c>
      <c r="M21" s="247"/>
      <c r="N21" s="257">
        <v>-213747</v>
      </c>
    </row>
    <row r="22" spans="1:14" s="216" customFormat="1" ht="14.45" customHeight="1" x14ac:dyDescent="0.2">
      <c r="A22" s="216" t="s">
        <v>35</v>
      </c>
      <c r="B22" s="245"/>
      <c r="C22" s="245"/>
      <c r="D22" s="245"/>
      <c r="E22" s="245"/>
      <c r="F22" s="222"/>
      <c r="G22" s="247"/>
      <c r="H22" s="396">
        <v>-367610</v>
      </c>
      <c r="I22" s="247"/>
      <c r="J22" s="257">
        <v>-331598</v>
      </c>
      <c r="K22" s="247"/>
      <c r="L22" s="396">
        <v>-268344</v>
      </c>
      <c r="M22" s="247"/>
      <c r="N22" s="257">
        <v>-242223</v>
      </c>
    </row>
    <row r="23" spans="1:14" s="216" customFormat="1" ht="14.45" customHeight="1" x14ac:dyDescent="0.2">
      <c r="A23" s="216" t="s">
        <v>109</v>
      </c>
      <c r="B23" s="245"/>
      <c r="C23" s="245"/>
      <c r="D23" s="245"/>
      <c r="E23" s="245"/>
      <c r="F23" s="139"/>
      <c r="G23" s="247"/>
      <c r="H23" s="396">
        <v>148186</v>
      </c>
      <c r="I23" s="247"/>
      <c r="J23" s="257">
        <v>-18799</v>
      </c>
      <c r="K23" s="143"/>
      <c r="L23" s="396">
        <v>153971</v>
      </c>
      <c r="M23" s="143"/>
      <c r="N23" s="257">
        <v>-17472</v>
      </c>
    </row>
    <row r="24" spans="1:14" s="216" customFormat="1" ht="14.45" customHeight="1" x14ac:dyDescent="0.2">
      <c r="A24" s="216" t="s">
        <v>77</v>
      </c>
      <c r="B24" s="245"/>
      <c r="C24" s="245"/>
      <c r="D24" s="245"/>
      <c r="E24" s="245"/>
      <c r="F24" s="139"/>
      <c r="G24" s="143"/>
      <c r="H24" s="397">
        <v>-165541</v>
      </c>
      <c r="I24" s="143"/>
      <c r="J24" s="348">
        <v>-114059</v>
      </c>
      <c r="K24" s="143"/>
      <c r="L24" s="397">
        <v>-181585</v>
      </c>
      <c r="M24" s="143"/>
      <c r="N24" s="348">
        <v>-122063</v>
      </c>
    </row>
    <row r="25" spans="1:14" s="216" customFormat="1" ht="14.45" customHeight="1" x14ac:dyDescent="0.2">
      <c r="A25" s="125" t="s">
        <v>204</v>
      </c>
      <c r="B25" s="251"/>
      <c r="C25" s="251"/>
      <c r="D25" s="245"/>
      <c r="E25" s="245"/>
      <c r="F25" s="139"/>
      <c r="G25" s="143"/>
      <c r="H25" s="213"/>
      <c r="I25" s="143"/>
      <c r="J25" s="348"/>
      <c r="K25" s="143"/>
      <c r="L25" s="349"/>
      <c r="M25" s="143"/>
      <c r="N25" s="348"/>
    </row>
    <row r="26" spans="1:14" s="216" customFormat="1" ht="14.45" customHeight="1" x14ac:dyDescent="0.2">
      <c r="A26" s="125"/>
      <c r="B26" s="252" t="s">
        <v>178</v>
      </c>
      <c r="C26" s="251"/>
      <c r="D26" s="245"/>
      <c r="E26" s="245"/>
      <c r="F26" s="139"/>
      <c r="G26" s="145"/>
      <c r="H26" s="329">
        <v>-59486</v>
      </c>
      <c r="I26" s="145"/>
      <c r="J26" s="253">
        <v>-8980</v>
      </c>
      <c r="K26" s="145"/>
      <c r="L26" s="329">
        <v>0</v>
      </c>
      <c r="M26" s="145"/>
      <c r="N26" s="253">
        <v>0</v>
      </c>
    </row>
    <row r="27" spans="1:14" s="216" customFormat="1" ht="14.45" customHeight="1" x14ac:dyDescent="0.2">
      <c r="A27" s="142"/>
      <c r="B27" s="245"/>
      <c r="C27" s="245"/>
      <c r="D27" s="245"/>
      <c r="E27" s="245"/>
      <c r="F27" s="139"/>
      <c r="G27" s="246"/>
      <c r="H27" s="249"/>
      <c r="I27" s="246"/>
      <c r="J27" s="250"/>
      <c r="K27" s="246"/>
      <c r="L27" s="249"/>
      <c r="M27" s="246"/>
      <c r="N27" s="250"/>
    </row>
    <row r="28" spans="1:14" s="216" customFormat="1" ht="14.45" customHeight="1" x14ac:dyDescent="0.2">
      <c r="A28" s="142" t="s">
        <v>221</v>
      </c>
      <c r="B28" s="144"/>
      <c r="C28" s="245"/>
      <c r="D28" s="245"/>
      <c r="E28" s="245"/>
      <c r="F28" s="139"/>
      <c r="G28" s="145"/>
      <c r="H28" s="146">
        <f>SUM(H18:H26)</f>
        <v>-20659</v>
      </c>
      <c r="I28" s="145"/>
      <c r="J28" s="155">
        <f>SUM(J18:J26)</f>
        <v>986716</v>
      </c>
      <c r="K28" s="145"/>
      <c r="L28" s="146">
        <f>SUM(L18:L26)</f>
        <v>720544</v>
      </c>
      <c r="M28" s="145"/>
      <c r="N28" s="155">
        <f>SUM(N18:N26)</f>
        <v>981540</v>
      </c>
    </row>
    <row r="29" spans="1:14" s="216" customFormat="1" ht="14.45" customHeight="1" x14ac:dyDescent="0.2">
      <c r="A29" s="216" t="s">
        <v>122</v>
      </c>
      <c r="B29" s="245"/>
      <c r="C29" s="245"/>
      <c r="D29" s="245"/>
      <c r="E29" s="245"/>
      <c r="F29" s="54">
        <v>18</v>
      </c>
      <c r="G29" s="147"/>
      <c r="H29" s="214">
        <v>-48</v>
      </c>
      <c r="I29" s="147"/>
      <c r="J29" s="156">
        <v>-200754</v>
      </c>
      <c r="K29" s="147"/>
      <c r="L29" s="329">
        <v>14807</v>
      </c>
      <c r="M29" s="147"/>
      <c r="N29" s="156">
        <v>-47398</v>
      </c>
    </row>
    <row r="30" spans="1:14" s="216" customFormat="1" ht="14.45" customHeight="1" x14ac:dyDescent="0.2">
      <c r="B30" s="245"/>
      <c r="C30" s="245"/>
      <c r="D30" s="245"/>
      <c r="E30" s="245"/>
      <c r="F30" s="139"/>
      <c r="G30" s="145"/>
      <c r="H30" s="146"/>
      <c r="I30" s="145"/>
      <c r="J30" s="155"/>
      <c r="K30" s="145"/>
      <c r="L30" s="146"/>
      <c r="M30" s="145"/>
      <c r="N30" s="155"/>
    </row>
    <row r="31" spans="1:14" s="216" customFormat="1" ht="14.45" customHeight="1" x14ac:dyDescent="0.2">
      <c r="A31" s="142" t="s">
        <v>222</v>
      </c>
      <c r="B31" s="245"/>
      <c r="C31" s="245"/>
      <c r="D31" s="245"/>
      <c r="E31" s="245"/>
      <c r="F31" s="139"/>
      <c r="G31" s="145"/>
      <c r="H31" s="146">
        <f>SUM(H28:H30)</f>
        <v>-20707</v>
      </c>
      <c r="I31" s="145"/>
      <c r="J31" s="155">
        <f>SUM(J28:J30)</f>
        <v>785962</v>
      </c>
      <c r="K31" s="145"/>
      <c r="L31" s="146">
        <f>SUM(L28:L30)</f>
        <v>735351</v>
      </c>
      <c r="M31" s="145"/>
      <c r="N31" s="155">
        <f>SUM(N28:N30)</f>
        <v>934142</v>
      </c>
    </row>
    <row r="32" spans="1:14" s="216" customFormat="1" ht="14.45" customHeight="1" x14ac:dyDescent="0.2">
      <c r="A32" s="142"/>
      <c r="B32" s="245"/>
      <c r="C32" s="245"/>
      <c r="D32" s="245"/>
      <c r="E32" s="245"/>
      <c r="F32" s="139"/>
      <c r="G32" s="145"/>
      <c r="H32" s="146"/>
      <c r="I32" s="145"/>
      <c r="J32" s="155"/>
      <c r="K32" s="145"/>
      <c r="L32" s="146"/>
      <c r="M32" s="145"/>
      <c r="N32" s="155"/>
    </row>
    <row r="33" spans="1:14" s="216" customFormat="1" ht="14.45" customHeight="1" x14ac:dyDescent="0.2">
      <c r="A33" s="163" t="s">
        <v>169</v>
      </c>
      <c r="B33" s="251"/>
      <c r="C33" s="251"/>
      <c r="D33" s="251"/>
      <c r="E33" s="251"/>
      <c r="F33" s="139"/>
      <c r="G33" s="145"/>
      <c r="H33" s="146"/>
      <c r="I33" s="145"/>
      <c r="J33" s="155"/>
      <c r="K33" s="145"/>
      <c r="L33" s="146"/>
      <c r="M33" s="145"/>
      <c r="N33" s="155"/>
    </row>
    <row r="34" spans="1:14" s="216" customFormat="1" ht="14.45" customHeight="1" x14ac:dyDescent="0.2">
      <c r="A34" s="125" t="s">
        <v>170</v>
      </c>
      <c r="B34" s="251"/>
      <c r="C34" s="251"/>
      <c r="D34" s="251"/>
      <c r="E34" s="251"/>
      <c r="F34" s="139"/>
      <c r="G34" s="145"/>
      <c r="H34" s="146"/>
      <c r="I34" s="145"/>
      <c r="J34" s="155"/>
      <c r="K34" s="145"/>
      <c r="L34" s="146"/>
      <c r="M34" s="145"/>
      <c r="N34" s="155"/>
    </row>
    <row r="35" spans="1:14" s="216" customFormat="1" ht="14.45" customHeight="1" x14ac:dyDescent="0.2">
      <c r="A35" s="163"/>
      <c r="B35" s="252" t="s">
        <v>171</v>
      </c>
      <c r="C35" s="251"/>
      <c r="D35" s="251"/>
      <c r="E35" s="251"/>
      <c r="F35" s="139"/>
      <c r="G35" s="145"/>
      <c r="H35" s="146"/>
      <c r="I35" s="145"/>
      <c r="J35" s="155"/>
      <c r="K35" s="145"/>
      <c r="L35" s="146"/>
      <c r="M35" s="145"/>
      <c r="N35" s="155"/>
    </row>
    <row r="36" spans="1:14" s="216" customFormat="1" ht="14.45" customHeight="1" x14ac:dyDescent="0.2">
      <c r="A36" s="163"/>
      <c r="B36" s="251"/>
      <c r="C36" s="252" t="s">
        <v>172</v>
      </c>
      <c r="D36" s="251"/>
      <c r="E36" s="251"/>
      <c r="F36" s="139"/>
      <c r="G36" s="145"/>
      <c r="H36" s="330">
        <v>5182</v>
      </c>
      <c r="I36" s="145"/>
      <c r="J36" s="155">
        <v>-10246</v>
      </c>
      <c r="K36" s="145"/>
      <c r="L36" s="330">
        <v>0</v>
      </c>
      <c r="M36" s="145"/>
      <c r="N36" s="155">
        <v>0</v>
      </c>
    </row>
    <row r="37" spans="1:14" s="216" customFormat="1" ht="14.45" customHeight="1" x14ac:dyDescent="0.2">
      <c r="A37" s="163"/>
      <c r="B37" s="252" t="s">
        <v>173</v>
      </c>
      <c r="C37" s="251"/>
      <c r="D37" s="251"/>
      <c r="E37" s="251"/>
      <c r="F37" s="139"/>
      <c r="G37" s="145"/>
      <c r="H37" s="146"/>
      <c r="I37" s="145"/>
      <c r="J37" s="155"/>
      <c r="K37" s="145"/>
      <c r="L37" s="146"/>
      <c r="M37" s="145"/>
      <c r="N37" s="155"/>
    </row>
    <row r="38" spans="1:14" s="216" customFormat="1" ht="14.45" customHeight="1" x14ac:dyDescent="0.2">
      <c r="A38" s="163"/>
      <c r="B38" s="251"/>
      <c r="C38" s="252" t="s">
        <v>174</v>
      </c>
      <c r="D38" s="251"/>
      <c r="E38" s="251"/>
      <c r="F38" s="139"/>
      <c r="G38" s="145"/>
      <c r="H38" s="329">
        <v>-1036</v>
      </c>
      <c r="I38" s="145"/>
      <c r="J38" s="220">
        <v>2049</v>
      </c>
      <c r="K38" s="145"/>
      <c r="L38" s="329">
        <v>0</v>
      </c>
      <c r="M38" s="145"/>
      <c r="N38" s="220">
        <v>0</v>
      </c>
    </row>
    <row r="39" spans="1:14" s="216" customFormat="1" ht="14.45" customHeight="1" x14ac:dyDescent="0.2">
      <c r="A39" s="163"/>
      <c r="B39" s="251"/>
      <c r="C39" s="252"/>
      <c r="D39" s="251"/>
      <c r="E39" s="251"/>
      <c r="F39" s="139"/>
      <c r="G39" s="221"/>
      <c r="H39" s="218"/>
      <c r="I39" s="221"/>
      <c r="J39" s="219"/>
      <c r="K39" s="221"/>
      <c r="L39" s="218"/>
      <c r="M39" s="221"/>
      <c r="N39" s="219"/>
    </row>
    <row r="40" spans="1:14" s="216" customFormat="1" ht="14.45" customHeight="1" x14ac:dyDescent="0.2">
      <c r="A40" s="216" t="s">
        <v>175</v>
      </c>
      <c r="B40" s="245"/>
      <c r="C40" s="245"/>
      <c r="D40" s="245"/>
      <c r="E40" s="245"/>
      <c r="F40" s="139"/>
      <c r="G40" s="221"/>
      <c r="H40" s="217">
        <f>SUM(H34:H38)</f>
        <v>4146</v>
      </c>
      <c r="I40" s="221"/>
      <c r="J40" s="220">
        <f>SUM(J34:J38)</f>
        <v>-8197</v>
      </c>
      <c r="K40" s="221"/>
      <c r="L40" s="217">
        <f>SUM(L34:L38)</f>
        <v>0</v>
      </c>
      <c r="M40" s="221"/>
      <c r="N40" s="220">
        <f>SUM(N34:N38)</f>
        <v>0</v>
      </c>
    </row>
    <row r="41" spans="1:14" s="216" customFormat="1" ht="14.45" customHeight="1" x14ac:dyDescent="0.2">
      <c r="A41" s="142"/>
      <c r="B41" s="245"/>
      <c r="C41" s="245"/>
      <c r="D41" s="245"/>
      <c r="E41" s="245"/>
      <c r="F41" s="139"/>
      <c r="G41" s="145"/>
      <c r="H41" s="218"/>
      <c r="I41" s="145"/>
      <c r="J41" s="219"/>
      <c r="K41" s="145"/>
      <c r="L41" s="218"/>
      <c r="M41" s="145"/>
      <c r="N41" s="219"/>
    </row>
    <row r="42" spans="1:14" s="216" customFormat="1" ht="14.45" customHeight="1" x14ac:dyDescent="0.2">
      <c r="A42" s="125" t="s">
        <v>176</v>
      </c>
      <c r="B42" s="251"/>
      <c r="C42" s="251"/>
      <c r="D42" s="251"/>
      <c r="E42" s="251"/>
      <c r="F42" s="139"/>
      <c r="G42" s="145"/>
      <c r="H42" s="218"/>
      <c r="I42" s="145"/>
      <c r="J42" s="219"/>
      <c r="K42" s="145"/>
      <c r="L42" s="218"/>
      <c r="M42" s="145"/>
      <c r="N42" s="219"/>
    </row>
    <row r="43" spans="1:14" s="216" customFormat="1" ht="14.45" customHeight="1" x14ac:dyDescent="0.2">
      <c r="A43" s="125"/>
      <c r="B43" s="252" t="s">
        <v>206</v>
      </c>
      <c r="C43" s="251"/>
      <c r="D43" s="251"/>
      <c r="E43" s="251"/>
      <c r="F43" s="139"/>
      <c r="G43" s="145"/>
      <c r="H43" s="218"/>
      <c r="I43" s="145"/>
      <c r="J43" s="219"/>
      <c r="K43" s="145"/>
      <c r="L43" s="218"/>
      <c r="M43" s="145"/>
      <c r="N43" s="219"/>
    </row>
    <row r="44" spans="1:14" s="216" customFormat="1" ht="14.45" customHeight="1" x14ac:dyDescent="0.2">
      <c r="A44" s="125"/>
      <c r="B44" s="251"/>
      <c r="C44" s="252" t="s">
        <v>178</v>
      </c>
      <c r="D44" s="251"/>
      <c r="E44" s="251"/>
      <c r="F44" s="139"/>
      <c r="G44" s="145"/>
      <c r="H44" s="330">
        <v>-2795</v>
      </c>
      <c r="I44" s="145"/>
      <c r="J44" s="219">
        <v>-1398</v>
      </c>
      <c r="K44" s="145"/>
      <c r="L44" s="330">
        <v>0</v>
      </c>
      <c r="M44" s="145"/>
      <c r="N44" s="219">
        <v>0</v>
      </c>
    </row>
    <row r="45" spans="1:14" s="216" customFormat="1" ht="13.9" customHeight="1" x14ac:dyDescent="0.2">
      <c r="A45" s="163"/>
      <c r="B45" s="252" t="s">
        <v>177</v>
      </c>
      <c r="C45" s="252"/>
      <c r="D45" s="251"/>
      <c r="E45" s="251"/>
      <c r="F45" s="139"/>
      <c r="G45" s="145"/>
      <c r="H45" s="330">
        <v>-10849</v>
      </c>
      <c r="I45" s="145"/>
      <c r="J45" s="219">
        <v>241</v>
      </c>
      <c r="K45" s="145"/>
      <c r="L45" s="330">
        <v>0</v>
      </c>
      <c r="M45" s="145"/>
      <c r="N45" s="219">
        <v>0</v>
      </c>
    </row>
    <row r="46" spans="1:14" s="216" customFormat="1" ht="13.9" customHeight="1" x14ac:dyDescent="0.2">
      <c r="A46" s="163"/>
      <c r="B46" s="252" t="s">
        <v>179</v>
      </c>
      <c r="C46" s="251"/>
      <c r="D46" s="251"/>
      <c r="E46" s="251"/>
      <c r="F46" s="139"/>
      <c r="G46" s="145"/>
      <c r="H46" s="218"/>
      <c r="I46" s="145"/>
      <c r="J46" s="219"/>
      <c r="K46" s="145"/>
      <c r="L46" s="218"/>
      <c r="M46" s="145"/>
      <c r="N46" s="219"/>
    </row>
    <row r="47" spans="1:14" s="216" customFormat="1" ht="14.45" customHeight="1" x14ac:dyDescent="0.2">
      <c r="A47" s="163"/>
      <c r="B47" s="251"/>
      <c r="C47" s="252" t="s">
        <v>174</v>
      </c>
      <c r="D47" s="251"/>
      <c r="E47" s="251"/>
      <c r="F47" s="139"/>
      <c r="G47" s="145"/>
      <c r="H47" s="329">
        <v>2729</v>
      </c>
      <c r="I47" s="145"/>
      <c r="J47" s="220">
        <v>232</v>
      </c>
      <c r="K47" s="145"/>
      <c r="L47" s="329">
        <v>0</v>
      </c>
      <c r="M47" s="145"/>
      <c r="N47" s="220">
        <v>0</v>
      </c>
    </row>
    <row r="48" spans="1:14" s="216" customFormat="1" ht="14.45" customHeight="1" x14ac:dyDescent="0.2">
      <c r="A48" s="163"/>
      <c r="B48" s="251"/>
      <c r="C48" s="252"/>
      <c r="D48" s="251"/>
      <c r="E48" s="251"/>
      <c r="F48" s="139"/>
      <c r="G48" s="145"/>
      <c r="H48" s="218"/>
      <c r="I48" s="145"/>
      <c r="J48" s="219"/>
      <c r="K48" s="145"/>
      <c r="L48" s="218"/>
      <c r="M48" s="145"/>
      <c r="N48" s="219"/>
    </row>
    <row r="49" spans="1:14" s="216" customFormat="1" ht="14.45" customHeight="1" x14ac:dyDescent="0.2">
      <c r="A49" s="216" t="s">
        <v>205</v>
      </c>
      <c r="B49" s="245"/>
      <c r="C49" s="245"/>
      <c r="D49" s="245"/>
      <c r="E49" s="245"/>
      <c r="F49" s="139"/>
      <c r="G49" s="221"/>
      <c r="H49" s="217">
        <f>SUM(H44:H47)</f>
        <v>-10915</v>
      </c>
      <c r="I49" s="221"/>
      <c r="J49" s="220">
        <f>SUM(J43:J47)</f>
        <v>-925</v>
      </c>
      <c r="K49" s="145"/>
      <c r="L49" s="217">
        <f>SUM(L45:L47)</f>
        <v>0</v>
      </c>
      <c r="M49" s="145"/>
      <c r="N49" s="220">
        <f>SUM(N45:N47)</f>
        <v>0</v>
      </c>
    </row>
    <row r="50" spans="1:14" s="216" customFormat="1" ht="14.45" customHeight="1" x14ac:dyDescent="0.2">
      <c r="A50" s="142"/>
      <c r="B50" s="245"/>
      <c r="C50" s="245"/>
      <c r="D50" s="245"/>
      <c r="E50" s="245"/>
      <c r="F50" s="139"/>
      <c r="G50" s="145"/>
      <c r="H50" s="146"/>
      <c r="I50" s="145"/>
      <c r="J50" s="155"/>
      <c r="K50" s="145"/>
      <c r="L50" s="146"/>
      <c r="M50" s="145"/>
      <c r="N50" s="155"/>
    </row>
    <row r="51" spans="1:14" s="216" customFormat="1" ht="14.45" customHeight="1" x14ac:dyDescent="0.2">
      <c r="A51" s="216" t="s">
        <v>224</v>
      </c>
      <c r="B51" s="245"/>
      <c r="C51" s="245"/>
      <c r="D51" s="245"/>
      <c r="E51" s="245"/>
      <c r="F51" s="139"/>
      <c r="G51" s="254"/>
      <c r="H51" s="214">
        <f>H40+H49</f>
        <v>-6769</v>
      </c>
      <c r="I51" s="254"/>
      <c r="J51" s="253">
        <f>J40+J49</f>
        <v>-9122</v>
      </c>
      <c r="K51" s="254"/>
      <c r="L51" s="212">
        <f>L40+L49</f>
        <v>0</v>
      </c>
      <c r="M51" s="145"/>
      <c r="N51" s="253">
        <f>N40+N49</f>
        <v>0</v>
      </c>
    </row>
    <row r="52" spans="1:14" s="216" customFormat="1" ht="14.45" customHeight="1" x14ac:dyDescent="0.2">
      <c r="B52" s="245"/>
      <c r="C52" s="245"/>
      <c r="D52" s="245"/>
      <c r="E52" s="245"/>
      <c r="F52" s="139"/>
      <c r="G52" s="145"/>
      <c r="H52" s="146"/>
      <c r="I52" s="145"/>
      <c r="J52" s="155"/>
      <c r="K52" s="145"/>
      <c r="L52" s="146"/>
      <c r="M52" s="145"/>
      <c r="N52" s="155"/>
    </row>
    <row r="53" spans="1:14" s="216" customFormat="1" ht="14.45" customHeight="1" thickBot="1" x14ac:dyDescent="0.25">
      <c r="A53" s="142" t="s">
        <v>223</v>
      </c>
      <c r="B53" s="142"/>
      <c r="C53" s="245"/>
      <c r="D53" s="245"/>
      <c r="E53" s="245"/>
      <c r="F53" s="139"/>
      <c r="G53" s="145"/>
      <c r="H53" s="148">
        <f>SUM(H31,H51)</f>
        <v>-27476</v>
      </c>
      <c r="I53" s="145"/>
      <c r="J53" s="157">
        <f>SUM(J31,J51)</f>
        <v>776840</v>
      </c>
      <c r="K53" s="145"/>
      <c r="L53" s="148">
        <f>SUM(L31,L51)</f>
        <v>735351</v>
      </c>
      <c r="M53" s="145"/>
      <c r="N53" s="157">
        <f>SUM(N31,N51)</f>
        <v>934142</v>
      </c>
    </row>
    <row r="54" spans="1:14" s="216" customFormat="1" ht="14.45" customHeight="1" thickTop="1" x14ac:dyDescent="0.2">
      <c r="A54" s="142"/>
      <c r="B54" s="142"/>
      <c r="C54" s="245"/>
      <c r="D54" s="245"/>
      <c r="E54" s="245"/>
      <c r="F54" s="139"/>
      <c r="G54" s="155"/>
      <c r="H54" s="219"/>
      <c r="I54" s="155"/>
      <c r="J54" s="219"/>
      <c r="K54" s="155"/>
      <c r="L54" s="219"/>
      <c r="M54" s="145"/>
      <c r="N54" s="219"/>
    </row>
    <row r="55" spans="1:14" s="216" customFormat="1" ht="14.45" customHeight="1" x14ac:dyDescent="0.2">
      <c r="A55" s="142"/>
      <c r="B55" s="142"/>
      <c r="C55" s="245"/>
      <c r="D55" s="245"/>
      <c r="E55" s="245"/>
      <c r="F55" s="139"/>
      <c r="G55" s="155"/>
      <c r="H55" s="219"/>
      <c r="I55" s="155"/>
      <c r="J55" s="219"/>
      <c r="K55" s="155"/>
      <c r="L55" s="219"/>
      <c r="M55" s="145"/>
      <c r="N55" s="219"/>
    </row>
    <row r="56" spans="1:14" s="216" customFormat="1" ht="14.45" customHeight="1" x14ac:dyDescent="0.2">
      <c r="A56" s="142"/>
      <c r="B56" s="142"/>
      <c r="C56" s="245"/>
      <c r="D56" s="245"/>
      <c r="E56" s="245"/>
      <c r="F56" s="139"/>
      <c r="G56" s="155"/>
      <c r="H56" s="219"/>
      <c r="I56" s="155"/>
      <c r="J56" s="219"/>
      <c r="K56" s="155"/>
      <c r="L56" s="219"/>
      <c r="M56" s="145"/>
      <c r="N56" s="219"/>
    </row>
    <row r="57" spans="1:14" s="216" customFormat="1" ht="9" customHeight="1" x14ac:dyDescent="0.2">
      <c r="A57" s="142"/>
      <c r="B57" s="142"/>
      <c r="C57" s="245"/>
      <c r="D57" s="245"/>
      <c r="E57" s="245"/>
      <c r="F57" s="139"/>
      <c r="G57" s="155"/>
      <c r="H57" s="219"/>
      <c r="I57" s="155"/>
      <c r="J57" s="219"/>
      <c r="K57" s="155"/>
      <c r="L57" s="219"/>
      <c r="M57" s="145"/>
      <c r="N57" s="219"/>
    </row>
    <row r="58" spans="1:14" ht="21.95" customHeight="1" x14ac:dyDescent="0.2">
      <c r="A58" s="408" t="str">
        <f>'2-4'!A60</f>
        <v>The accompanying notes on pages 14 to 44 are an integral part of the interim financial information.</v>
      </c>
      <c r="B58" s="408"/>
      <c r="C58" s="408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</row>
    <row r="59" spans="1:14" s="265" customFormat="1" ht="16.5" customHeight="1" x14ac:dyDescent="0.2">
      <c r="A59" s="263" t="str">
        <f>A1</f>
        <v>Noble Development Public Company Limited</v>
      </c>
      <c r="B59" s="264"/>
      <c r="C59" s="264"/>
      <c r="D59" s="264"/>
      <c r="E59" s="264"/>
      <c r="F59" s="260"/>
      <c r="G59" s="155"/>
      <c r="H59" s="155"/>
      <c r="I59" s="155"/>
      <c r="J59" s="155"/>
      <c r="K59" s="155"/>
      <c r="L59" s="155"/>
      <c r="M59" s="155"/>
      <c r="N59" s="155"/>
    </row>
    <row r="60" spans="1:14" s="265" customFormat="1" ht="16.5" customHeight="1" x14ac:dyDescent="0.2">
      <c r="A60" s="263" t="str">
        <f>A2</f>
        <v>Statements of Comprehensive Income</v>
      </c>
      <c r="B60" s="264"/>
      <c r="C60" s="264"/>
      <c r="D60" s="264"/>
      <c r="E60" s="264"/>
      <c r="F60" s="260"/>
      <c r="G60" s="155"/>
      <c r="H60" s="155"/>
      <c r="I60" s="155"/>
      <c r="J60" s="155"/>
      <c r="K60" s="155"/>
      <c r="L60" s="155"/>
      <c r="M60" s="155"/>
      <c r="N60" s="155"/>
    </row>
    <row r="61" spans="1:14" s="265" customFormat="1" ht="16.5" customHeight="1" x14ac:dyDescent="0.2">
      <c r="A61" s="266" t="str">
        <f>A3</f>
        <v>For the six-month period ended 30 June 2022</v>
      </c>
      <c r="B61" s="267"/>
      <c r="C61" s="267"/>
      <c r="D61" s="267"/>
      <c r="E61" s="267"/>
      <c r="F61" s="399"/>
      <c r="G61" s="220"/>
      <c r="H61" s="220"/>
      <c r="I61" s="220"/>
      <c r="J61" s="220"/>
      <c r="K61" s="220"/>
      <c r="L61" s="220"/>
      <c r="M61" s="220"/>
      <c r="N61" s="220"/>
    </row>
    <row r="62" spans="1:14" s="265" customFormat="1" ht="16.5" customHeight="1" x14ac:dyDescent="0.2">
      <c r="A62" s="261"/>
      <c r="B62" s="259"/>
      <c r="C62" s="259"/>
      <c r="D62" s="259"/>
      <c r="E62" s="259"/>
      <c r="F62" s="260"/>
      <c r="G62" s="155"/>
      <c r="H62" s="155"/>
      <c r="I62" s="155"/>
      <c r="J62" s="155"/>
      <c r="K62" s="155"/>
      <c r="L62" s="155"/>
      <c r="M62" s="155"/>
      <c r="N62" s="155"/>
    </row>
    <row r="63" spans="1:14" s="265" customFormat="1" ht="16.5" customHeight="1" x14ac:dyDescent="0.2">
      <c r="A63" s="278"/>
      <c r="B63" s="259"/>
      <c r="C63" s="259"/>
      <c r="D63" s="259"/>
      <c r="E63" s="259"/>
      <c r="F63" s="260"/>
      <c r="G63" s="155"/>
      <c r="H63" s="155"/>
      <c r="I63" s="155"/>
      <c r="J63" s="155"/>
      <c r="K63" s="155"/>
      <c r="L63" s="155"/>
      <c r="M63" s="155"/>
      <c r="N63" s="155"/>
    </row>
    <row r="64" spans="1:14" s="265" customFormat="1" ht="14.45" customHeight="1" x14ac:dyDescent="0.2">
      <c r="A64" s="261"/>
      <c r="B64" s="261"/>
      <c r="C64" s="261"/>
      <c r="D64" s="261"/>
      <c r="E64" s="261"/>
      <c r="F64" s="261"/>
      <c r="G64" s="261"/>
      <c r="H64" s="404" t="s">
        <v>1</v>
      </c>
      <c r="I64" s="404"/>
      <c r="J64" s="404"/>
      <c r="K64" s="262"/>
      <c r="L64" s="404" t="s">
        <v>94</v>
      </c>
      <c r="M64" s="404"/>
      <c r="N64" s="404"/>
    </row>
    <row r="65" spans="1:14" s="265" customFormat="1" ht="14.45" customHeight="1" x14ac:dyDescent="0.2">
      <c r="A65" s="259"/>
      <c r="B65" s="259"/>
      <c r="C65" s="259"/>
      <c r="D65" s="259"/>
      <c r="E65" s="259"/>
      <c r="F65" s="259"/>
      <c r="G65" s="259"/>
      <c r="H65" s="405" t="s">
        <v>56</v>
      </c>
      <c r="I65" s="405"/>
      <c r="J65" s="405"/>
      <c r="K65" s="381"/>
      <c r="L65" s="405" t="s">
        <v>56</v>
      </c>
      <c r="M65" s="405"/>
      <c r="N65" s="405"/>
    </row>
    <row r="66" spans="1:14" s="264" customFormat="1" ht="14.45" customHeight="1" x14ac:dyDescent="0.2">
      <c r="A66" s="259"/>
      <c r="B66" s="259"/>
      <c r="C66" s="259"/>
      <c r="D66" s="259"/>
      <c r="E66" s="259"/>
      <c r="F66" s="259"/>
      <c r="G66" s="153"/>
      <c r="H66" s="153" t="s">
        <v>54</v>
      </c>
      <c r="I66" s="153"/>
      <c r="J66" s="153" t="s">
        <v>54</v>
      </c>
      <c r="K66" s="153"/>
      <c r="L66" s="153" t="s">
        <v>54</v>
      </c>
      <c r="M66" s="153"/>
      <c r="N66" s="153" t="s">
        <v>54</v>
      </c>
    </row>
    <row r="67" spans="1:14" s="265" customFormat="1" ht="14.45" customHeight="1" x14ac:dyDescent="0.2">
      <c r="A67" s="259"/>
      <c r="B67" s="259"/>
      <c r="C67" s="259"/>
      <c r="D67" s="259"/>
      <c r="E67" s="259"/>
      <c r="F67" s="259"/>
      <c r="G67" s="262"/>
      <c r="H67" s="131" t="s">
        <v>257</v>
      </c>
      <c r="I67" s="136"/>
      <c r="J67" s="131" t="s">
        <v>257</v>
      </c>
      <c r="K67" s="136"/>
      <c r="L67" s="131" t="s">
        <v>257</v>
      </c>
      <c r="M67" s="136"/>
      <c r="N67" s="131" t="s">
        <v>257</v>
      </c>
    </row>
    <row r="68" spans="1:14" s="265" customFormat="1" ht="14.45" customHeight="1" x14ac:dyDescent="0.2">
      <c r="A68" s="259"/>
      <c r="B68" s="259"/>
      <c r="C68" s="259"/>
      <c r="D68" s="259"/>
      <c r="E68" s="259"/>
      <c r="F68" s="259"/>
      <c r="G68" s="262"/>
      <c r="H68" s="138" t="s">
        <v>234</v>
      </c>
      <c r="I68" s="136"/>
      <c r="J68" s="83" t="s">
        <v>132</v>
      </c>
      <c r="K68" s="262"/>
      <c r="L68" s="138" t="s">
        <v>234</v>
      </c>
      <c r="M68" s="136"/>
      <c r="N68" s="83" t="s">
        <v>132</v>
      </c>
    </row>
    <row r="69" spans="1:14" s="265" customFormat="1" ht="14.45" customHeight="1" x14ac:dyDescent="0.2">
      <c r="A69" s="259"/>
      <c r="B69" s="259"/>
      <c r="C69" s="259"/>
      <c r="D69" s="259"/>
      <c r="E69" s="259"/>
      <c r="F69" s="268"/>
      <c r="G69" s="153"/>
      <c r="H69" s="154" t="s">
        <v>5</v>
      </c>
      <c r="I69" s="153"/>
      <c r="J69" s="154" t="s">
        <v>5</v>
      </c>
      <c r="K69" s="153"/>
      <c r="L69" s="154" t="s">
        <v>5</v>
      </c>
      <c r="M69" s="153"/>
      <c r="N69" s="154" t="s">
        <v>5</v>
      </c>
    </row>
    <row r="70" spans="1:14" ht="16.5" customHeight="1" x14ac:dyDescent="0.2">
      <c r="A70" s="142"/>
      <c r="B70" s="245"/>
      <c r="C70" s="245"/>
      <c r="D70" s="245"/>
      <c r="E70" s="245"/>
      <c r="F70" s="139"/>
      <c r="G70" s="145"/>
      <c r="H70" s="146"/>
      <c r="I70" s="145"/>
      <c r="J70" s="155"/>
      <c r="K70" s="145"/>
      <c r="L70" s="146"/>
      <c r="M70" s="145"/>
      <c r="N70" s="155"/>
    </row>
    <row r="71" spans="1:14" ht="14.45" customHeight="1" x14ac:dyDescent="0.2">
      <c r="A71" s="142" t="s">
        <v>225</v>
      </c>
      <c r="B71" s="245"/>
      <c r="C71" s="245"/>
      <c r="D71" s="245"/>
      <c r="E71" s="245"/>
      <c r="F71" s="139"/>
      <c r="G71" s="145"/>
      <c r="H71" s="146"/>
      <c r="I71" s="145"/>
      <c r="J71" s="155"/>
      <c r="K71" s="145"/>
      <c r="L71" s="146"/>
      <c r="M71" s="145"/>
      <c r="N71" s="155"/>
    </row>
    <row r="72" spans="1:14" ht="16.5" customHeight="1" x14ac:dyDescent="0.2">
      <c r="A72" s="142"/>
      <c r="B72" s="245"/>
      <c r="C72" s="245"/>
      <c r="D72" s="245"/>
      <c r="E72" s="245"/>
      <c r="F72" s="139"/>
      <c r="G72" s="145"/>
      <c r="H72" s="146"/>
      <c r="I72" s="145"/>
      <c r="J72" s="155"/>
      <c r="K72" s="145"/>
      <c r="L72" s="146"/>
      <c r="M72" s="145"/>
      <c r="N72" s="155"/>
    </row>
    <row r="73" spans="1:14" ht="16.5" customHeight="1" thickBot="1" x14ac:dyDescent="0.25">
      <c r="A73" s="216" t="s">
        <v>63</v>
      </c>
      <c r="B73" s="245"/>
      <c r="C73" s="245"/>
      <c r="D73" s="245"/>
      <c r="E73" s="245"/>
      <c r="F73" s="139"/>
      <c r="G73" s="149"/>
      <c r="H73" s="331">
        <v>-20717</v>
      </c>
      <c r="I73" s="149"/>
      <c r="J73" s="158">
        <v>785898</v>
      </c>
      <c r="K73" s="149"/>
      <c r="L73" s="331">
        <v>735351</v>
      </c>
      <c r="M73" s="149"/>
      <c r="N73" s="279">
        <v>934142</v>
      </c>
    </row>
    <row r="74" spans="1:14" ht="16.5" customHeight="1" thickTop="1" x14ac:dyDescent="0.2">
      <c r="A74" s="142"/>
      <c r="B74" s="245"/>
      <c r="C74" s="245"/>
      <c r="D74" s="245"/>
      <c r="E74" s="245"/>
      <c r="F74" s="139"/>
      <c r="G74" s="246"/>
      <c r="H74" s="249"/>
      <c r="I74" s="246"/>
      <c r="J74" s="250"/>
      <c r="K74" s="246"/>
      <c r="L74" s="249"/>
      <c r="M74" s="246"/>
      <c r="N74" s="250"/>
    </row>
    <row r="75" spans="1:14" ht="16.5" customHeight="1" thickBot="1" x14ac:dyDescent="0.25">
      <c r="A75" s="216" t="s">
        <v>48</v>
      </c>
      <c r="B75" s="245"/>
      <c r="C75" s="245"/>
      <c r="D75" s="245"/>
      <c r="E75" s="245"/>
      <c r="F75" s="139"/>
      <c r="G75" s="147"/>
      <c r="H75" s="332">
        <v>10</v>
      </c>
      <c r="I75" s="147"/>
      <c r="J75" s="158">
        <v>64</v>
      </c>
      <c r="K75" s="254"/>
      <c r="L75" s="332">
        <v>0</v>
      </c>
      <c r="M75" s="145"/>
      <c r="N75" s="255">
        <v>0</v>
      </c>
    </row>
    <row r="76" spans="1:14" ht="16.5" customHeight="1" thickTop="1" x14ac:dyDescent="0.2">
      <c r="A76" s="216"/>
      <c r="B76" s="245"/>
      <c r="C76" s="245"/>
      <c r="D76" s="245"/>
      <c r="E76" s="245"/>
      <c r="F76" s="139"/>
      <c r="G76" s="145"/>
      <c r="H76" s="256"/>
      <c r="I76" s="145"/>
      <c r="J76" s="257"/>
      <c r="K76" s="145"/>
      <c r="L76" s="256"/>
      <c r="M76" s="145"/>
      <c r="N76" s="257"/>
    </row>
    <row r="77" spans="1:14" ht="16.5" customHeight="1" x14ac:dyDescent="0.2">
      <c r="A77" s="142" t="s">
        <v>226</v>
      </c>
      <c r="B77" s="245"/>
      <c r="C77" s="245"/>
      <c r="D77" s="245"/>
      <c r="E77" s="245"/>
      <c r="F77" s="139"/>
      <c r="G77" s="145"/>
      <c r="H77" s="256"/>
      <c r="I77" s="145"/>
      <c r="J77" s="257"/>
      <c r="K77" s="145"/>
      <c r="L77" s="256"/>
      <c r="M77" s="145"/>
      <c r="N77" s="257"/>
    </row>
    <row r="78" spans="1:14" ht="16.5" customHeight="1" x14ac:dyDescent="0.2">
      <c r="A78" s="216"/>
      <c r="B78" s="245"/>
      <c r="C78" s="245"/>
      <c r="D78" s="245"/>
      <c r="E78" s="245"/>
      <c r="F78" s="139"/>
      <c r="G78" s="145"/>
      <c r="H78" s="256"/>
      <c r="I78" s="145"/>
      <c r="J78" s="257"/>
      <c r="K78" s="145"/>
      <c r="L78" s="256"/>
      <c r="M78" s="145"/>
      <c r="N78" s="257"/>
    </row>
    <row r="79" spans="1:14" ht="16.5" customHeight="1" thickBot="1" x14ac:dyDescent="0.25">
      <c r="A79" s="216" t="s">
        <v>63</v>
      </c>
      <c r="B79" s="245"/>
      <c r="C79" s="245"/>
      <c r="D79" s="245"/>
      <c r="E79" s="245"/>
      <c r="F79" s="139"/>
      <c r="G79" s="147"/>
      <c r="H79" s="331">
        <v>-27486</v>
      </c>
      <c r="I79" s="147"/>
      <c r="J79" s="158">
        <v>776776</v>
      </c>
      <c r="K79" s="147"/>
      <c r="L79" s="331">
        <v>735351</v>
      </c>
      <c r="M79" s="147"/>
      <c r="N79" s="158">
        <v>934142</v>
      </c>
    </row>
    <row r="80" spans="1:14" ht="16.5" customHeight="1" thickTop="1" x14ac:dyDescent="0.2">
      <c r="A80" s="142"/>
      <c r="B80" s="245"/>
      <c r="C80" s="245"/>
      <c r="D80" s="245"/>
      <c r="E80" s="245"/>
      <c r="F80" s="139"/>
      <c r="G80" s="247"/>
      <c r="H80" s="258"/>
      <c r="I80" s="247"/>
      <c r="J80" s="250"/>
      <c r="K80" s="247"/>
      <c r="L80" s="249"/>
      <c r="M80" s="247"/>
      <c r="N80" s="248"/>
    </row>
    <row r="81" spans="1:14" ht="16.5" customHeight="1" thickBot="1" x14ac:dyDescent="0.25">
      <c r="A81" s="216" t="s">
        <v>48</v>
      </c>
      <c r="B81" s="245"/>
      <c r="C81" s="245"/>
      <c r="D81" s="245"/>
      <c r="E81" s="245"/>
      <c r="F81" s="139"/>
      <c r="G81" s="147"/>
      <c r="H81" s="332">
        <v>10</v>
      </c>
      <c r="I81" s="147"/>
      <c r="J81" s="158">
        <v>64</v>
      </c>
      <c r="K81" s="147"/>
      <c r="L81" s="332">
        <v>0</v>
      </c>
      <c r="M81" s="147"/>
      <c r="N81" s="158">
        <v>0</v>
      </c>
    </row>
    <row r="82" spans="1:14" ht="16.5" customHeight="1" thickTop="1" x14ac:dyDescent="0.2">
      <c r="A82" s="216"/>
      <c r="B82" s="245"/>
      <c r="C82" s="245"/>
      <c r="D82" s="245"/>
      <c r="E82" s="245"/>
      <c r="F82" s="139"/>
      <c r="G82" s="145"/>
      <c r="H82" s="146"/>
      <c r="I82" s="145"/>
      <c r="J82" s="155"/>
      <c r="K82" s="145"/>
      <c r="L82" s="146"/>
      <c r="M82" s="145"/>
      <c r="N82" s="155"/>
    </row>
    <row r="83" spans="1:14" ht="16.5" customHeight="1" x14ac:dyDescent="0.2">
      <c r="A83" s="142" t="s">
        <v>227</v>
      </c>
      <c r="B83" s="245"/>
      <c r="C83" s="245"/>
      <c r="D83" s="245"/>
      <c r="E83" s="245"/>
      <c r="F83" s="139"/>
      <c r="G83" s="145"/>
      <c r="H83" s="146"/>
      <c r="I83" s="145"/>
      <c r="J83" s="155"/>
      <c r="K83" s="145"/>
      <c r="L83" s="146"/>
      <c r="M83" s="145"/>
      <c r="N83" s="155"/>
    </row>
    <row r="84" spans="1:14" ht="16.5" customHeight="1" x14ac:dyDescent="0.2">
      <c r="A84" s="142"/>
      <c r="B84" s="245"/>
      <c r="C84" s="245"/>
      <c r="D84" s="245"/>
      <c r="E84" s="245"/>
      <c r="F84" s="139"/>
      <c r="G84" s="145"/>
      <c r="H84" s="146"/>
      <c r="I84" s="145"/>
      <c r="J84" s="155"/>
      <c r="K84" s="145"/>
      <c r="L84" s="146"/>
      <c r="M84" s="145"/>
      <c r="N84" s="155"/>
    </row>
    <row r="85" spans="1:14" ht="16.5" customHeight="1" thickBot="1" x14ac:dyDescent="0.25">
      <c r="A85" s="216" t="s">
        <v>228</v>
      </c>
      <c r="B85" s="216"/>
      <c r="C85" s="216"/>
      <c r="D85" s="216"/>
      <c r="E85" s="216"/>
      <c r="F85" s="222"/>
      <c r="G85" s="280"/>
      <c r="H85" s="333">
        <v>-0.02</v>
      </c>
      <c r="I85" s="269"/>
      <c r="J85" s="350">
        <v>0.57389999999999997</v>
      </c>
      <c r="K85" s="351"/>
      <c r="L85" s="333">
        <v>0.54</v>
      </c>
      <c r="M85" s="351"/>
      <c r="N85" s="350">
        <v>0.68210000000000004</v>
      </c>
    </row>
    <row r="86" spans="1:14" ht="16.5" customHeight="1" thickTop="1" x14ac:dyDescent="0.2">
      <c r="A86" s="216"/>
      <c r="B86" s="144"/>
      <c r="C86" s="144"/>
      <c r="D86" s="139"/>
      <c r="E86" s="139"/>
      <c r="F86" s="161"/>
      <c r="G86" s="281"/>
      <c r="H86" s="353"/>
      <c r="I86" s="150"/>
      <c r="J86" s="356"/>
      <c r="K86" s="357"/>
      <c r="L86" s="352"/>
      <c r="M86" s="357"/>
      <c r="N86" s="356"/>
    </row>
    <row r="87" spans="1:14" ht="16.5" customHeight="1" thickBot="1" x14ac:dyDescent="0.25">
      <c r="A87" s="355" t="s">
        <v>262</v>
      </c>
      <c r="B87" s="355"/>
      <c r="C87" s="355"/>
      <c r="D87" s="355"/>
      <c r="E87" s="355"/>
      <c r="F87" s="222"/>
      <c r="G87" s="216"/>
      <c r="H87" s="354">
        <v>0</v>
      </c>
      <c r="I87" s="351"/>
      <c r="J87" s="358">
        <v>0.56120000000000003</v>
      </c>
      <c r="K87" s="351"/>
      <c r="L87" s="359">
        <v>0</v>
      </c>
      <c r="M87" s="351"/>
      <c r="N87" s="360">
        <v>0.66700000000000004</v>
      </c>
    </row>
    <row r="88" spans="1:14" ht="16.5" customHeight="1" thickTop="1" x14ac:dyDescent="0.2">
      <c r="A88" s="216"/>
      <c r="B88" s="144"/>
      <c r="C88" s="144"/>
      <c r="D88" s="139"/>
      <c r="E88" s="139"/>
      <c r="G88" s="150"/>
      <c r="H88" s="150"/>
      <c r="I88" s="150"/>
      <c r="J88" s="159"/>
      <c r="K88" s="150"/>
      <c r="L88" s="150"/>
      <c r="M88" s="150"/>
      <c r="N88" s="159"/>
    </row>
    <row r="89" spans="1:14" ht="16.5" customHeight="1" x14ac:dyDescent="0.2">
      <c r="B89" s="151"/>
      <c r="C89" s="151"/>
      <c r="D89" s="152"/>
      <c r="E89" s="152"/>
      <c r="G89" s="150"/>
      <c r="H89" s="150"/>
      <c r="I89" s="150"/>
      <c r="J89" s="159"/>
      <c r="K89" s="150"/>
      <c r="L89" s="150"/>
      <c r="M89" s="150"/>
      <c r="N89" s="159"/>
    </row>
    <row r="90" spans="1:14" ht="16.5" customHeight="1" x14ac:dyDescent="0.2">
      <c r="B90" s="151"/>
      <c r="C90" s="151"/>
      <c r="D90" s="152"/>
      <c r="E90" s="152"/>
      <c r="G90" s="150"/>
      <c r="H90" s="150"/>
      <c r="I90" s="150"/>
      <c r="J90" s="159"/>
      <c r="K90" s="150"/>
      <c r="L90" s="150"/>
      <c r="M90" s="150"/>
      <c r="N90" s="159"/>
    </row>
    <row r="91" spans="1:14" ht="16.5" customHeight="1" x14ac:dyDescent="0.2">
      <c r="B91" s="151"/>
      <c r="C91" s="151"/>
      <c r="D91" s="152"/>
      <c r="E91" s="152"/>
      <c r="G91" s="150"/>
      <c r="H91" s="150"/>
      <c r="I91" s="150"/>
      <c r="J91" s="159"/>
      <c r="K91" s="150"/>
      <c r="L91" s="150"/>
      <c r="M91" s="150"/>
      <c r="N91" s="159"/>
    </row>
    <row r="92" spans="1:14" ht="16.5" customHeight="1" x14ac:dyDescent="0.2">
      <c r="B92" s="151"/>
      <c r="C92" s="151"/>
      <c r="D92" s="152"/>
      <c r="E92" s="152"/>
      <c r="G92" s="150"/>
      <c r="H92" s="150"/>
      <c r="I92" s="150"/>
      <c r="J92" s="159"/>
      <c r="K92" s="150"/>
      <c r="L92" s="150"/>
      <c r="M92" s="150"/>
      <c r="N92" s="159"/>
    </row>
    <row r="93" spans="1:14" ht="16.5" customHeight="1" x14ac:dyDescent="0.2">
      <c r="B93" s="151"/>
      <c r="C93" s="151"/>
      <c r="D93" s="152"/>
      <c r="E93" s="152"/>
      <c r="G93" s="150"/>
      <c r="H93" s="150"/>
      <c r="I93" s="150"/>
      <c r="J93" s="159"/>
      <c r="K93" s="150"/>
      <c r="L93" s="150"/>
      <c r="M93" s="150"/>
      <c r="N93" s="159"/>
    </row>
    <row r="94" spans="1:14" ht="16.5" customHeight="1" x14ac:dyDescent="0.2">
      <c r="B94" s="151"/>
      <c r="C94" s="151"/>
      <c r="D94" s="152"/>
      <c r="E94" s="152"/>
      <c r="G94" s="150"/>
      <c r="H94" s="150"/>
      <c r="I94" s="150"/>
      <c r="J94" s="159"/>
      <c r="K94" s="150"/>
      <c r="L94" s="150"/>
      <c r="M94" s="150"/>
      <c r="N94" s="159"/>
    </row>
    <row r="95" spans="1:14" ht="16.5" customHeight="1" x14ac:dyDescent="0.2">
      <c r="B95" s="151"/>
      <c r="C95" s="151"/>
      <c r="D95" s="152"/>
      <c r="E95" s="152"/>
      <c r="G95" s="150"/>
      <c r="H95" s="150"/>
      <c r="I95" s="150"/>
      <c r="J95" s="159"/>
      <c r="K95" s="150"/>
      <c r="L95" s="150"/>
      <c r="M95" s="150"/>
      <c r="N95" s="159"/>
    </row>
    <row r="96" spans="1:14" ht="16.5" customHeight="1" x14ac:dyDescent="0.2">
      <c r="B96" s="151"/>
      <c r="C96" s="151"/>
      <c r="D96" s="152"/>
      <c r="E96" s="152"/>
      <c r="G96" s="150"/>
      <c r="H96" s="150"/>
      <c r="I96" s="150"/>
      <c r="J96" s="159"/>
      <c r="K96" s="150"/>
      <c r="L96" s="150"/>
      <c r="M96" s="150"/>
      <c r="N96" s="159"/>
    </row>
    <row r="97" spans="1:14" ht="16.5" customHeight="1" x14ac:dyDescent="0.2">
      <c r="B97" s="151"/>
      <c r="C97" s="151"/>
      <c r="D97" s="152"/>
      <c r="E97" s="152"/>
      <c r="G97" s="150"/>
      <c r="H97" s="150"/>
      <c r="I97" s="150"/>
      <c r="J97" s="159"/>
      <c r="K97" s="150"/>
      <c r="L97" s="150"/>
      <c r="M97" s="150"/>
      <c r="N97" s="159"/>
    </row>
    <row r="98" spans="1:14" ht="16.5" customHeight="1" x14ac:dyDescent="0.2">
      <c r="B98" s="151"/>
      <c r="C98" s="151"/>
      <c r="D98" s="152"/>
      <c r="E98" s="152"/>
      <c r="G98" s="150"/>
      <c r="H98" s="150"/>
      <c r="I98" s="150"/>
      <c r="J98" s="159"/>
      <c r="K98" s="150"/>
      <c r="L98" s="150"/>
      <c r="M98" s="150"/>
      <c r="N98" s="159"/>
    </row>
    <row r="99" spans="1:14" ht="16.5" customHeight="1" x14ac:dyDescent="0.2">
      <c r="B99" s="151"/>
      <c r="C99" s="151"/>
      <c r="D99" s="152"/>
      <c r="E99" s="152"/>
      <c r="G99" s="150"/>
      <c r="H99" s="150"/>
      <c r="I99" s="150"/>
      <c r="J99" s="159"/>
      <c r="K99" s="150"/>
      <c r="L99" s="150"/>
      <c r="M99" s="150"/>
      <c r="N99" s="159"/>
    </row>
    <row r="100" spans="1:14" ht="16.5" customHeight="1" x14ac:dyDescent="0.2">
      <c r="B100" s="151"/>
      <c r="C100" s="151"/>
      <c r="D100" s="152"/>
      <c r="E100" s="152"/>
      <c r="G100" s="150"/>
      <c r="H100" s="150"/>
      <c r="I100" s="150"/>
      <c r="J100" s="159"/>
      <c r="K100" s="150"/>
      <c r="L100" s="150"/>
      <c r="M100" s="150"/>
      <c r="N100" s="159"/>
    </row>
    <row r="101" spans="1:14" ht="16.5" customHeight="1" x14ac:dyDescent="0.2">
      <c r="B101" s="151"/>
      <c r="C101" s="151"/>
      <c r="D101" s="152"/>
      <c r="E101" s="152"/>
      <c r="G101" s="150"/>
      <c r="H101" s="150"/>
      <c r="I101" s="150"/>
      <c r="J101" s="159"/>
      <c r="K101" s="150"/>
      <c r="L101" s="150"/>
      <c r="M101" s="150"/>
      <c r="N101" s="159"/>
    </row>
    <row r="102" spans="1:14" ht="16.5" customHeight="1" x14ac:dyDescent="0.2">
      <c r="B102" s="151"/>
      <c r="C102" s="151"/>
      <c r="D102" s="152"/>
      <c r="E102" s="152"/>
      <c r="G102" s="150"/>
      <c r="H102" s="150"/>
      <c r="I102" s="150"/>
      <c r="J102" s="159"/>
      <c r="K102" s="150"/>
      <c r="L102" s="150"/>
      <c r="M102" s="150"/>
      <c r="N102" s="159"/>
    </row>
    <row r="103" spans="1:14" ht="16.5" customHeight="1" x14ac:dyDescent="0.2">
      <c r="B103" s="151"/>
      <c r="C103" s="151"/>
      <c r="D103" s="152"/>
      <c r="E103" s="152"/>
      <c r="G103" s="150"/>
      <c r="H103" s="150"/>
      <c r="I103" s="150"/>
      <c r="J103" s="159"/>
      <c r="K103" s="150"/>
      <c r="L103" s="150"/>
      <c r="M103" s="150"/>
      <c r="N103" s="159"/>
    </row>
    <row r="104" spans="1:14" ht="16.5" customHeight="1" x14ac:dyDescent="0.2">
      <c r="B104" s="151"/>
      <c r="C104" s="151"/>
      <c r="D104" s="152"/>
      <c r="E104" s="152"/>
      <c r="G104" s="150"/>
      <c r="H104" s="150"/>
      <c r="I104" s="150"/>
      <c r="J104" s="159"/>
      <c r="K104" s="150"/>
      <c r="L104" s="150"/>
      <c r="M104" s="150"/>
      <c r="N104" s="159"/>
    </row>
    <row r="105" spans="1:14" ht="16.5" customHeight="1" x14ac:dyDescent="0.2">
      <c r="B105" s="151"/>
      <c r="C105" s="151"/>
      <c r="D105" s="152"/>
      <c r="E105" s="152"/>
      <c r="G105" s="150"/>
      <c r="H105" s="150"/>
      <c r="I105" s="150"/>
      <c r="J105" s="159"/>
      <c r="K105" s="150"/>
      <c r="L105" s="150"/>
      <c r="M105" s="150"/>
      <c r="N105" s="159"/>
    </row>
    <row r="106" spans="1:14" ht="16.5" customHeight="1" x14ac:dyDescent="0.2">
      <c r="B106" s="151"/>
      <c r="C106" s="151"/>
      <c r="D106" s="152"/>
      <c r="E106" s="152"/>
      <c r="G106" s="150"/>
      <c r="H106" s="150"/>
      <c r="I106" s="150"/>
      <c r="J106" s="159"/>
      <c r="K106" s="150"/>
      <c r="L106" s="150"/>
      <c r="M106" s="150"/>
      <c r="N106" s="159"/>
    </row>
    <row r="107" spans="1:14" ht="16.5" customHeight="1" x14ac:dyDescent="0.2">
      <c r="B107" s="151"/>
      <c r="C107" s="151"/>
      <c r="D107" s="152"/>
      <c r="E107" s="152"/>
      <c r="G107" s="150"/>
      <c r="H107" s="150"/>
      <c r="I107" s="150"/>
      <c r="J107" s="159"/>
      <c r="K107" s="150"/>
      <c r="L107" s="150"/>
      <c r="M107" s="150"/>
      <c r="N107" s="159"/>
    </row>
    <row r="108" spans="1:14" ht="16.5" customHeight="1" x14ac:dyDescent="0.2">
      <c r="B108" s="151"/>
      <c r="C108" s="151"/>
      <c r="D108" s="152"/>
      <c r="E108" s="152"/>
      <c r="G108" s="150"/>
      <c r="H108" s="150"/>
      <c r="I108" s="150"/>
      <c r="J108" s="159"/>
      <c r="K108" s="150"/>
      <c r="L108" s="150"/>
      <c r="M108" s="150"/>
      <c r="N108" s="159"/>
    </row>
    <row r="109" spans="1:14" ht="12.4" customHeight="1" x14ac:dyDescent="0.2">
      <c r="B109" s="151"/>
      <c r="C109" s="151"/>
      <c r="D109" s="152"/>
      <c r="E109" s="152"/>
      <c r="G109" s="150"/>
      <c r="H109" s="150"/>
      <c r="I109" s="150"/>
      <c r="J109" s="159"/>
      <c r="K109" s="150"/>
      <c r="L109" s="150"/>
      <c r="M109" s="150"/>
      <c r="N109" s="159"/>
    </row>
    <row r="110" spans="1:14" ht="21.95" customHeight="1" x14ac:dyDescent="0.2">
      <c r="A110" s="135" t="str">
        <f>'2-4'!A60</f>
        <v>The accompanying notes on pages 14 to 44 are an integral part of the interim financial information.</v>
      </c>
      <c r="B110" s="135"/>
      <c r="C110" s="135"/>
      <c r="D110" s="135"/>
      <c r="E110" s="135"/>
      <c r="F110" s="334"/>
      <c r="G110" s="334"/>
      <c r="H110" s="334"/>
      <c r="I110" s="334"/>
      <c r="J110" s="334"/>
      <c r="K110" s="334"/>
      <c r="L110" s="334"/>
      <c r="M110" s="334"/>
      <c r="N110" s="334"/>
    </row>
  </sheetData>
  <mergeCells count="9">
    <mergeCell ref="H65:J65"/>
    <mergeCell ref="L65:N65"/>
    <mergeCell ref="H6:J6"/>
    <mergeCell ref="L6:N6"/>
    <mergeCell ref="H7:J7"/>
    <mergeCell ref="L7:N7"/>
    <mergeCell ref="A58:N58"/>
    <mergeCell ref="H64:J64"/>
    <mergeCell ref="L64:N6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8"/>
  <sheetViews>
    <sheetView topLeftCell="A36" zoomScale="140" zoomScaleNormal="140" zoomScaleSheetLayoutView="110" workbookViewId="0">
      <selection activeCell="A44" sqref="A44"/>
    </sheetView>
  </sheetViews>
  <sheetFormatPr defaultColWidth="9.33203125" defaultRowHeight="16.149999999999999" customHeight="1" x14ac:dyDescent="0.2"/>
  <cols>
    <col min="1" max="1" width="47.83203125" style="283" customWidth="1"/>
    <col min="2" max="2" width="4.5" style="294" customWidth="1"/>
    <col min="3" max="3" width="0.6640625" style="294" customWidth="1"/>
    <col min="4" max="4" width="12.6640625" style="284" customWidth="1"/>
    <col min="5" max="5" width="0.6640625" style="284" customWidth="1"/>
    <col min="6" max="6" width="9.83203125" style="284" customWidth="1"/>
    <col min="7" max="7" width="0.6640625" style="284" customWidth="1"/>
    <col min="8" max="8" width="13.33203125" style="284" customWidth="1"/>
    <col min="9" max="9" width="0.6640625" style="284" customWidth="1"/>
    <col min="10" max="10" width="14.6640625" style="284" customWidth="1"/>
    <col min="11" max="11" width="0.6640625" style="284" customWidth="1"/>
    <col min="12" max="12" width="16.6640625" style="284" customWidth="1"/>
    <col min="13" max="13" width="0.6640625" style="284" customWidth="1"/>
    <col min="14" max="14" width="26.5" style="284" customWidth="1"/>
    <col min="15" max="15" width="0.6640625" style="284" customWidth="1"/>
    <col min="16" max="16" width="18.83203125" style="284" customWidth="1"/>
    <col min="17" max="17" width="0.6640625" style="310" customWidth="1"/>
    <col min="18" max="18" width="17" style="284" customWidth="1"/>
    <col min="19" max="19" width="0.6640625" style="284" customWidth="1"/>
    <col min="20" max="20" width="13.33203125" style="284" customWidth="1"/>
    <col min="21" max="21" width="0.6640625" style="284" customWidth="1"/>
    <col min="22" max="22" width="14.6640625" style="282" customWidth="1"/>
    <col min="23" max="23" width="0.6640625" style="284" customWidth="1"/>
    <col min="24" max="24" width="11.83203125" style="284" customWidth="1"/>
    <col min="25" max="25" width="9.33203125" style="282"/>
    <col min="26" max="16384" width="9.33203125" style="270"/>
  </cols>
  <sheetData>
    <row r="1" spans="1:25" ht="16.149999999999999" customHeight="1" x14ac:dyDescent="0.2">
      <c r="A1" s="164" t="s">
        <v>0</v>
      </c>
      <c r="B1" s="198"/>
      <c r="C1" s="198"/>
    </row>
    <row r="2" spans="1:25" ht="16.149999999999999" customHeight="1" x14ac:dyDescent="0.2">
      <c r="A2" s="170" t="s">
        <v>120</v>
      </c>
      <c r="B2" s="198"/>
      <c r="C2" s="198"/>
    </row>
    <row r="3" spans="1:25" ht="16.149999999999999" customHeight="1" x14ac:dyDescent="0.2">
      <c r="A3" s="171" t="str">
        <f>'P&amp;L 7-8(6M)'!A3</f>
        <v>For the six-month period ended 30 June 2022</v>
      </c>
      <c r="B3" s="312"/>
      <c r="C3" s="312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R3" s="313"/>
      <c r="S3" s="313"/>
      <c r="T3" s="313"/>
      <c r="U3" s="313"/>
      <c r="V3" s="314"/>
      <c r="W3" s="313"/>
      <c r="X3" s="313"/>
    </row>
    <row r="4" spans="1:25" ht="16.149999999999999" customHeight="1" x14ac:dyDescent="0.2">
      <c r="A4" s="315"/>
      <c r="B4" s="198"/>
      <c r="C4" s="198"/>
    </row>
    <row r="5" spans="1:25" ht="16.149999999999999" customHeight="1" x14ac:dyDescent="0.2">
      <c r="A5" s="196"/>
      <c r="B5" s="198"/>
      <c r="C5" s="198"/>
    </row>
    <row r="6" spans="1:25" ht="16.149999999999999" customHeight="1" x14ac:dyDescent="0.2">
      <c r="A6" s="196"/>
      <c r="B6" s="197"/>
      <c r="C6" s="197"/>
      <c r="D6" s="409" t="s">
        <v>60</v>
      </c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409"/>
      <c r="R6" s="409"/>
      <c r="S6" s="409"/>
      <c r="T6" s="409"/>
      <c r="U6" s="335"/>
      <c r="V6" s="314"/>
      <c r="W6" s="366"/>
      <c r="X6" s="366"/>
      <c r="Y6" s="270"/>
    </row>
    <row r="7" spans="1:25" ht="16.149999999999999" customHeight="1" x14ac:dyDescent="0.2">
      <c r="A7" s="196"/>
      <c r="B7" s="197"/>
      <c r="C7" s="197"/>
      <c r="D7" s="410" t="s">
        <v>52</v>
      </c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0"/>
      <c r="U7" s="282"/>
      <c r="W7" s="270"/>
      <c r="X7" s="270"/>
      <c r="Y7" s="270"/>
    </row>
    <row r="8" spans="1:25" ht="16.149999999999999" customHeight="1" x14ac:dyDescent="0.2">
      <c r="B8" s="270"/>
      <c r="C8" s="198"/>
      <c r="D8" s="199"/>
      <c r="E8" s="200"/>
      <c r="F8" s="200"/>
      <c r="G8" s="199"/>
      <c r="L8" s="410" t="s">
        <v>161</v>
      </c>
      <c r="M8" s="410"/>
      <c r="N8" s="410"/>
      <c r="O8" s="410"/>
      <c r="P8" s="368"/>
      <c r="Q8" s="369"/>
      <c r="R8" s="369"/>
      <c r="S8" s="282"/>
      <c r="W8" s="270"/>
      <c r="X8" s="270"/>
      <c r="Y8" s="270"/>
    </row>
    <row r="9" spans="1:25" ht="16.149999999999999" customHeight="1" x14ac:dyDescent="0.2">
      <c r="B9" s="270"/>
      <c r="C9" s="198"/>
      <c r="D9" s="199"/>
      <c r="E9" s="200"/>
      <c r="F9" s="200"/>
      <c r="G9" s="199"/>
      <c r="L9" s="410" t="s">
        <v>145</v>
      </c>
      <c r="M9" s="410"/>
      <c r="N9" s="410"/>
      <c r="O9" s="410"/>
      <c r="P9" s="368"/>
      <c r="Q9" s="369"/>
      <c r="R9" s="369"/>
      <c r="S9" s="282"/>
      <c r="W9" s="270"/>
      <c r="X9" s="270"/>
      <c r="Y9" s="270"/>
    </row>
    <row r="10" spans="1:25" ht="16.149999999999999" customHeight="1" x14ac:dyDescent="0.2">
      <c r="B10" s="270"/>
      <c r="C10" s="198"/>
      <c r="D10" s="199"/>
      <c r="E10" s="200"/>
      <c r="F10" s="200"/>
      <c r="G10" s="199"/>
      <c r="L10" s="202" t="s">
        <v>91</v>
      </c>
      <c r="M10" s="201"/>
      <c r="N10" s="202" t="s">
        <v>123</v>
      </c>
      <c r="O10" s="202"/>
      <c r="P10" s="200"/>
      <c r="Q10" s="284"/>
      <c r="R10" s="199" t="s">
        <v>181</v>
      </c>
      <c r="S10" s="282"/>
      <c r="W10" s="270"/>
      <c r="X10" s="270"/>
      <c r="Y10" s="270"/>
    </row>
    <row r="11" spans="1:25" ht="16.149999999999999" customHeight="1" x14ac:dyDescent="0.2">
      <c r="B11" s="270"/>
      <c r="C11" s="198"/>
      <c r="D11" s="199" t="s">
        <v>207</v>
      </c>
      <c r="E11" s="199"/>
      <c r="F11" s="199"/>
      <c r="G11" s="199"/>
      <c r="H11" s="409" t="s">
        <v>16</v>
      </c>
      <c r="I11" s="409"/>
      <c r="J11" s="409"/>
      <c r="K11" s="200"/>
      <c r="L11" s="202" t="s">
        <v>216</v>
      </c>
      <c r="M11" s="202"/>
      <c r="N11" s="202" t="s">
        <v>230</v>
      </c>
      <c r="O11" s="270"/>
      <c r="P11" s="199"/>
      <c r="Q11" s="200"/>
      <c r="R11" s="199" t="s">
        <v>248</v>
      </c>
      <c r="S11" s="199"/>
      <c r="T11" s="199"/>
      <c r="U11" s="199"/>
      <c r="W11" s="270"/>
      <c r="X11" s="270"/>
      <c r="Y11" s="270"/>
    </row>
    <row r="12" spans="1:25" ht="16.149999999999999" customHeight="1" x14ac:dyDescent="0.2">
      <c r="B12" s="270"/>
      <c r="C12" s="198"/>
      <c r="D12" s="199" t="s">
        <v>44</v>
      </c>
      <c r="E12" s="199"/>
      <c r="F12" s="199" t="s">
        <v>7</v>
      </c>
      <c r="G12" s="199"/>
      <c r="H12" s="199" t="s">
        <v>67</v>
      </c>
      <c r="I12" s="199"/>
      <c r="J12" s="199"/>
      <c r="K12" s="199"/>
      <c r="L12" s="202" t="s">
        <v>215</v>
      </c>
      <c r="M12" s="202"/>
      <c r="N12" s="202" t="s">
        <v>231</v>
      </c>
      <c r="O12" s="202"/>
      <c r="P12" s="199" t="s">
        <v>217</v>
      </c>
      <c r="R12" s="199" t="s">
        <v>247</v>
      </c>
      <c r="T12" s="199" t="s">
        <v>62</v>
      </c>
      <c r="V12" s="202" t="s">
        <v>49</v>
      </c>
      <c r="W12" s="270"/>
      <c r="X12" s="378" t="s">
        <v>9</v>
      </c>
      <c r="Y12" s="270"/>
    </row>
    <row r="13" spans="1:25" ht="16.149999999999999" customHeight="1" x14ac:dyDescent="0.2">
      <c r="B13" s="365" t="s">
        <v>246</v>
      </c>
      <c r="C13" s="286"/>
      <c r="D13" s="203" t="s">
        <v>8</v>
      </c>
      <c r="E13" s="199"/>
      <c r="F13" s="203" t="s">
        <v>33</v>
      </c>
      <c r="G13" s="282"/>
      <c r="H13" s="204" t="s">
        <v>66</v>
      </c>
      <c r="J13" s="203" t="s">
        <v>15</v>
      </c>
      <c r="L13" s="205" t="s">
        <v>129</v>
      </c>
      <c r="M13" s="202"/>
      <c r="N13" s="205" t="s">
        <v>229</v>
      </c>
      <c r="O13" s="202"/>
      <c r="P13" s="203" t="s">
        <v>180</v>
      </c>
      <c r="R13" s="203" t="s">
        <v>183</v>
      </c>
      <c r="T13" s="203" t="s">
        <v>61</v>
      </c>
      <c r="V13" s="205" t="s">
        <v>50</v>
      </c>
      <c r="W13" s="377"/>
      <c r="X13" s="379" t="s">
        <v>53</v>
      </c>
      <c r="Y13" s="270"/>
    </row>
    <row r="14" spans="1:25" ht="16.149999999999999" customHeight="1" x14ac:dyDescent="0.2">
      <c r="B14" s="287"/>
      <c r="C14" s="286"/>
      <c r="D14" s="202"/>
      <c r="E14" s="282"/>
      <c r="F14" s="282"/>
      <c r="G14" s="282"/>
      <c r="H14" s="199"/>
      <c r="J14" s="199"/>
      <c r="L14" s="199"/>
      <c r="M14" s="199"/>
      <c r="N14" s="199"/>
      <c r="O14" s="199"/>
      <c r="P14" s="199"/>
      <c r="Q14" s="199"/>
      <c r="R14" s="282"/>
      <c r="S14" s="282"/>
      <c r="T14" s="282"/>
      <c r="U14" s="199"/>
      <c r="W14" s="377"/>
      <c r="X14" s="270"/>
      <c r="Y14" s="270"/>
    </row>
    <row r="15" spans="1:25" ht="16.149999999999999" customHeight="1" x14ac:dyDescent="0.2">
      <c r="A15" s="163" t="s">
        <v>133</v>
      </c>
      <c r="B15" s="287"/>
      <c r="C15" s="286"/>
      <c r="D15" s="289">
        <v>1369414</v>
      </c>
      <c r="E15" s="282"/>
      <c r="F15" s="282">
        <v>69174</v>
      </c>
      <c r="G15" s="282"/>
      <c r="H15" s="284">
        <v>158841</v>
      </c>
      <c r="J15" s="284">
        <v>4278295</v>
      </c>
      <c r="L15" s="284">
        <v>-18541</v>
      </c>
      <c r="N15" s="284">
        <v>5496</v>
      </c>
      <c r="O15" s="199"/>
      <c r="P15" s="305">
        <v>0</v>
      </c>
      <c r="R15" s="289">
        <v>0</v>
      </c>
      <c r="S15" s="282"/>
      <c r="T15" s="284">
        <v>5862679</v>
      </c>
      <c r="V15" s="282">
        <v>822</v>
      </c>
      <c r="W15" s="362"/>
      <c r="X15" s="282">
        <v>5863501</v>
      </c>
      <c r="Y15" s="270"/>
    </row>
    <row r="16" spans="1:25" ht="16.149999999999999" customHeight="1" x14ac:dyDescent="0.2">
      <c r="A16" s="163" t="s">
        <v>87</v>
      </c>
      <c r="B16" s="287"/>
      <c r="C16" s="198"/>
      <c r="D16" s="289"/>
      <c r="E16" s="282"/>
      <c r="F16" s="289"/>
      <c r="G16" s="289"/>
      <c r="H16" s="289"/>
      <c r="I16" s="289"/>
      <c r="J16" s="289"/>
      <c r="K16" s="289"/>
      <c r="L16" s="290"/>
      <c r="M16" s="290"/>
      <c r="N16" s="207"/>
      <c r="O16" s="207"/>
      <c r="P16" s="282"/>
      <c r="Q16" s="305"/>
      <c r="R16" s="289"/>
      <c r="S16" s="289"/>
      <c r="W16" s="362"/>
      <c r="X16" s="282"/>
      <c r="Y16" s="270"/>
    </row>
    <row r="17" spans="1:25" ht="16.149999999999999" customHeight="1" x14ac:dyDescent="0.2">
      <c r="A17" s="125" t="s">
        <v>263</v>
      </c>
      <c r="B17" s="372">
        <v>19</v>
      </c>
      <c r="C17" s="198"/>
      <c r="D17" s="207">
        <v>0</v>
      </c>
      <c r="E17" s="282"/>
      <c r="F17" s="207">
        <v>0</v>
      </c>
      <c r="G17" s="289"/>
      <c r="H17" s="207">
        <v>0</v>
      </c>
      <c r="I17" s="289"/>
      <c r="J17" s="207">
        <v>-684695</v>
      </c>
      <c r="K17" s="289"/>
      <c r="L17" s="207">
        <v>0</v>
      </c>
      <c r="M17" s="290"/>
      <c r="N17" s="207">
        <v>0</v>
      </c>
      <c r="O17" s="207"/>
      <c r="P17" s="207">
        <v>0</v>
      </c>
      <c r="Q17" s="207"/>
      <c r="R17" s="289">
        <v>0</v>
      </c>
      <c r="S17" s="289"/>
      <c r="T17" s="284">
        <v>-684695</v>
      </c>
      <c r="V17" s="282">
        <v>0</v>
      </c>
      <c r="W17" s="362"/>
      <c r="X17" s="282">
        <v>-684695</v>
      </c>
      <c r="Y17" s="270"/>
    </row>
    <row r="18" spans="1:25" ht="16.149999999999999" customHeight="1" x14ac:dyDescent="0.2">
      <c r="A18" s="125" t="s">
        <v>182</v>
      </c>
      <c r="B18" s="287"/>
      <c r="C18" s="198"/>
      <c r="D18" s="207">
        <v>0</v>
      </c>
      <c r="E18" s="282"/>
      <c r="F18" s="207">
        <v>0</v>
      </c>
      <c r="G18" s="289"/>
      <c r="H18" s="207">
        <v>0</v>
      </c>
      <c r="I18" s="289"/>
      <c r="J18" s="207">
        <v>0</v>
      </c>
      <c r="K18" s="289"/>
      <c r="L18" s="207">
        <v>0</v>
      </c>
      <c r="M18" s="290"/>
      <c r="N18" s="207">
        <v>0</v>
      </c>
      <c r="O18" s="207"/>
      <c r="P18" s="207">
        <v>0</v>
      </c>
      <c r="Q18" s="207"/>
      <c r="R18" s="289">
        <v>0</v>
      </c>
      <c r="S18" s="289"/>
      <c r="T18" s="284">
        <v>0</v>
      </c>
      <c r="V18" s="282">
        <v>-1</v>
      </c>
      <c r="W18" s="362"/>
      <c r="X18" s="282">
        <v>-1</v>
      </c>
      <c r="Y18" s="270"/>
    </row>
    <row r="19" spans="1:25" ht="16.149999999999999" customHeight="1" x14ac:dyDescent="0.2">
      <c r="A19" s="270" t="s">
        <v>223</v>
      </c>
      <c r="B19" s="287"/>
      <c r="C19" s="198"/>
      <c r="D19" s="208">
        <v>0</v>
      </c>
      <c r="E19" s="288"/>
      <c r="F19" s="208">
        <v>0</v>
      </c>
      <c r="G19" s="288"/>
      <c r="H19" s="208">
        <v>0</v>
      </c>
      <c r="I19" s="289"/>
      <c r="J19" s="314">
        <v>785898</v>
      </c>
      <c r="K19" s="282"/>
      <c r="L19" s="208">
        <v>0</v>
      </c>
      <c r="M19" s="207"/>
      <c r="N19" s="208">
        <v>-8197</v>
      </c>
      <c r="O19" s="223"/>
      <c r="P19" s="361">
        <v>193</v>
      </c>
      <c r="R19" s="208">
        <v>-1118</v>
      </c>
      <c r="T19" s="313">
        <v>776776</v>
      </c>
      <c r="V19" s="314">
        <v>64</v>
      </c>
      <c r="W19" s="362"/>
      <c r="X19" s="314">
        <v>776840</v>
      </c>
      <c r="Y19" s="270"/>
    </row>
    <row r="20" spans="1:25" ht="16.149999999999999" customHeight="1" x14ac:dyDescent="0.2">
      <c r="A20" s="270"/>
      <c r="B20" s="287"/>
      <c r="C20" s="198"/>
      <c r="D20" s="223"/>
      <c r="F20" s="223"/>
      <c r="H20" s="223"/>
      <c r="I20" s="289"/>
      <c r="J20" s="362"/>
      <c r="K20" s="282"/>
      <c r="L20" s="223"/>
      <c r="M20" s="207"/>
      <c r="N20" s="223"/>
      <c r="O20" s="223"/>
      <c r="P20" s="363"/>
      <c r="R20" s="223"/>
      <c r="T20" s="364"/>
      <c r="W20" s="362"/>
      <c r="X20" s="282"/>
      <c r="Y20" s="270"/>
    </row>
    <row r="21" spans="1:25" ht="16.350000000000001" customHeight="1" thickBot="1" x14ac:dyDescent="0.25">
      <c r="A21" s="163" t="s">
        <v>258</v>
      </c>
      <c r="B21" s="270"/>
      <c r="D21" s="295">
        <v>1369414</v>
      </c>
      <c r="F21" s="295">
        <v>69174</v>
      </c>
      <c r="H21" s="295">
        <v>158841</v>
      </c>
      <c r="J21" s="295">
        <v>4379498</v>
      </c>
      <c r="L21" s="295">
        <v>-18541</v>
      </c>
      <c r="N21" s="295">
        <v>-2701</v>
      </c>
      <c r="O21" s="223"/>
      <c r="P21" s="295">
        <v>193</v>
      </c>
      <c r="Q21" s="295"/>
      <c r="R21" s="295">
        <v>-1118</v>
      </c>
      <c r="T21" s="295">
        <v>5954760</v>
      </c>
      <c r="V21" s="367">
        <v>885</v>
      </c>
      <c r="W21" s="362"/>
      <c r="X21" s="367">
        <v>5955645</v>
      </c>
      <c r="Y21" s="270"/>
    </row>
    <row r="22" spans="1:25" ht="16.149999999999999" customHeight="1" thickTop="1" x14ac:dyDescent="0.2">
      <c r="B22" s="287"/>
      <c r="C22" s="286"/>
      <c r="D22" s="202"/>
      <c r="E22" s="282"/>
      <c r="F22" s="282"/>
      <c r="G22" s="282"/>
      <c r="H22" s="199"/>
      <c r="J22" s="199"/>
      <c r="L22" s="199"/>
      <c r="M22" s="199"/>
      <c r="N22" s="199"/>
      <c r="O22" s="199"/>
      <c r="P22" s="199"/>
      <c r="Q22" s="225"/>
      <c r="R22" s="199"/>
      <c r="S22" s="199"/>
      <c r="T22" s="199"/>
      <c r="U22" s="282"/>
      <c r="W22" s="362"/>
      <c r="X22" s="199"/>
    </row>
    <row r="23" spans="1:25" ht="16.149999999999999" customHeight="1" x14ac:dyDescent="0.2">
      <c r="A23" s="196"/>
      <c r="B23" s="197"/>
      <c r="C23" s="197"/>
      <c r="D23" s="409" t="s">
        <v>60</v>
      </c>
      <c r="E23" s="409"/>
      <c r="F23" s="409"/>
      <c r="G23" s="409"/>
      <c r="H23" s="409"/>
      <c r="I23" s="409"/>
      <c r="J23" s="409"/>
      <c r="K23" s="409"/>
      <c r="L23" s="409"/>
      <c r="M23" s="409"/>
      <c r="N23" s="409"/>
      <c r="O23" s="409"/>
      <c r="P23" s="409"/>
      <c r="Q23" s="409"/>
      <c r="R23" s="409"/>
      <c r="S23" s="409"/>
      <c r="T23" s="409"/>
      <c r="U23" s="409"/>
      <c r="V23" s="409"/>
      <c r="W23" s="409"/>
      <c r="X23" s="409"/>
    </row>
    <row r="24" spans="1:25" ht="16.149999999999999" customHeight="1" x14ac:dyDescent="0.2">
      <c r="A24" s="196"/>
      <c r="B24" s="197"/>
      <c r="C24" s="197"/>
      <c r="D24" s="410" t="s">
        <v>52</v>
      </c>
      <c r="E24" s="410"/>
      <c r="F24" s="410"/>
      <c r="G24" s="410"/>
      <c r="H24" s="410"/>
      <c r="I24" s="410"/>
      <c r="J24" s="410"/>
      <c r="K24" s="410"/>
      <c r="L24" s="410"/>
      <c r="M24" s="410"/>
      <c r="N24" s="410"/>
      <c r="O24" s="410"/>
      <c r="P24" s="410"/>
      <c r="Q24" s="410"/>
      <c r="R24" s="410"/>
      <c r="S24" s="410"/>
      <c r="T24" s="410"/>
      <c r="U24" s="282"/>
      <c r="W24" s="282"/>
      <c r="X24" s="282"/>
    </row>
    <row r="25" spans="1:25" ht="16.149999999999999" customHeight="1" x14ac:dyDescent="0.2">
      <c r="B25" s="270"/>
      <c r="C25" s="198"/>
      <c r="D25" s="199"/>
      <c r="E25" s="200"/>
      <c r="F25" s="200"/>
      <c r="G25" s="199"/>
      <c r="L25" s="410" t="s">
        <v>97</v>
      </c>
      <c r="M25" s="410"/>
      <c r="N25" s="410"/>
      <c r="O25" s="410"/>
      <c r="P25" s="410"/>
      <c r="Q25" s="410"/>
      <c r="R25" s="410"/>
      <c r="S25" s="200"/>
    </row>
    <row r="26" spans="1:25" ht="16.149999999999999" customHeight="1" x14ac:dyDescent="0.2">
      <c r="B26" s="270"/>
      <c r="C26" s="198"/>
      <c r="D26" s="199"/>
      <c r="E26" s="200"/>
      <c r="F26" s="200"/>
      <c r="G26" s="199"/>
      <c r="L26" s="412" t="s">
        <v>145</v>
      </c>
      <c r="M26" s="412"/>
      <c r="N26" s="412"/>
      <c r="O26" s="412"/>
      <c r="P26" s="412"/>
      <c r="Q26" s="412"/>
      <c r="R26" s="412"/>
      <c r="S26" s="200"/>
    </row>
    <row r="27" spans="1:25" ht="16.149999999999999" customHeight="1" x14ac:dyDescent="0.2">
      <c r="B27" s="270"/>
      <c r="C27" s="198"/>
      <c r="D27" s="199"/>
      <c r="E27" s="200"/>
      <c r="F27" s="200"/>
      <c r="G27" s="199"/>
      <c r="L27" s="202" t="s">
        <v>91</v>
      </c>
      <c r="M27" s="201"/>
      <c r="N27" s="202" t="s">
        <v>123</v>
      </c>
      <c r="O27" s="226"/>
      <c r="P27" s="202"/>
      <c r="Q27" s="224"/>
      <c r="R27" s="202" t="s">
        <v>181</v>
      </c>
      <c r="S27" s="200"/>
    </row>
    <row r="28" spans="1:25" ht="16.149999999999999" customHeight="1" x14ac:dyDescent="0.2">
      <c r="B28" s="270"/>
      <c r="C28" s="198"/>
      <c r="D28" s="199" t="s">
        <v>207</v>
      </c>
      <c r="E28" s="199"/>
      <c r="F28" s="199"/>
      <c r="G28" s="199"/>
      <c r="H28" s="409" t="s">
        <v>16</v>
      </c>
      <c r="I28" s="409"/>
      <c r="J28" s="409"/>
      <c r="K28" s="200"/>
      <c r="L28" s="202" t="s">
        <v>216</v>
      </c>
      <c r="M28" s="202"/>
      <c r="N28" s="202" t="s">
        <v>230</v>
      </c>
      <c r="O28" s="226"/>
      <c r="P28" s="270"/>
      <c r="Q28" s="285"/>
      <c r="R28" s="202" t="s">
        <v>248</v>
      </c>
      <c r="S28" s="199"/>
      <c r="T28" s="200"/>
      <c r="U28" s="199"/>
      <c r="V28" s="199"/>
      <c r="W28" s="199"/>
      <c r="X28" s="199"/>
    </row>
    <row r="29" spans="1:25" ht="16.149999999999999" customHeight="1" x14ac:dyDescent="0.2">
      <c r="B29" s="287"/>
      <c r="C29" s="198"/>
      <c r="D29" s="199" t="s">
        <v>44</v>
      </c>
      <c r="E29" s="199"/>
      <c r="F29" s="199" t="s">
        <v>7</v>
      </c>
      <c r="G29" s="199"/>
      <c r="H29" s="199" t="s">
        <v>67</v>
      </c>
      <c r="I29" s="199"/>
      <c r="J29" s="199"/>
      <c r="K29" s="199"/>
      <c r="L29" s="202" t="s">
        <v>215</v>
      </c>
      <c r="M29" s="202"/>
      <c r="N29" s="202" t="s">
        <v>231</v>
      </c>
      <c r="O29" s="226"/>
      <c r="P29" s="202" t="s">
        <v>217</v>
      </c>
      <c r="Q29" s="224"/>
      <c r="R29" s="202" t="s">
        <v>247</v>
      </c>
      <c r="S29" s="199"/>
      <c r="T29" s="199" t="s">
        <v>62</v>
      </c>
      <c r="U29" s="199"/>
      <c r="V29" s="199" t="s">
        <v>49</v>
      </c>
      <c r="W29" s="199"/>
      <c r="X29" s="199" t="s">
        <v>9</v>
      </c>
    </row>
    <row r="30" spans="1:25" ht="16.149999999999999" customHeight="1" x14ac:dyDescent="0.2">
      <c r="B30" s="365" t="s">
        <v>246</v>
      </c>
      <c r="C30" s="286"/>
      <c r="D30" s="203" t="s">
        <v>8</v>
      </c>
      <c r="E30" s="199"/>
      <c r="F30" s="203" t="s">
        <v>33</v>
      </c>
      <c r="G30" s="282"/>
      <c r="H30" s="204" t="s">
        <v>66</v>
      </c>
      <c r="J30" s="203" t="s">
        <v>15</v>
      </c>
      <c r="L30" s="205" t="s">
        <v>129</v>
      </c>
      <c r="M30" s="202"/>
      <c r="N30" s="205" t="s">
        <v>229</v>
      </c>
      <c r="O30" s="224"/>
      <c r="P30" s="205" t="s">
        <v>180</v>
      </c>
      <c r="Q30" s="224"/>
      <c r="R30" s="205" t="s">
        <v>183</v>
      </c>
      <c r="S30" s="206"/>
      <c r="T30" s="203" t="s">
        <v>61</v>
      </c>
      <c r="U30" s="282"/>
      <c r="V30" s="203" t="s">
        <v>50</v>
      </c>
      <c r="W30" s="282"/>
      <c r="X30" s="203" t="s">
        <v>53</v>
      </c>
    </row>
    <row r="31" spans="1:25" ht="16.149999999999999" customHeight="1" x14ac:dyDescent="0.2">
      <c r="B31" s="287"/>
      <c r="C31" s="286"/>
      <c r="D31" s="209"/>
      <c r="E31" s="282"/>
      <c r="F31" s="296"/>
      <c r="G31" s="282"/>
      <c r="H31" s="210"/>
      <c r="J31" s="210"/>
      <c r="L31" s="210"/>
      <c r="M31" s="199"/>
      <c r="N31" s="210"/>
      <c r="O31" s="227"/>
      <c r="P31" s="210"/>
      <c r="Q31" s="225"/>
      <c r="R31" s="210"/>
      <c r="S31" s="199"/>
      <c r="T31" s="210"/>
      <c r="U31" s="282"/>
      <c r="V31" s="296"/>
      <c r="W31" s="282"/>
      <c r="X31" s="210"/>
    </row>
    <row r="32" spans="1:25" ht="16.149999999999999" customHeight="1" x14ac:dyDescent="0.2">
      <c r="A32" s="163" t="s">
        <v>235</v>
      </c>
      <c r="B32" s="287"/>
      <c r="C32" s="198"/>
      <c r="D32" s="297">
        <v>1369414</v>
      </c>
      <c r="E32" s="282"/>
      <c r="F32" s="297">
        <v>69174</v>
      </c>
      <c r="G32" s="289"/>
      <c r="H32" s="297">
        <v>171176</v>
      </c>
      <c r="I32" s="289"/>
      <c r="J32" s="297">
        <v>4033835</v>
      </c>
      <c r="L32" s="298">
        <v>-18850</v>
      </c>
      <c r="M32" s="290"/>
      <c r="N32" s="298">
        <v>-911</v>
      </c>
      <c r="O32" s="299"/>
      <c r="P32" s="298">
        <v>2536</v>
      </c>
      <c r="Q32" s="291"/>
      <c r="R32" s="298">
        <v>417</v>
      </c>
      <c r="S32" s="282"/>
      <c r="T32" s="300">
        <f>SUM(D32:R32)</f>
        <v>5626791</v>
      </c>
      <c r="V32" s="297">
        <v>925</v>
      </c>
      <c r="X32" s="301">
        <f>SUM(T32:V32)</f>
        <v>5627716</v>
      </c>
    </row>
    <row r="33" spans="1:24" ht="16.149999999999999" customHeight="1" x14ac:dyDescent="0.2">
      <c r="A33" s="163" t="s">
        <v>87</v>
      </c>
      <c r="B33" s="270"/>
      <c r="C33" s="198"/>
      <c r="D33" s="297"/>
      <c r="E33" s="162"/>
      <c r="F33" s="297"/>
      <c r="G33" s="162"/>
      <c r="H33" s="297"/>
      <c r="I33" s="162"/>
      <c r="J33" s="297"/>
      <c r="K33" s="162"/>
      <c r="L33" s="297"/>
      <c r="M33" s="289"/>
      <c r="N33" s="297"/>
      <c r="O33" s="302"/>
      <c r="P33" s="297"/>
      <c r="Q33" s="303"/>
      <c r="R33" s="297"/>
      <c r="S33" s="289"/>
      <c r="T33" s="297"/>
      <c r="V33" s="297"/>
      <c r="X33" s="301"/>
    </row>
    <row r="34" spans="1:24" ht="16.149999999999999" customHeight="1" x14ac:dyDescent="0.2">
      <c r="A34" s="125" t="s">
        <v>263</v>
      </c>
      <c r="B34" s="270">
        <v>19</v>
      </c>
      <c r="C34" s="198"/>
      <c r="D34" s="297">
        <v>0</v>
      </c>
      <c r="E34" s="162"/>
      <c r="F34" s="297">
        <v>0</v>
      </c>
      <c r="G34" s="162"/>
      <c r="H34" s="297">
        <v>0</v>
      </c>
      <c r="I34" s="162"/>
      <c r="J34" s="297">
        <v>-109551</v>
      </c>
      <c r="K34" s="162"/>
      <c r="L34" s="297">
        <v>0</v>
      </c>
      <c r="M34" s="289"/>
      <c r="N34" s="297">
        <v>0</v>
      </c>
      <c r="O34" s="302"/>
      <c r="P34" s="297">
        <v>0</v>
      </c>
      <c r="Q34" s="303"/>
      <c r="R34" s="297">
        <v>0</v>
      </c>
      <c r="S34" s="289"/>
      <c r="T34" s="297">
        <v>-109551</v>
      </c>
      <c r="V34" s="297">
        <v>0</v>
      </c>
      <c r="X34" s="301">
        <f>SUM(T34:V34)</f>
        <v>-109551</v>
      </c>
    </row>
    <row r="35" spans="1:24" ht="16.149999999999999" customHeight="1" x14ac:dyDescent="0.2">
      <c r="A35" s="125" t="s">
        <v>182</v>
      </c>
      <c r="B35" s="270"/>
      <c r="C35" s="198"/>
      <c r="D35" s="297">
        <v>0</v>
      </c>
      <c r="E35" s="162"/>
      <c r="F35" s="297">
        <v>0</v>
      </c>
      <c r="G35" s="162"/>
      <c r="H35" s="297">
        <v>0</v>
      </c>
      <c r="I35" s="162"/>
      <c r="J35" s="297">
        <v>0</v>
      </c>
      <c r="K35" s="162"/>
      <c r="L35" s="297">
        <v>0</v>
      </c>
      <c r="M35" s="289"/>
      <c r="N35" s="297">
        <v>0</v>
      </c>
      <c r="O35" s="302"/>
      <c r="P35" s="297">
        <v>0</v>
      </c>
      <c r="Q35" s="303"/>
      <c r="R35" s="297">
        <v>0</v>
      </c>
      <c r="S35" s="289"/>
      <c r="T35" s="297">
        <v>0</v>
      </c>
      <c r="V35" s="297">
        <v>-1</v>
      </c>
      <c r="X35" s="301">
        <f>SUM(T35:V35)</f>
        <v>-1</v>
      </c>
    </row>
    <row r="36" spans="1:24" ht="15" customHeight="1" x14ac:dyDescent="0.2">
      <c r="A36" s="270" t="s">
        <v>223</v>
      </c>
      <c r="B36" s="270"/>
      <c r="C36" s="198"/>
      <c r="D36" s="215">
        <v>0</v>
      </c>
      <c r="E36" s="288"/>
      <c r="F36" s="336">
        <v>0</v>
      </c>
      <c r="G36" s="288"/>
      <c r="H36" s="336">
        <v>0</v>
      </c>
      <c r="J36" s="337">
        <v>-20717</v>
      </c>
      <c r="L36" s="336">
        <v>0</v>
      </c>
      <c r="M36" s="305"/>
      <c r="N36" s="336">
        <v>4146</v>
      </c>
      <c r="O36" s="230"/>
      <c r="P36" s="336">
        <v>-8679</v>
      </c>
      <c r="Q36" s="230"/>
      <c r="R36" s="336">
        <v>-2236</v>
      </c>
      <c r="T36" s="304">
        <f>SUM(D36:R36)</f>
        <v>-27486</v>
      </c>
      <c r="V36" s="338">
        <v>10</v>
      </c>
      <c r="X36" s="338">
        <f>SUM(T36:V36)</f>
        <v>-27476</v>
      </c>
    </row>
    <row r="37" spans="1:24" ht="16.149999999999999" customHeight="1" x14ac:dyDescent="0.2">
      <c r="A37" s="270"/>
      <c r="B37" s="270"/>
      <c r="C37" s="292"/>
      <c r="D37" s="297"/>
      <c r="E37" s="293"/>
      <c r="F37" s="306"/>
      <c r="G37" s="293"/>
      <c r="H37" s="297"/>
      <c r="I37" s="282"/>
      <c r="J37" s="296"/>
      <c r="K37" s="282"/>
      <c r="L37" s="296"/>
      <c r="M37" s="282"/>
      <c r="N37" s="296"/>
      <c r="O37" s="307"/>
      <c r="P37" s="296"/>
      <c r="Q37" s="308"/>
      <c r="R37" s="296"/>
      <c r="S37" s="282"/>
      <c r="T37" s="296"/>
      <c r="U37" s="282"/>
      <c r="V37" s="301"/>
      <c r="W37" s="282"/>
      <c r="X37" s="296"/>
    </row>
    <row r="38" spans="1:24" ht="16.149999999999999" customHeight="1" thickBot="1" x14ac:dyDescent="0.25">
      <c r="A38" s="163" t="s">
        <v>259</v>
      </c>
      <c r="B38" s="270"/>
      <c r="D38" s="309">
        <f>SUM(D32:E37)</f>
        <v>1369414</v>
      </c>
      <c r="F38" s="309">
        <f>SUM(F32:G37)</f>
        <v>69174</v>
      </c>
      <c r="H38" s="309">
        <f>SUM(H32:I37)</f>
        <v>171176</v>
      </c>
      <c r="J38" s="309">
        <f>SUM(J32:K37)</f>
        <v>3903567</v>
      </c>
      <c r="L38" s="309">
        <f>SUM(L32:M37)</f>
        <v>-18850</v>
      </c>
      <c r="N38" s="309">
        <f>SUM(N32:N37)</f>
        <v>3235</v>
      </c>
      <c r="O38" s="310"/>
      <c r="P38" s="309">
        <f>SUM(P32:P37)</f>
        <v>-6143</v>
      </c>
      <c r="R38" s="309">
        <f>SUM(R32:R37)</f>
        <v>-1819</v>
      </c>
      <c r="T38" s="309">
        <f>SUM(T32:U37)</f>
        <v>5489754</v>
      </c>
      <c r="V38" s="309">
        <f>SUM(V32:W37)</f>
        <v>934</v>
      </c>
      <c r="X38" s="309">
        <f>SUM(X32:Y37)</f>
        <v>5490688</v>
      </c>
    </row>
    <row r="39" spans="1:24" ht="16.149999999999999" customHeight="1" thickTop="1" x14ac:dyDescent="0.2">
      <c r="A39" s="163"/>
      <c r="B39" s="270"/>
      <c r="O39" s="311"/>
      <c r="V39" s="284"/>
    </row>
    <row r="40" spans="1:24" ht="18.75" customHeight="1" x14ac:dyDescent="0.2">
      <c r="A40" s="163"/>
      <c r="B40" s="270"/>
      <c r="O40" s="311"/>
      <c r="V40" s="284"/>
    </row>
    <row r="41" spans="1:24" ht="18.75" customHeight="1" x14ac:dyDescent="0.2">
      <c r="A41" s="163"/>
      <c r="B41" s="270"/>
      <c r="O41" s="311"/>
      <c r="V41" s="284"/>
    </row>
    <row r="42" spans="1:24" ht="18.75" customHeight="1" x14ac:dyDescent="0.2">
      <c r="A42" s="163"/>
      <c r="B42" s="270"/>
      <c r="O42" s="311"/>
      <c r="V42" s="284"/>
    </row>
    <row r="43" spans="1:24" ht="20.25" customHeight="1" x14ac:dyDescent="0.2">
      <c r="A43" s="163"/>
      <c r="B43" s="270"/>
      <c r="O43" s="311"/>
      <c r="V43" s="284"/>
    </row>
    <row r="44" spans="1:24" ht="20.25" customHeight="1" x14ac:dyDescent="0.2">
      <c r="A44" s="163"/>
      <c r="B44" s="270"/>
      <c r="O44" s="311"/>
      <c r="V44" s="284"/>
    </row>
    <row r="45" spans="1:24" ht="12" customHeight="1" x14ac:dyDescent="0.2">
      <c r="A45" s="163"/>
      <c r="B45" s="270"/>
      <c r="O45" s="311"/>
      <c r="V45" s="284"/>
    </row>
    <row r="46" spans="1:24" ht="21.95" customHeight="1" x14ac:dyDescent="0.2">
      <c r="A46" s="411" t="str">
        <f>'2-4'!A60:K60</f>
        <v>The accompanying notes on pages 14 to 44 are an integral part of the interim financial information.</v>
      </c>
      <c r="B46" s="411"/>
      <c r="C46" s="41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1"/>
      <c r="R46" s="411"/>
      <c r="S46" s="411"/>
      <c r="T46" s="411"/>
      <c r="U46" s="411"/>
      <c r="V46" s="411"/>
      <c r="W46" s="411"/>
      <c r="X46" s="411"/>
    </row>
    <row r="47" spans="1:24" ht="16.149999999999999" customHeight="1" x14ac:dyDescent="0.2">
      <c r="V47" s="284"/>
    </row>
    <row r="48" spans="1:24" ht="16.149999999999999" customHeight="1" x14ac:dyDescent="0.2">
      <c r="V48" s="284"/>
    </row>
  </sheetData>
  <mergeCells count="11">
    <mergeCell ref="D6:T6"/>
    <mergeCell ref="L9:O9"/>
    <mergeCell ref="L8:O8"/>
    <mergeCell ref="A46:X46"/>
    <mergeCell ref="H11:J11"/>
    <mergeCell ref="D23:X23"/>
    <mergeCell ref="D24:T24"/>
    <mergeCell ref="H28:J28"/>
    <mergeCell ref="L25:R25"/>
    <mergeCell ref="L26:R26"/>
    <mergeCell ref="D7:T7"/>
  </mergeCells>
  <phoneticPr fontId="0" type="noConversion"/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&amp;R&amp;9&amp;P</oddFooter>
  </headerFooter>
  <ignoredErrors>
    <ignoredError sqref="W36 D37:N37 S37:X37 D38:X38 S36:U36 T32:T3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O40"/>
  <sheetViews>
    <sheetView zoomScale="120" zoomScaleNormal="120" zoomScaleSheetLayoutView="100" workbookViewId="0">
      <selection activeCell="A7" sqref="A7"/>
    </sheetView>
  </sheetViews>
  <sheetFormatPr defaultRowHeight="16.5" customHeight="1" x14ac:dyDescent="0.2"/>
  <cols>
    <col min="1" max="1" width="45.6640625" style="185" customWidth="1"/>
    <col min="2" max="2" width="1.6640625" style="195" customWidth="1"/>
    <col min="3" max="3" width="6.1640625" style="195" customWidth="1"/>
    <col min="4" max="4" width="1" style="166" customWidth="1"/>
    <col min="5" max="5" width="15.33203125" style="167" customWidth="1"/>
    <col min="6" max="6" width="1" style="167" customWidth="1"/>
    <col min="7" max="7" width="14.83203125" style="167" customWidth="1"/>
    <col min="8" max="8" width="1" style="167" customWidth="1"/>
    <col min="9" max="9" width="17" style="167" customWidth="1"/>
    <col min="10" max="10" width="1" style="167" customWidth="1"/>
    <col min="11" max="11" width="18.5" style="168" customWidth="1"/>
    <col min="12" max="12" width="1" style="167" customWidth="1"/>
    <col min="13" max="13" width="25.1640625" style="168" customWidth="1"/>
    <col min="14" max="14" width="1" style="167" customWidth="1"/>
    <col min="15" max="15" width="16.33203125" style="167" customWidth="1"/>
    <col min="16" max="251" width="9.33203125" style="169"/>
    <col min="252" max="252" width="50.1640625" style="169" customWidth="1"/>
    <col min="253" max="253" width="1.5" style="169" customWidth="1"/>
    <col min="254" max="254" width="8.33203125" style="169" customWidth="1"/>
    <col min="255" max="255" width="1" style="169" customWidth="1"/>
    <col min="256" max="256" width="15.33203125" style="169" customWidth="1"/>
    <col min="257" max="257" width="1" style="169" customWidth="1"/>
    <col min="258" max="258" width="14.83203125" style="169" customWidth="1"/>
    <col min="259" max="259" width="1" style="169" customWidth="1"/>
    <col min="260" max="260" width="17" style="169" customWidth="1"/>
    <col min="261" max="261" width="1" style="169" customWidth="1"/>
    <col min="262" max="262" width="17.6640625" style="169" customWidth="1"/>
    <col min="263" max="263" width="1" style="169" customWidth="1"/>
    <col min="264" max="264" width="22.6640625" style="169" customWidth="1"/>
    <col min="265" max="265" width="1" style="169" customWidth="1"/>
    <col min="266" max="266" width="16.33203125" style="169" customWidth="1"/>
    <col min="267" max="507" width="9.33203125" style="169"/>
    <col min="508" max="508" width="50.1640625" style="169" customWidth="1"/>
    <col min="509" max="509" width="1.5" style="169" customWidth="1"/>
    <col min="510" max="510" width="8.33203125" style="169" customWidth="1"/>
    <col min="511" max="511" width="1" style="169" customWidth="1"/>
    <col min="512" max="512" width="15.33203125" style="169" customWidth="1"/>
    <col min="513" max="513" width="1" style="169" customWidth="1"/>
    <col min="514" max="514" width="14.83203125" style="169" customWidth="1"/>
    <col min="515" max="515" width="1" style="169" customWidth="1"/>
    <col min="516" max="516" width="17" style="169" customWidth="1"/>
    <col min="517" max="517" width="1" style="169" customWidth="1"/>
    <col min="518" max="518" width="17.6640625" style="169" customWidth="1"/>
    <col min="519" max="519" width="1" style="169" customWidth="1"/>
    <col min="520" max="520" width="22.6640625" style="169" customWidth="1"/>
    <col min="521" max="521" width="1" style="169" customWidth="1"/>
    <col min="522" max="522" width="16.33203125" style="169" customWidth="1"/>
    <col min="523" max="763" width="9.33203125" style="169"/>
    <col min="764" max="764" width="50.1640625" style="169" customWidth="1"/>
    <col min="765" max="765" width="1.5" style="169" customWidth="1"/>
    <col min="766" max="766" width="8.33203125" style="169" customWidth="1"/>
    <col min="767" max="767" width="1" style="169" customWidth="1"/>
    <col min="768" max="768" width="15.33203125" style="169" customWidth="1"/>
    <col min="769" max="769" width="1" style="169" customWidth="1"/>
    <col min="770" max="770" width="14.83203125" style="169" customWidth="1"/>
    <col min="771" max="771" width="1" style="169" customWidth="1"/>
    <col min="772" max="772" width="17" style="169" customWidth="1"/>
    <col min="773" max="773" width="1" style="169" customWidth="1"/>
    <col min="774" max="774" width="17.6640625" style="169" customWidth="1"/>
    <col min="775" max="775" width="1" style="169" customWidth="1"/>
    <col min="776" max="776" width="22.6640625" style="169" customWidth="1"/>
    <col min="777" max="777" width="1" style="169" customWidth="1"/>
    <col min="778" max="778" width="16.33203125" style="169" customWidth="1"/>
    <col min="779" max="1019" width="9.33203125" style="169"/>
    <col min="1020" max="1020" width="50.1640625" style="169" customWidth="1"/>
    <col min="1021" max="1021" width="1.5" style="169" customWidth="1"/>
    <col min="1022" max="1022" width="8.33203125" style="169" customWidth="1"/>
    <col min="1023" max="1023" width="1" style="169" customWidth="1"/>
    <col min="1024" max="1024" width="15.33203125" style="169" customWidth="1"/>
    <col min="1025" max="1025" width="1" style="169" customWidth="1"/>
    <col min="1026" max="1026" width="14.83203125" style="169" customWidth="1"/>
    <col min="1027" max="1027" width="1" style="169" customWidth="1"/>
    <col min="1028" max="1028" width="17" style="169" customWidth="1"/>
    <col min="1029" max="1029" width="1" style="169" customWidth="1"/>
    <col min="1030" max="1030" width="17.6640625" style="169" customWidth="1"/>
    <col min="1031" max="1031" width="1" style="169" customWidth="1"/>
    <col min="1032" max="1032" width="22.6640625" style="169" customWidth="1"/>
    <col min="1033" max="1033" width="1" style="169" customWidth="1"/>
    <col min="1034" max="1034" width="16.33203125" style="169" customWidth="1"/>
    <col min="1035" max="1275" width="9.33203125" style="169"/>
    <col min="1276" max="1276" width="50.1640625" style="169" customWidth="1"/>
    <col min="1277" max="1277" width="1.5" style="169" customWidth="1"/>
    <col min="1278" max="1278" width="8.33203125" style="169" customWidth="1"/>
    <col min="1279" max="1279" width="1" style="169" customWidth="1"/>
    <col min="1280" max="1280" width="15.33203125" style="169" customWidth="1"/>
    <col min="1281" max="1281" width="1" style="169" customWidth="1"/>
    <col min="1282" max="1282" width="14.83203125" style="169" customWidth="1"/>
    <col min="1283" max="1283" width="1" style="169" customWidth="1"/>
    <col min="1284" max="1284" width="17" style="169" customWidth="1"/>
    <col min="1285" max="1285" width="1" style="169" customWidth="1"/>
    <col min="1286" max="1286" width="17.6640625" style="169" customWidth="1"/>
    <col min="1287" max="1287" width="1" style="169" customWidth="1"/>
    <col min="1288" max="1288" width="22.6640625" style="169" customWidth="1"/>
    <col min="1289" max="1289" width="1" style="169" customWidth="1"/>
    <col min="1290" max="1290" width="16.33203125" style="169" customWidth="1"/>
    <col min="1291" max="1531" width="9.33203125" style="169"/>
    <col min="1532" max="1532" width="50.1640625" style="169" customWidth="1"/>
    <col min="1533" max="1533" width="1.5" style="169" customWidth="1"/>
    <col min="1534" max="1534" width="8.33203125" style="169" customWidth="1"/>
    <col min="1535" max="1535" width="1" style="169" customWidth="1"/>
    <col min="1536" max="1536" width="15.33203125" style="169" customWidth="1"/>
    <col min="1537" max="1537" width="1" style="169" customWidth="1"/>
    <col min="1538" max="1538" width="14.83203125" style="169" customWidth="1"/>
    <col min="1539" max="1539" width="1" style="169" customWidth="1"/>
    <col min="1540" max="1540" width="17" style="169" customWidth="1"/>
    <col min="1541" max="1541" width="1" style="169" customWidth="1"/>
    <col min="1542" max="1542" width="17.6640625" style="169" customWidth="1"/>
    <col min="1543" max="1543" width="1" style="169" customWidth="1"/>
    <col min="1544" max="1544" width="22.6640625" style="169" customWidth="1"/>
    <col min="1545" max="1545" width="1" style="169" customWidth="1"/>
    <col min="1546" max="1546" width="16.33203125" style="169" customWidth="1"/>
    <col min="1547" max="1787" width="9.33203125" style="169"/>
    <col min="1788" max="1788" width="50.1640625" style="169" customWidth="1"/>
    <col min="1789" max="1789" width="1.5" style="169" customWidth="1"/>
    <col min="1790" max="1790" width="8.33203125" style="169" customWidth="1"/>
    <col min="1791" max="1791" width="1" style="169" customWidth="1"/>
    <col min="1792" max="1792" width="15.33203125" style="169" customWidth="1"/>
    <col min="1793" max="1793" width="1" style="169" customWidth="1"/>
    <col min="1794" max="1794" width="14.83203125" style="169" customWidth="1"/>
    <col min="1795" max="1795" width="1" style="169" customWidth="1"/>
    <col min="1796" max="1796" width="17" style="169" customWidth="1"/>
    <col min="1797" max="1797" width="1" style="169" customWidth="1"/>
    <col min="1798" max="1798" width="17.6640625" style="169" customWidth="1"/>
    <col min="1799" max="1799" width="1" style="169" customWidth="1"/>
    <col min="1800" max="1800" width="22.6640625" style="169" customWidth="1"/>
    <col min="1801" max="1801" width="1" style="169" customWidth="1"/>
    <col min="1802" max="1802" width="16.33203125" style="169" customWidth="1"/>
    <col min="1803" max="2043" width="9.33203125" style="169"/>
    <col min="2044" max="2044" width="50.1640625" style="169" customWidth="1"/>
    <col min="2045" max="2045" width="1.5" style="169" customWidth="1"/>
    <col min="2046" max="2046" width="8.33203125" style="169" customWidth="1"/>
    <col min="2047" max="2047" width="1" style="169" customWidth="1"/>
    <col min="2048" max="2048" width="15.33203125" style="169" customWidth="1"/>
    <col min="2049" max="2049" width="1" style="169" customWidth="1"/>
    <col min="2050" max="2050" width="14.83203125" style="169" customWidth="1"/>
    <col min="2051" max="2051" width="1" style="169" customWidth="1"/>
    <col min="2052" max="2052" width="17" style="169" customWidth="1"/>
    <col min="2053" max="2053" width="1" style="169" customWidth="1"/>
    <col min="2054" max="2054" width="17.6640625" style="169" customWidth="1"/>
    <col min="2055" max="2055" width="1" style="169" customWidth="1"/>
    <col min="2056" max="2056" width="22.6640625" style="169" customWidth="1"/>
    <col min="2057" max="2057" width="1" style="169" customWidth="1"/>
    <col min="2058" max="2058" width="16.33203125" style="169" customWidth="1"/>
    <col min="2059" max="2299" width="9.33203125" style="169"/>
    <col min="2300" max="2300" width="50.1640625" style="169" customWidth="1"/>
    <col min="2301" max="2301" width="1.5" style="169" customWidth="1"/>
    <col min="2302" max="2302" width="8.33203125" style="169" customWidth="1"/>
    <col min="2303" max="2303" width="1" style="169" customWidth="1"/>
    <col min="2304" max="2304" width="15.33203125" style="169" customWidth="1"/>
    <col min="2305" max="2305" width="1" style="169" customWidth="1"/>
    <col min="2306" max="2306" width="14.83203125" style="169" customWidth="1"/>
    <col min="2307" max="2307" width="1" style="169" customWidth="1"/>
    <col min="2308" max="2308" width="17" style="169" customWidth="1"/>
    <col min="2309" max="2309" width="1" style="169" customWidth="1"/>
    <col min="2310" max="2310" width="17.6640625" style="169" customWidth="1"/>
    <col min="2311" max="2311" width="1" style="169" customWidth="1"/>
    <col min="2312" max="2312" width="22.6640625" style="169" customWidth="1"/>
    <col min="2313" max="2313" width="1" style="169" customWidth="1"/>
    <col min="2314" max="2314" width="16.33203125" style="169" customWidth="1"/>
    <col min="2315" max="2555" width="9.33203125" style="169"/>
    <col min="2556" max="2556" width="50.1640625" style="169" customWidth="1"/>
    <col min="2557" max="2557" width="1.5" style="169" customWidth="1"/>
    <col min="2558" max="2558" width="8.33203125" style="169" customWidth="1"/>
    <col min="2559" max="2559" width="1" style="169" customWidth="1"/>
    <col min="2560" max="2560" width="15.33203125" style="169" customWidth="1"/>
    <col min="2561" max="2561" width="1" style="169" customWidth="1"/>
    <col min="2562" max="2562" width="14.83203125" style="169" customWidth="1"/>
    <col min="2563" max="2563" width="1" style="169" customWidth="1"/>
    <col min="2564" max="2564" width="17" style="169" customWidth="1"/>
    <col min="2565" max="2565" width="1" style="169" customWidth="1"/>
    <col min="2566" max="2566" width="17.6640625" style="169" customWidth="1"/>
    <col min="2567" max="2567" width="1" style="169" customWidth="1"/>
    <col min="2568" max="2568" width="22.6640625" style="169" customWidth="1"/>
    <col min="2569" max="2569" width="1" style="169" customWidth="1"/>
    <col min="2570" max="2570" width="16.33203125" style="169" customWidth="1"/>
    <col min="2571" max="2811" width="9.33203125" style="169"/>
    <col min="2812" max="2812" width="50.1640625" style="169" customWidth="1"/>
    <col min="2813" max="2813" width="1.5" style="169" customWidth="1"/>
    <col min="2814" max="2814" width="8.33203125" style="169" customWidth="1"/>
    <col min="2815" max="2815" width="1" style="169" customWidth="1"/>
    <col min="2816" max="2816" width="15.33203125" style="169" customWidth="1"/>
    <col min="2817" max="2817" width="1" style="169" customWidth="1"/>
    <col min="2818" max="2818" width="14.83203125" style="169" customWidth="1"/>
    <col min="2819" max="2819" width="1" style="169" customWidth="1"/>
    <col min="2820" max="2820" width="17" style="169" customWidth="1"/>
    <col min="2821" max="2821" width="1" style="169" customWidth="1"/>
    <col min="2822" max="2822" width="17.6640625" style="169" customWidth="1"/>
    <col min="2823" max="2823" width="1" style="169" customWidth="1"/>
    <col min="2824" max="2824" width="22.6640625" style="169" customWidth="1"/>
    <col min="2825" max="2825" width="1" style="169" customWidth="1"/>
    <col min="2826" max="2826" width="16.33203125" style="169" customWidth="1"/>
    <col min="2827" max="3067" width="9.33203125" style="169"/>
    <col min="3068" max="3068" width="50.1640625" style="169" customWidth="1"/>
    <col min="3069" max="3069" width="1.5" style="169" customWidth="1"/>
    <col min="3070" max="3070" width="8.33203125" style="169" customWidth="1"/>
    <col min="3071" max="3071" width="1" style="169" customWidth="1"/>
    <col min="3072" max="3072" width="15.33203125" style="169" customWidth="1"/>
    <col min="3073" max="3073" width="1" style="169" customWidth="1"/>
    <col min="3074" max="3074" width="14.83203125" style="169" customWidth="1"/>
    <col min="3075" max="3075" width="1" style="169" customWidth="1"/>
    <col min="3076" max="3076" width="17" style="169" customWidth="1"/>
    <col min="3077" max="3077" width="1" style="169" customWidth="1"/>
    <col min="3078" max="3078" width="17.6640625" style="169" customWidth="1"/>
    <col min="3079" max="3079" width="1" style="169" customWidth="1"/>
    <col min="3080" max="3080" width="22.6640625" style="169" customWidth="1"/>
    <col min="3081" max="3081" width="1" style="169" customWidth="1"/>
    <col min="3082" max="3082" width="16.33203125" style="169" customWidth="1"/>
    <col min="3083" max="3323" width="9.33203125" style="169"/>
    <col min="3324" max="3324" width="50.1640625" style="169" customWidth="1"/>
    <col min="3325" max="3325" width="1.5" style="169" customWidth="1"/>
    <col min="3326" max="3326" width="8.33203125" style="169" customWidth="1"/>
    <col min="3327" max="3327" width="1" style="169" customWidth="1"/>
    <col min="3328" max="3328" width="15.33203125" style="169" customWidth="1"/>
    <col min="3329" max="3329" width="1" style="169" customWidth="1"/>
    <col min="3330" max="3330" width="14.83203125" style="169" customWidth="1"/>
    <col min="3331" max="3331" width="1" style="169" customWidth="1"/>
    <col min="3332" max="3332" width="17" style="169" customWidth="1"/>
    <col min="3333" max="3333" width="1" style="169" customWidth="1"/>
    <col min="3334" max="3334" width="17.6640625" style="169" customWidth="1"/>
    <col min="3335" max="3335" width="1" style="169" customWidth="1"/>
    <col min="3336" max="3336" width="22.6640625" style="169" customWidth="1"/>
    <col min="3337" max="3337" width="1" style="169" customWidth="1"/>
    <col min="3338" max="3338" width="16.33203125" style="169" customWidth="1"/>
    <col min="3339" max="3579" width="9.33203125" style="169"/>
    <col min="3580" max="3580" width="50.1640625" style="169" customWidth="1"/>
    <col min="3581" max="3581" width="1.5" style="169" customWidth="1"/>
    <col min="3582" max="3582" width="8.33203125" style="169" customWidth="1"/>
    <col min="3583" max="3583" width="1" style="169" customWidth="1"/>
    <col min="3584" max="3584" width="15.33203125" style="169" customWidth="1"/>
    <col min="3585" max="3585" width="1" style="169" customWidth="1"/>
    <col min="3586" max="3586" width="14.83203125" style="169" customWidth="1"/>
    <col min="3587" max="3587" width="1" style="169" customWidth="1"/>
    <col min="3588" max="3588" width="17" style="169" customWidth="1"/>
    <col min="3589" max="3589" width="1" style="169" customWidth="1"/>
    <col min="3590" max="3590" width="17.6640625" style="169" customWidth="1"/>
    <col min="3591" max="3591" width="1" style="169" customWidth="1"/>
    <col min="3592" max="3592" width="22.6640625" style="169" customWidth="1"/>
    <col min="3593" max="3593" width="1" style="169" customWidth="1"/>
    <col min="3594" max="3594" width="16.33203125" style="169" customWidth="1"/>
    <col min="3595" max="3835" width="9.33203125" style="169"/>
    <col min="3836" max="3836" width="50.1640625" style="169" customWidth="1"/>
    <col min="3837" max="3837" width="1.5" style="169" customWidth="1"/>
    <col min="3838" max="3838" width="8.33203125" style="169" customWidth="1"/>
    <col min="3839" max="3839" width="1" style="169" customWidth="1"/>
    <col min="3840" max="3840" width="15.33203125" style="169" customWidth="1"/>
    <col min="3841" max="3841" width="1" style="169" customWidth="1"/>
    <col min="3842" max="3842" width="14.83203125" style="169" customWidth="1"/>
    <col min="3843" max="3843" width="1" style="169" customWidth="1"/>
    <col min="3844" max="3844" width="17" style="169" customWidth="1"/>
    <col min="3845" max="3845" width="1" style="169" customWidth="1"/>
    <col min="3846" max="3846" width="17.6640625" style="169" customWidth="1"/>
    <col min="3847" max="3847" width="1" style="169" customWidth="1"/>
    <col min="3848" max="3848" width="22.6640625" style="169" customWidth="1"/>
    <col min="3849" max="3849" width="1" style="169" customWidth="1"/>
    <col min="3850" max="3850" width="16.33203125" style="169" customWidth="1"/>
    <col min="3851" max="4091" width="9.33203125" style="169"/>
    <col min="4092" max="4092" width="50.1640625" style="169" customWidth="1"/>
    <col min="4093" max="4093" width="1.5" style="169" customWidth="1"/>
    <col min="4094" max="4094" width="8.33203125" style="169" customWidth="1"/>
    <col min="4095" max="4095" width="1" style="169" customWidth="1"/>
    <col min="4096" max="4096" width="15.33203125" style="169" customWidth="1"/>
    <col min="4097" max="4097" width="1" style="169" customWidth="1"/>
    <col min="4098" max="4098" width="14.83203125" style="169" customWidth="1"/>
    <col min="4099" max="4099" width="1" style="169" customWidth="1"/>
    <col min="4100" max="4100" width="17" style="169" customWidth="1"/>
    <col min="4101" max="4101" width="1" style="169" customWidth="1"/>
    <col min="4102" max="4102" width="17.6640625" style="169" customWidth="1"/>
    <col min="4103" max="4103" width="1" style="169" customWidth="1"/>
    <col min="4104" max="4104" width="22.6640625" style="169" customWidth="1"/>
    <col min="4105" max="4105" width="1" style="169" customWidth="1"/>
    <col min="4106" max="4106" width="16.33203125" style="169" customWidth="1"/>
    <col min="4107" max="4347" width="9.33203125" style="169"/>
    <col min="4348" max="4348" width="50.1640625" style="169" customWidth="1"/>
    <col min="4349" max="4349" width="1.5" style="169" customWidth="1"/>
    <col min="4350" max="4350" width="8.33203125" style="169" customWidth="1"/>
    <col min="4351" max="4351" width="1" style="169" customWidth="1"/>
    <col min="4352" max="4352" width="15.33203125" style="169" customWidth="1"/>
    <col min="4353" max="4353" width="1" style="169" customWidth="1"/>
    <col min="4354" max="4354" width="14.83203125" style="169" customWidth="1"/>
    <col min="4355" max="4355" width="1" style="169" customWidth="1"/>
    <col min="4356" max="4356" width="17" style="169" customWidth="1"/>
    <col min="4357" max="4357" width="1" style="169" customWidth="1"/>
    <col min="4358" max="4358" width="17.6640625" style="169" customWidth="1"/>
    <col min="4359" max="4359" width="1" style="169" customWidth="1"/>
    <col min="4360" max="4360" width="22.6640625" style="169" customWidth="1"/>
    <col min="4361" max="4361" width="1" style="169" customWidth="1"/>
    <col min="4362" max="4362" width="16.33203125" style="169" customWidth="1"/>
    <col min="4363" max="4603" width="9.33203125" style="169"/>
    <col min="4604" max="4604" width="50.1640625" style="169" customWidth="1"/>
    <col min="4605" max="4605" width="1.5" style="169" customWidth="1"/>
    <col min="4606" max="4606" width="8.33203125" style="169" customWidth="1"/>
    <col min="4607" max="4607" width="1" style="169" customWidth="1"/>
    <col min="4608" max="4608" width="15.33203125" style="169" customWidth="1"/>
    <col min="4609" max="4609" width="1" style="169" customWidth="1"/>
    <col min="4610" max="4610" width="14.83203125" style="169" customWidth="1"/>
    <col min="4611" max="4611" width="1" style="169" customWidth="1"/>
    <col min="4612" max="4612" width="17" style="169" customWidth="1"/>
    <col min="4613" max="4613" width="1" style="169" customWidth="1"/>
    <col min="4614" max="4614" width="17.6640625" style="169" customWidth="1"/>
    <col min="4615" max="4615" width="1" style="169" customWidth="1"/>
    <col min="4616" max="4616" width="22.6640625" style="169" customWidth="1"/>
    <col min="4617" max="4617" width="1" style="169" customWidth="1"/>
    <col min="4618" max="4618" width="16.33203125" style="169" customWidth="1"/>
    <col min="4619" max="4859" width="9.33203125" style="169"/>
    <col min="4860" max="4860" width="50.1640625" style="169" customWidth="1"/>
    <col min="4861" max="4861" width="1.5" style="169" customWidth="1"/>
    <col min="4862" max="4862" width="8.33203125" style="169" customWidth="1"/>
    <col min="4863" max="4863" width="1" style="169" customWidth="1"/>
    <col min="4864" max="4864" width="15.33203125" style="169" customWidth="1"/>
    <col min="4865" max="4865" width="1" style="169" customWidth="1"/>
    <col min="4866" max="4866" width="14.83203125" style="169" customWidth="1"/>
    <col min="4867" max="4867" width="1" style="169" customWidth="1"/>
    <col min="4868" max="4868" width="17" style="169" customWidth="1"/>
    <col min="4869" max="4869" width="1" style="169" customWidth="1"/>
    <col min="4870" max="4870" width="17.6640625" style="169" customWidth="1"/>
    <col min="4871" max="4871" width="1" style="169" customWidth="1"/>
    <col min="4872" max="4872" width="22.6640625" style="169" customWidth="1"/>
    <col min="4873" max="4873" width="1" style="169" customWidth="1"/>
    <col min="4874" max="4874" width="16.33203125" style="169" customWidth="1"/>
    <col min="4875" max="5115" width="9.33203125" style="169"/>
    <col min="5116" max="5116" width="50.1640625" style="169" customWidth="1"/>
    <col min="5117" max="5117" width="1.5" style="169" customWidth="1"/>
    <col min="5118" max="5118" width="8.33203125" style="169" customWidth="1"/>
    <col min="5119" max="5119" width="1" style="169" customWidth="1"/>
    <col min="5120" max="5120" width="15.33203125" style="169" customWidth="1"/>
    <col min="5121" max="5121" width="1" style="169" customWidth="1"/>
    <col min="5122" max="5122" width="14.83203125" style="169" customWidth="1"/>
    <col min="5123" max="5123" width="1" style="169" customWidth="1"/>
    <col min="5124" max="5124" width="17" style="169" customWidth="1"/>
    <col min="5125" max="5125" width="1" style="169" customWidth="1"/>
    <col min="5126" max="5126" width="17.6640625" style="169" customWidth="1"/>
    <col min="5127" max="5127" width="1" style="169" customWidth="1"/>
    <col min="5128" max="5128" width="22.6640625" style="169" customWidth="1"/>
    <col min="5129" max="5129" width="1" style="169" customWidth="1"/>
    <col min="5130" max="5130" width="16.33203125" style="169" customWidth="1"/>
    <col min="5131" max="5371" width="9.33203125" style="169"/>
    <col min="5372" max="5372" width="50.1640625" style="169" customWidth="1"/>
    <col min="5373" max="5373" width="1.5" style="169" customWidth="1"/>
    <col min="5374" max="5374" width="8.33203125" style="169" customWidth="1"/>
    <col min="5375" max="5375" width="1" style="169" customWidth="1"/>
    <col min="5376" max="5376" width="15.33203125" style="169" customWidth="1"/>
    <col min="5377" max="5377" width="1" style="169" customWidth="1"/>
    <col min="5378" max="5378" width="14.83203125" style="169" customWidth="1"/>
    <col min="5379" max="5379" width="1" style="169" customWidth="1"/>
    <col min="5380" max="5380" width="17" style="169" customWidth="1"/>
    <col min="5381" max="5381" width="1" style="169" customWidth="1"/>
    <col min="5382" max="5382" width="17.6640625" style="169" customWidth="1"/>
    <col min="5383" max="5383" width="1" style="169" customWidth="1"/>
    <col min="5384" max="5384" width="22.6640625" style="169" customWidth="1"/>
    <col min="5385" max="5385" width="1" style="169" customWidth="1"/>
    <col min="5386" max="5386" width="16.33203125" style="169" customWidth="1"/>
    <col min="5387" max="5627" width="9.33203125" style="169"/>
    <col min="5628" max="5628" width="50.1640625" style="169" customWidth="1"/>
    <col min="5629" max="5629" width="1.5" style="169" customWidth="1"/>
    <col min="5630" max="5630" width="8.33203125" style="169" customWidth="1"/>
    <col min="5631" max="5631" width="1" style="169" customWidth="1"/>
    <col min="5632" max="5632" width="15.33203125" style="169" customWidth="1"/>
    <col min="5633" max="5633" width="1" style="169" customWidth="1"/>
    <col min="5634" max="5634" width="14.83203125" style="169" customWidth="1"/>
    <col min="5635" max="5635" width="1" style="169" customWidth="1"/>
    <col min="5636" max="5636" width="17" style="169" customWidth="1"/>
    <col min="5637" max="5637" width="1" style="169" customWidth="1"/>
    <col min="5638" max="5638" width="17.6640625" style="169" customWidth="1"/>
    <col min="5639" max="5639" width="1" style="169" customWidth="1"/>
    <col min="5640" max="5640" width="22.6640625" style="169" customWidth="1"/>
    <col min="5641" max="5641" width="1" style="169" customWidth="1"/>
    <col min="5642" max="5642" width="16.33203125" style="169" customWidth="1"/>
    <col min="5643" max="5883" width="9.33203125" style="169"/>
    <col min="5884" max="5884" width="50.1640625" style="169" customWidth="1"/>
    <col min="5885" max="5885" width="1.5" style="169" customWidth="1"/>
    <col min="5886" max="5886" width="8.33203125" style="169" customWidth="1"/>
    <col min="5887" max="5887" width="1" style="169" customWidth="1"/>
    <col min="5888" max="5888" width="15.33203125" style="169" customWidth="1"/>
    <col min="5889" max="5889" width="1" style="169" customWidth="1"/>
    <col min="5890" max="5890" width="14.83203125" style="169" customWidth="1"/>
    <col min="5891" max="5891" width="1" style="169" customWidth="1"/>
    <col min="5892" max="5892" width="17" style="169" customWidth="1"/>
    <col min="5893" max="5893" width="1" style="169" customWidth="1"/>
    <col min="5894" max="5894" width="17.6640625" style="169" customWidth="1"/>
    <col min="5895" max="5895" width="1" style="169" customWidth="1"/>
    <col min="5896" max="5896" width="22.6640625" style="169" customWidth="1"/>
    <col min="5897" max="5897" width="1" style="169" customWidth="1"/>
    <col min="5898" max="5898" width="16.33203125" style="169" customWidth="1"/>
    <col min="5899" max="6139" width="9.33203125" style="169"/>
    <col min="6140" max="6140" width="50.1640625" style="169" customWidth="1"/>
    <col min="6141" max="6141" width="1.5" style="169" customWidth="1"/>
    <col min="6142" max="6142" width="8.33203125" style="169" customWidth="1"/>
    <col min="6143" max="6143" width="1" style="169" customWidth="1"/>
    <col min="6144" max="6144" width="15.33203125" style="169" customWidth="1"/>
    <col min="6145" max="6145" width="1" style="169" customWidth="1"/>
    <col min="6146" max="6146" width="14.83203125" style="169" customWidth="1"/>
    <col min="6147" max="6147" width="1" style="169" customWidth="1"/>
    <col min="6148" max="6148" width="17" style="169" customWidth="1"/>
    <col min="6149" max="6149" width="1" style="169" customWidth="1"/>
    <col min="6150" max="6150" width="17.6640625" style="169" customWidth="1"/>
    <col min="6151" max="6151" width="1" style="169" customWidth="1"/>
    <col min="6152" max="6152" width="22.6640625" style="169" customWidth="1"/>
    <col min="6153" max="6153" width="1" style="169" customWidth="1"/>
    <col min="6154" max="6154" width="16.33203125" style="169" customWidth="1"/>
    <col min="6155" max="6395" width="9.33203125" style="169"/>
    <col min="6396" max="6396" width="50.1640625" style="169" customWidth="1"/>
    <col min="6397" max="6397" width="1.5" style="169" customWidth="1"/>
    <col min="6398" max="6398" width="8.33203125" style="169" customWidth="1"/>
    <col min="6399" max="6399" width="1" style="169" customWidth="1"/>
    <col min="6400" max="6400" width="15.33203125" style="169" customWidth="1"/>
    <col min="6401" max="6401" width="1" style="169" customWidth="1"/>
    <col min="6402" max="6402" width="14.83203125" style="169" customWidth="1"/>
    <col min="6403" max="6403" width="1" style="169" customWidth="1"/>
    <col min="6404" max="6404" width="17" style="169" customWidth="1"/>
    <col min="6405" max="6405" width="1" style="169" customWidth="1"/>
    <col min="6406" max="6406" width="17.6640625" style="169" customWidth="1"/>
    <col min="6407" max="6407" width="1" style="169" customWidth="1"/>
    <col min="6408" max="6408" width="22.6640625" style="169" customWidth="1"/>
    <col min="6409" max="6409" width="1" style="169" customWidth="1"/>
    <col min="6410" max="6410" width="16.33203125" style="169" customWidth="1"/>
    <col min="6411" max="6651" width="9.33203125" style="169"/>
    <col min="6652" max="6652" width="50.1640625" style="169" customWidth="1"/>
    <col min="6653" max="6653" width="1.5" style="169" customWidth="1"/>
    <col min="6654" max="6654" width="8.33203125" style="169" customWidth="1"/>
    <col min="6655" max="6655" width="1" style="169" customWidth="1"/>
    <col min="6656" max="6656" width="15.33203125" style="169" customWidth="1"/>
    <col min="6657" max="6657" width="1" style="169" customWidth="1"/>
    <col min="6658" max="6658" width="14.83203125" style="169" customWidth="1"/>
    <col min="6659" max="6659" width="1" style="169" customWidth="1"/>
    <col min="6660" max="6660" width="17" style="169" customWidth="1"/>
    <col min="6661" max="6661" width="1" style="169" customWidth="1"/>
    <col min="6662" max="6662" width="17.6640625" style="169" customWidth="1"/>
    <col min="6663" max="6663" width="1" style="169" customWidth="1"/>
    <col min="6664" max="6664" width="22.6640625" style="169" customWidth="1"/>
    <col min="6665" max="6665" width="1" style="169" customWidth="1"/>
    <col min="6666" max="6666" width="16.33203125" style="169" customWidth="1"/>
    <col min="6667" max="6907" width="9.33203125" style="169"/>
    <col min="6908" max="6908" width="50.1640625" style="169" customWidth="1"/>
    <col min="6909" max="6909" width="1.5" style="169" customWidth="1"/>
    <col min="6910" max="6910" width="8.33203125" style="169" customWidth="1"/>
    <col min="6911" max="6911" width="1" style="169" customWidth="1"/>
    <col min="6912" max="6912" width="15.33203125" style="169" customWidth="1"/>
    <col min="6913" max="6913" width="1" style="169" customWidth="1"/>
    <col min="6914" max="6914" width="14.83203125" style="169" customWidth="1"/>
    <col min="6915" max="6915" width="1" style="169" customWidth="1"/>
    <col min="6916" max="6916" width="17" style="169" customWidth="1"/>
    <col min="6917" max="6917" width="1" style="169" customWidth="1"/>
    <col min="6918" max="6918" width="17.6640625" style="169" customWidth="1"/>
    <col min="6919" max="6919" width="1" style="169" customWidth="1"/>
    <col min="6920" max="6920" width="22.6640625" style="169" customWidth="1"/>
    <col min="6921" max="6921" width="1" style="169" customWidth="1"/>
    <col min="6922" max="6922" width="16.33203125" style="169" customWidth="1"/>
    <col min="6923" max="7163" width="9.33203125" style="169"/>
    <col min="7164" max="7164" width="50.1640625" style="169" customWidth="1"/>
    <col min="7165" max="7165" width="1.5" style="169" customWidth="1"/>
    <col min="7166" max="7166" width="8.33203125" style="169" customWidth="1"/>
    <col min="7167" max="7167" width="1" style="169" customWidth="1"/>
    <col min="7168" max="7168" width="15.33203125" style="169" customWidth="1"/>
    <col min="7169" max="7169" width="1" style="169" customWidth="1"/>
    <col min="7170" max="7170" width="14.83203125" style="169" customWidth="1"/>
    <col min="7171" max="7171" width="1" style="169" customWidth="1"/>
    <col min="7172" max="7172" width="17" style="169" customWidth="1"/>
    <col min="7173" max="7173" width="1" style="169" customWidth="1"/>
    <col min="7174" max="7174" width="17.6640625" style="169" customWidth="1"/>
    <col min="7175" max="7175" width="1" style="169" customWidth="1"/>
    <col min="7176" max="7176" width="22.6640625" style="169" customWidth="1"/>
    <col min="7177" max="7177" width="1" style="169" customWidth="1"/>
    <col min="7178" max="7178" width="16.33203125" style="169" customWidth="1"/>
    <col min="7179" max="7419" width="9.33203125" style="169"/>
    <col min="7420" max="7420" width="50.1640625" style="169" customWidth="1"/>
    <col min="7421" max="7421" width="1.5" style="169" customWidth="1"/>
    <col min="7422" max="7422" width="8.33203125" style="169" customWidth="1"/>
    <col min="7423" max="7423" width="1" style="169" customWidth="1"/>
    <col min="7424" max="7424" width="15.33203125" style="169" customWidth="1"/>
    <col min="7425" max="7425" width="1" style="169" customWidth="1"/>
    <col min="7426" max="7426" width="14.83203125" style="169" customWidth="1"/>
    <col min="7427" max="7427" width="1" style="169" customWidth="1"/>
    <col min="7428" max="7428" width="17" style="169" customWidth="1"/>
    <col min="7429" max="7429" width="1" style="169" customWidth="1"/>
    <col min="7430" max="7430" width="17.6640625" style="169" customWidth="1"/>
    <col min="7431" max="7431" width="1" style="169" customWidth="1"/>
    <col min="7432" max="7432" width="22.6640625" style="169" customWidth="1"/>
    <col min="7433" max="7433" width="1" style="169" customWidth="1"/>
    <col min="7434" max="7434" width="16.33203125" style="169" customWidth="1"/>
    <col min="7435" max="7675" width="9.33203125" style="169"/>
    <col min="7676" max="7676" width="50.1640625" style="169" customWidth="1"/>
    <col min="7677" max="7677" width="1.5" style="169" customWidth="1"/>
    <col min="7678" max="7678" width="8.33203125" style="169" customWidth="1"/>
    <col min="7679" max="7679" width="1" style="169" customWidth="1"/>
    <col min="7680" max="7680" width="15.33203125" style="169" customWidth="1"/>
    <col min="7681" max="7681" width="1" style="169" customWidth="1"/>
    <col min="7682" max="7682" width="14.83203125" style="169" customWidth="1"/>
    <col min="7683" max="7683" width="1" style="169" customWidth="1"/>
    <col min="7684" max="7684" width="17" style="169" customWidth="1"/>
    <col min="7685" max="7685" width="1" style="169" customWidth="1"/>
    <col min="7686" max="7686" width="17.6640625" style="169" customWidth="1"/>
    <col min="7687" max="7687" width="1" style="169" customWidth="1"/>
    <col min="7688" max="7688" width="22.6640625" style="169" customWidth="1"/>
    <col min="7689" max="7689" width="1" style="169" customWidth="1"/>
    <col min="7690" max="7690" width="16.33203125" style="169" customWidth="1"/>
    <col min="7691" max="7931" width="9.33203125" style="169"/>
    <col min="7932" max="7932" width="50.1640625" style="169" customWidth="1"/>
    <col min="7933" max="7933" width="1.5" style="169" customWidth="1"/>
    <col min="7934" max="7934" width="8.33203125" style="169" customWidth="1"/>
    <col min="7935" max="7935" width="1" style="169" customWidth="1"/>
    <col min="7936" max="7936" width="15.33203125" style="169" customWidth="1"/>
    <col min="7937" max="7937" width="1" style="169" customWidth="1"/>
    <col min="7938" max="7938" width="14.83203125" style="169" customWidth="1"/>
    <col min="7939" max="7939" width="1" style="169" customWidth="1"/>
    <col min="7940" max="7940" width="17" style="169" customWidth="1"/>
    <col min="7941" max="7941" width="1" style="169" customWidth="1"/>
    <col min="7942" max="7942" width="17.6640625" style="169" customWidth="1"/>
    <col min="7943" max="7943" width="1" style="169" customWidth="1"/>
    <col min="7944" max="7944" width="22.6640625" style="169" customWidth="1"/>
    <col min="7945" max="7945" width="1" style="169" customWidth="1"/>
    <col min="7946" max="7946" width="16.33203125" style="169" customWidth="1"/>
    <col min="7947" max="8187" width="9.33203125" style="169"/>
    <col min="8188" max="8188" width="50.1640625" style="169" customWidth="1"/>
    <col min="8189" max="8189" width="1.5" style="169" customWidth="1"/>
    <col min="8190" max="8190" width="8.33203125" style="169" customWidth="1"/>
    <col min="8191" max="8191" width="1" style="169" customWidth="1"/>
    <col min="8192" max="8192" width="15.33203125" style="169" customWidth="1"/>
    <col min="8193" max="8193" width="1" style="169" customWidth="1"/>
    <col min="8194" max="8194" width="14.83203125" style="169" customWidth="1"/>
    <col min="8195" max="8195" width="1" style="169" customWidth="1"/>
    <col min="8196" max="8196" width="17" style="169" customWidth="1"/>
    <col min="8197" max="8197" width="1" style="169" customWidth="1"/>
    <col min="8198" max="8198" width="17.6640625" style="169" customWidth="1"/>
    <col min="8199" max="8199" width="1" style="169" customWidth="1"/>
    <col min="8200" max="8200" width="22.6640625" style="169" customWidth="1"/>
    <col min="8201" max="8201" width="1" style="169" customWidth="1"/>
    <col min="8202" max="8202" width="16.33203125" style="169" customWidth="1"/>
    <col min="8203" max="8443" width="9.33203125" style="169"/>
    <col min="8444" max="8444" width="50.1640625" style="169" customWidth="1"/>
    <col min="8445" max="8445" width="1.5" style="169" customWidth="1"/>
    <col min="8446" max="8446" width="8.33203125" style="169" customWidth="1"/>
    <col min="8447" max="8447" width="1" style="169" customWidth="1"/>
    <col min="8448" max="8448" width="15.33203125" style="169" customWidth="1"/>
    <col min="8449" max="8449" width="1" style="169" customWidth="1"/>
    <col min="8450" max="8450" width="14.83203125" style="169" customWidth="1"/>
    <col min="8451" max="8451" width="1" style="169" customWidth="1"/>
    <col min="8452" max="8452" width="17" style="169" customWidth="1"/>
    <col min="8453" max="8453" width="1" style="169" customWidth="1"/>
    <col min="8454" max="8454" width="17.6640625" style="169" customWidth="1"/>
    <col min="8455" max="8455" width="1" style="169" customWidth="1"/>
    <col min="8456" max="8456" width="22.6640625" style="169" customWidth="1"/>
    <col min="8457" max="8457" width="1" style="169" customWidth="1"/>
    <col min="8458" max="8458" width="16.33203125" style="169" customWidth="1"/>
    <col min="8459" max="8699" width="9.33203125" style="169"/>
    <col min="8700" max="8700" width="50.1640625" style="169" customWidth="1"/>
    <col min="8701" max="8701" width="1.5" style="169" customWidth="1"/>
    <col min="8702" max="8702" width="8.33203125" style="169" customWidth="1"/>
    <col min="8703" max="8703" width="1" style="169" customWidth="1"/>
    <col min="8704" max="8704" width="15.33203125" style="169" customWidth="1"/>
    <col min="8705" max="8705" width="1" style="169" customWidth="1"/>
    <col min="8706" max="8706" width="14.83203125" style="169" customWidth="1"/>
    <col min="8707" max="8707" width="1" style="169" customWidth="1"/>
    <col min="8708" max="8708" width="17" style="169" customWidth="1"/>
    <col min="8709" max="8709" width="1" style="169" customWidth="1"/>
    <col min="8710" max="8710" width="17.6640625" style="169" customWidth="1"/>
    <col min="8711" max="8711" width="1" style="169" customWidth="1"/>
    <col min="8712" max="8712" width="22.6640625" style="169" customWidth="1"/>
    <col min="8713" max="8713" width="1" style="169" customWidth="1"/>
    <col min="8714" max="8714" width="16.33203125" style="169" customWidth="1"/>
    <col min="8715" max="8955" width="9.33203125" style="169"/>
    <col min="8956" max="8956" width="50.1640625" style="169" customWidth="1"/>
    <col min="8957" max="8957" width="1.5" style="169" customWidth="1"/>
    <col min="8958" max="8958" width="8.33203125" style="169" customWidth="1"/>
    <col min="8959" max="8959" width="1" style="169" customWidth="1"/>
    <col min="8960" max="8960" width="15.33203125" style="169" customWidth="1"/>
    <col min="8961" max="8961" width="1" style="169" customWidth="1"/>
    <col min="8962" max="8962" width="14.83203125" style="169" customWidth="1"/>
    <col min="8963" max="8963" width="1" style="169" customWidth="1"/>
    <col min="8964" max="8964" width="17" style="169" customWidth="1"/>
    <col min="8965" max="8965" width="1" style="169" customWidth="1"/>
    <col min="8966" max="8966" width="17.6640625" style="169" customWidth="1"/>
    <col min="8967" max="8967" width="1" style="169" customWidth="1"/>
    <col min="8968" max="8968" width="22.6640625" style="169" customWidth="1"/>
    <col min="8969" max="8969" width="1" style="169" customWidth="1"/>
    <col min="8970" max="8970" width="16.33203125" style="169" customWidth="1"/>
    <col min="8971" max="9211" width="9.33203125" style="169"/>
    <col min="9212" max="9212" width="50.1640625" style="169" customWidth="1"/>
    <col min="9213" max="9213" width="1.5" style="169" customWidth="1"/>
    <col min="9214" max="9214" width="8.33203125" style="169" customWidth="1"/>
    <col min="9215" max="9215" width="1" style="169" customWidth="1"/>
    <col min="9216" max="9216" width="15.33203125" style="169" customWidth="1"/>
    <col min="9217" max="9217" width="1" style="169" customWidth="1"/>
    <col min="9218" max="9218" width="14.83203125" style="169" customWidth="1"/>
    <col min="9219" max="9219" width="1" style="169" customWidth="1"/>
    <col min="9220" max="9220" width="17" style="169" customWidth="1"/>
    <col min="9221" max="9221" width="1" style="169" customWidth="1"/>
    <col min="9222" max="9222" width="17.6640625" style="169" customWidth="1"/>
    <col min="9223" max="9223" width="1" style="169" customWidth="1"/>
    <col min="9224" max="9224" width="22.6640625" style="169" customWidth="1"/>
    <col min="9225" max="9225" width="1" style="169" customWidth="1"/>
    <col min="9226" max="9226" width="16.33203125" style="169" customWidth="1"/>
    <col min="9227" max="9467" width="9.33203125" style="169"/>
    <col min="9468" max="9468" width="50.1640625" style="169" customWidth="1"/>
    <col min="9469" max="9469" width="1.5" style="169" customWidth="1"/>
    <col min="9470" max="9470" width="8.33203125" style="169" customWidth="1"/>
    <col min="9471" max="9471" width="1" style="169" customWidth="1"/>
    <col min="9472" max="9472" width="15.33203125" style="169" customWidth="1"/>
    <col min="9473" max="9473" width="1" style="169" customWidth="1"/>
    <col min="9474" max="9474" width="14.83203125" style="169" customWidth="1"/>
    <col min="9475" max="9475" width="1" style="169" customWidth="1"/>
    <col min="9476" max="9476" width="17" style="169" customWidth="1"/>
    <col min="9477" max="9477" width="1" style="169" customWidth="1"/>
    <col min="9478" max="9478" width="17.6640625" style="169" customWidth="1"/>
    <col min="9479" max="9479" width="1" style="169" customWidth="1"/>
    <col min="9480" max="9480" width="22.6640625" style="169" customWidth="1"/>
    <col min="9481" max="9481" width="1" style="169" customWidth="1"/>
    <col min="9482" max="9482" width="16.33203125" style="169" customWidth="1"/>
    <col min="9483" max="9723" width="9.33203125" style="169"/>
    <col min="9724" max="9724" width="50.1640625" style="169" customWidth="1"/>
    <col min="9725" max="9725" width="1.5" style="169" customWidth="1"/>
    <col min="9726" max="9726" width="8.33203125" style="169" customWidth="1"/>
    <col min="9727" max="9727" width="1" style="169" customWidth="1"/>
    <col min="9728" max="9728" width="15.33203125" style="169" customWidth="1"/>
    <col min="9729" max="9729" width="1" style="169" customWidth="1"/>
    <col min="9730" max="9730" width="14.83203125" style="169" customWidth="1"/>
    <col min="9731" max="9731" width="1" style="169" customWidth="1"/>
    <col min="9732" max="9732" width="17" style="169" customWidth="1"/>
    <col min="9733" max="9733" width="1" style="169" customWidth="1"/>
    <col min="9734" max="9734" width="17.6640625" style="169" customWidth="1"/>
    <col min="9735" max="9735" width="1" style="169" customWidth="1"/>
    <col min="9736" max="9736" width="22.6640625" style="169" customWidth="1"/>
    <col min="9737" max="9737" width="1" style="169" customWidth="1"/>
    <col min="9738" max="9738" width="16.33203125" style="169" customWidth="1"/>
    <col min="9739" max="9979" width="9.33203125" style="169"/>
    <col min="9980" max="9980" width="50.1640625" style="169" customWidth="1"/>
    <col min="9981" max="9981" width="1.5" style="169" customWidth="1"/>
    <col min="9982" max="9982" width="8.33203125" style="169" customWidth="1"/>
    <col min="9983" max="9983" width="1" style="169" customWidth="1"/>
    <col min="9984" max="9984" width="15.33203125" style="169" customWidth="1"/>
    <col min="9985" max="9985" width="1" style="169" customWidth="1"/>
    <col min="9986" max="9986" width="14.83203125" style="169" customWidth="1"/>
    <col min="9987" max="9987" width="1" style="169" customWidth="1"/>
    <col min="9988" max="9988" width="17" style="169" customWidth="1"/>
    <col min="9989" max="9989" width="1" style="169" customWidth="1"/>
    <col min="9990" max="9990" width="17.6640625" style="169" customWidth="1"/>
    <col min="9991" max="9991" width="1" style="169" customWidth="1"/>
    <col min="9992" max="9992" width="22.6640625" style="169" customWidth="1"/>
    <col min="9993" max="9993" width="1" style="169" customWidth="1"/>
    <col min="9994" max="9994" width="16.33203125" style="169" customWidth="1"/>
    <col min="9995" max="10235" width="9.33203125" style="169"/>
    <col min="10236" max="10236" width="50.1640625" style="169" customWidth="1"/>
    <col min="10237" max="10237" width="1.5" style="169" customWidth="1"/>
    <col min="10238" max="10238" width="8.33203125" style="169" customWidth="1"/>
    <col min="10239" max="10239" width="1" style="169" customWidth="1"/>
    <col min="10240" max="10240" width="15.33203125" style="169" customWidth="1"/>
    <col min="10241" max="10241" width="1" style="169" customWidth="1"/>
    <col min="10242" max="10242" width="14.83203125" style="169" customWidth="1"/>
    <col min="10243" max="10243" width="1" style="169" customWidth="1"/>
    <col min="10244" max="10244" width="17" style="169" customWidth="1"/>
    <col min="10245" max="10245" width="1" style="169" customWidth="1"/>
    <col min="10246" max="10246" width="17.6640625" style="169" customWidth="1"/>
    <col min="10247" max="10247" width="1" style="169" customWidth="1"/>
    <col min="10248" max="10248" width="22.6640625" style="169" customWidth="1"/>
    <col min="10249" max="10249" width="1" style="169" customWidth="1"/>
    <col min="10250" max="10250" width="16.33203125" style="169" customWidth="1"/>
    <col min="10251" max="10491" width="9.33203125" style="169"/>
    <col min="10492" max="10492" width="50.1640625" style="169" customWidth="1"/>
    <col min="10493" max="10493" width="1.5" style="169" customWidth="1"/>
    <col min="10494" max="10494" width="8.33203125" style="169" customWidth="1"/>
    <col min="10495" max="10495" width="1" style="169" customWidth="1"/>
    <col min="10496" max="10496" width="15.33203125" style="169" customWidth="1"/>
    <col min="10497" max="10497" width="1" style="169" customWidth="1"/>
    <col min="10498" max="10498" width="14.83203125" style="169" customWidth="1"/>
    <col min="10499" max="10499" width="1" style="169" customWidth="1"/>
    <col min="10500" max="10500" width="17" style="169" customWidth="1"/>
    <col min="10501" max="10501" width="1" style="169" customWidth="1"/>
    <col min="10502" max="10502" width="17.6640625" style="169" customWidth="1"/>
    <col min="10503" max="10503" width="1" style="169" customWidth="1"/>
    <col min="10504" max="10504" width="22.6640625" style="169" customWidth="1"/>
    <col min="10505" max="10505" width="1" style="169" customWidth="1"/>
    <col min="10506" max="10506" width="16.33203125" style="169" customWidth="1"/>
    <col min="10507" max="10747" width="9.33203125" style="169"/>
    <col min="10748" max="10748" width="50.1640625" style="169" customWidth="1"/>
    <col min="10749" max="10749" width="1.5" style="169" customWidth="1"/>
    <col min="10750" max="10750" width="8.33203125" style="169" customWidth="1"/>
    <col min="10751" max="10751" width="1" style="169" customWidth="1"/>
    <col min="10752" max="10752" width="15.33203125" style="169" customWidth="1"/>
    <col min="10753" max="10753" width="1" style="169" customWidth="1"/>
    <col min="10754" max="10754" width="14.83203125" style="169" customWidth="1"/>
    <col min="10755" max="10755" width="1" style="169" customWidth="1"/>
    <col min="10756" max="10756" width="17" style="169" customWidth="1"/>
    <col min="10757" max="10757" width="1" style="169" customWidth="1"/>
    <col min="10758" max="10758" width="17.6640625" style="169" customWidth="1"/>
    <col min="10759" max="10759" width="1" style="169" customWidth="1"/>
    <col min="10760" max="10760" width="22.6640625" style="169" customWidth="1"/>
    <col min="10761" max="10761" width="1" style="169" customWidth="1"/>
    <col min="10762" max="10762" width="16.33203125" style="169" customWidth="1"/>
    <col min="10763" max="11003" width="9.33203125" style="169"/>
    <col min="11004" max="11004" width="50.1640625" style="169" customWidth="1"/>
    <col min="11005" max="11005" width="1.5" style="169" customWidth="1"/>
    <col min="11006" max="11006" width="8.33203125" style="169" customWidth="1"/>
    <col min="11007" max="11007" width="1" style="169" customWidth="1"/>
    <col min="11008" max="11008" width="15.33203125" style="169" customWidth="1"/>
    <col min="11009" max="11009" width="1" style="169" customWidth="1"/>
    <col min="11010" max="11010" width="14.83203125" style="169" customWidth="1"/>
    <col min="11011" max="11011" width="1" style="169" customWidth="1"/>
    <col min="11012" max="11012" width="17" style="169" customWidth="1"/>
    <col min="11013" max="11013" width="1" style="169" customWidth="1"/>
    <col min="11014" max="11014" width="17.6640625" style="169" customWidth="1"/>
    <col min="11015" max="11015" width="1" style="169" customWidth="1"/>
    <col min="11016" max="11016" width="22.6640625" style="169" customWidth="1"/>
    <col min="11017" max="11017" width="1" style="169" customWidth="1"/>
    <col min="11018" max="11018" width="16.33203125" style="169" customWidth="1"/>
    <col min="11019" max="11259" width="9.33203125" style="169"/>
    <col min="11260" max="11260" width="50.1640625" style="169" customWidth="1"/>
    <col min="11261" max="11261" width="1.5" style="169" customWidth="1"/>
    <col min="11262" max="11262" width="8.33203125" style="169" customWidth="1"/>
    <col min="11263" max="11263" width="1" style="169" customWidth="1"/>
    <col min="11264" max="11264" width="15.33203125" style="169" customWidth="1"/>
    <col min="11265" max="11265" width="1" style="169" customWidth="1"/>
    <col min="11266" max="11266" width="14.83203125" style="169" customWidth="1"/>
    <col min="11267" max="11267" width="1" style="169" customWidth="1"/>
    <col min="11268" max="11268" width="17" style="169" customWidth="1"/>
    <col min="11269" max="11269" width="1" style="169" customWidth="1"/>
    <col min="11270" max="11270" width="17.6640625" style="169" customWidth="1"/>
    <col min="11271" max="11271" width="1" style="169" customWidth="1"/>
    <col min="11272" max="11272" width="22.6640625" style="169" customWidth="1"/>
    <col min="11273" max="11273" width="1" style="169" customWidth="1"/>
    <col min="11274" max="11274" width="16.33203125" style="169" customWidth="1"/>
    <col min="11275" max="11515" width="9.33203125" style="169"/>
    <col min="11516" max="11516" width="50.1640625" style="169" customWidth="1"/>
    <col min="11517" max="11517" width="1.5" style="169" customWidth="1"/>
    <col min="11518" max="11518" width="8.33203125" style="169" customWidth="1"/>
    <col min="11519" max="11519" width="1" style="169" customWidth="1"/>
    <col min="11520" max="11520" width="15.33203125" style="169" customWidth="1"/>
    <col min="11521" max="11521" width="1" style="169" customWidth="1"/>
    <col min="11522" max="11522" width="14.83203125" style="169" customWidth="1"/>
    <col min="11523" max="11523" width="1" style="169" customWidth="1"/>
    <col min="11524" max="11524" width="17" style="169" customWidth="1"/>
    <col min="11525" max="11525" width="1" style="169" customWidth="1"/>
    <col min="11526" max="11526" width="17.6640625" style="169" customWidth="1"/>
    <col min="11527" max="11527" width="1" style="169" customWidth="1"/>
    <col min="11528" max="11528" width="22.6640625" style="169" customWidth="1"/>
    <col min="11529" max="11529" width="1" style="169" customWidth="1"/>
    <col min="11530" max="11530" width="16.33203125" style="169" customWidth="1"/>
    <col min="11531" max="11771" width="9.33203125" style="169"/>
    <col min="11772" max="11772" width="50.1640625" style="169" customWidth="1"/>
    <col min="11773" max="11773" width="1.5" style="169" customWidth="1"/>
    <col min="11774" max="11774" width="8.33203125" style="169" customWidth="1"/>
    <col min="11775" max="11775" width="1" style="169" customWidth="1"/>
    <col min="11776" max="11776" width="15.33203125" style="169" customWidth="1"/>
    <col min="11777" max="11777" width="1" style="169" customWidth="1"/>
    <col min="11778" max="11778" width="14.83203125" style="169" customWidth="1"/>
    <col min="11779" max="11779" width="1" style="169" customWidth="1"/>
    <col min="11780" max="11780" width="17" style="169" customWidth="1"/>
    <col min="11781" max="11781" width="1" style="169" customWidth="1"/>
    <col min="11782" max="11782" width="17.6640625" style="169" customWidth="1"/>
    <col min="11783" max="11783" width="1" style="169" customWidth="1"/>
    <col min="11784" max="11784" width="22.6640625" style="169" customWidth="1"/>
    <col min="11785" max="11785" width="1" style="169" customWidth="1"/>
    <col min="11786" max="11786" width="16.33203125" style="169" customWidth="1"/>
    <col min="11787" max="12027" width="9.33203125" style="169"/>
    <col min="12028" max="12028" width="50.1640625" style="169" customWidth="1"/>
    <col min="12029" max="12029" width="1.5" style="169" customWidth="1"/>
    <col min="12030" max="12030" width="8.33203125" style="169" customWidth="1"/>
    <col min="12031" max="12031" width="1" style="169" customWidth="1"/>
    <col min="12032" max="12032" width="15.33203125" style="169" customWidth="1"/>
    <col min="12033" max="12033" width="1" style="169" customWidth="1"/>
    <col min="12034" max="12034" width="14.83203125" style="169" customWidth="1"/>
    <col min="12035" max="12035" width="1" style="169" customWidth="1"/>
    <col min="12036" max="12036" width="17" style="169" customWidth="1"/>
    <col min="12037" max="12037" width="1" style="169" customWidth="1"/>
    <col min="12038" max="12038" width="17.6640625" style="169" customWidth="1"/>
    <col min="12039" max="12039" width="1" style="169" customWidth="1"/>
    <col min="12040" max="12040" width="22.6640625" style="169" customWidth="1"/>
    <col min="12041" max="12041" width="1" style="169" customWidth="1"/>
    <col min="12042" max="12042" width="16.33203125" style="169" customWidth="1"/>
    <col min="12043" max="12283" width="9.33203125" style="169"/>
    <col min="12284" max="12284" width="50.1640625" style="169" customWidth="1"/>
    <col min="12285" max="12285" width="1.5" style="169" customWidth="1"/>
    <col min="12286" max="12286" width="8.33203125" style="169" customWidth="1"/>
    <col min="12287" max="12287" width="1" style="169" customWidth="1"/>
    <col min="12288" max="12288" width="15.33203125" style="169" customWidth="1"/>
    <col min="12289" max="12289" width="1" style="169" customWidth="1"/>
    <col min="12290" max="12290" width="14.83203125" style="169" customWidth="1"/>
    <col min="12291" max="12291" width="1" style="169" customWidth="1"/>
    <col min="12292" max="12292" width="17" style="169" customWidth="1"/>
    <col min="12293" max="12293" width="1" style="169" customWidth="1"/>
    <col min="12294" max="12294" width="17.6640625" style="169" customWidth="1"/>
    <col min="12295" max="12295" width="1" style="169" customWidth="1"/>
    <col min="12296" max="12296" width="22.6640625" style="169" customWidth="1"/>
    <col min="12297" max="12297" width="1" style="169" customWidth="1"/>
    <col min="12298" max="12298" width="16.33203125" style="169" customWidth="1"/>
    <col min="12299" max="12539" width="9.33203125" style="169"/>
    <col min="12540" max="12540" width="50.1640625" style="169" customWidth="1"/>
    <col min="12541" max="12541" width="1.5" style="169" customWidth="1"/>
    <col min="12542" max="12542" width="8.33203125" style="169" customWidth="1"/>
    <col min="12543" max="12543" width="1" style="169" customWidth="1"/>
    <col min="12544" max="12544" width="15.33203125" style="169" customWidth="1"/>
    <col min="12545" max="12545" width="1" style="169" customWidth="1"/>
    <col min="12546" max="12546" width="14.83203125" style="169" customWidth="1"/>
    <col min="12547" max="12547" width="1" style="169" customWidth="1"/>
    <col min="12548" max="12548" width="17" style="169" customWidth="1"/>
    <col min="12549" max="12549" width="1" style="169" customWidth="1"/>
    <col min="12550" max="12550" width="17.6640625" style="169" customWidth="1"/>
    <col min="12551" max="12551" width="1" style="169" customWidth="1"/>
    <col min="12552" max="12552" width="22.6640625" style="169" customWidth="1"/>
    <col min="12553" max="12553" width="1" style="169" customWidth="1"/>
    <col min="12554" max="12554" width="16.33203125" style="169" customWidth="1"/>
    <col min="12555" max="12795" width="9.33203125" style="169"/>
    <col min="12796" max="12796" width="50.1640625" style="169" customWidth="1"/>
    <col min="12797" max="12797" width="1.5" style="169" customWidth="1"/>
    <col min="12798" max="12798" width="8.33203125" style="169" customWidth="1"/>
    <col min="12799" max="12799" width="1" style="169" customWidth="1"/>
    <col min="12800" max="12800" width="15.33203125" style="169" customWidth="1"/>
    <col min="12801" max="12801" width="1" style="169" customWidth="1"/>
    <col min="12802" max="12802" width="14.83203125" style="169" customWidth="1"/>
    <col min="12803" max="12803" width="1" style="169" customWidth="1"/>
    <col min="12804" max="12804" width="17" style="169" customWidth="1"/>
    <col min="12805" max="12805" width="1" style="169" customWidth="1"/>
    <col min="12806" max="12806" width="17.6640625" style="169" customWidth="1"/>
    <col min="12807" max="12807" width="1" style="169" customWidth="1"/>
    <col min="12808" max="12808" width="22.6640625" style="169" customWidth="1"/>
    <col min="12809" max="12809" width="1" style="169" customWidth="1"/>
    <col min="12810" max="12810" width="16.33203125" style="169" customWidth="1"/>
    <col min="12811" max="13051" width="9.33203125" style="169"/>
    <col min="13052" max="13052" width="50.1640625" style="169" customWidth="1"/>
    <col min="13053" max="13053" width="1.5" style="169" customWidth="1"/>
    <col min="13054" max="13054" width="8.33203125" style="169" customWidth="1"/>
    <col min="13055" max="13055" width="1" style="169" customWidth="1"/>
    <col min="13056" max="13056" width="15.33203125" style="169" customWidth="1"/>
    <col min="13057" max="13057" width="1" style="169" customWidth="1"/>
    <col min="13058" max="13058" width="14.83203125" style="169" customWidth="1"/>
    <col min="13059" max="13059" width="1" style="169" customWidth="1"/>
    <col min="13060" max="13060" width="17" style="169" customWidth="1"/>
    <col min="13061" max="13061" width="1" style="169" customWidth="1"/>
    <col min="13062" max="13062" width="17.6640625" style="169" customWidth="1"/>
    <col min="13063" max="13063" width="1" style="169" customWidth="1"/>
    <col min="13064" max="13064" width="22.6640625" style="169" customWidth="1"/>
    <col min="13065" max="13065" width="1" style="169" customWidth="1"/>
    <col min="13066" max="13066" width="16.33203125" style="169" customWidth="1"/>
    <col min="13067" max="13307" width="9.33203125" style="169"/>
    <col min="13308" max="13308" width="50.1640625" style="169" customWidth="1"/>
    <col min="13309" max="13309" width="1.5" style="169" customWidth="1"/>
    <col min="13310" max="13310" width="8.33203125" style="169" customWidth="1"/>
    <col min="13311" max="13311" width="1" style="169" customWidth="1"/>
    <col min="13312" max="13312" width="15.33203125" style="169" customWidth="1"/>
    <col min="13313" max="13313" width="1" style="169" customWidth="1"/>
    <col min="13314" max="13314" width="14.83203125" style="169" customWidth="1"/>
    <col min="13315" max="13315" width="1" style="169" customWidth="1"/>
    <col min="13316" max="13316" width="17" style="169" customWidth="1"/>
    <col min="13317" max="13317" width="1" style="169" customWidth="1"/>
    <col min="13318" max="13318" width="17.6640625" style="169" customWidth="1"/>
    <col min="13319" max="13319" width="1" style="169" customWidth="1"/>
    <col min="13320" max="13320" width="22.6640625" style="169" customWidth="1"/>
    <col min="13321" max="13321" width="1" style="169" customWidth="1"/>
    <col min="13322" max="13322" width="16.33203125" style="169" customWidth="1"/>
    <col min="13323" max="13563" width="9.33203125" style="169"/>
    <col min="13564" max="13564" width="50.1640625" style="169" customWidth="1"/>
    <col min="13565" max="13565" width="1.5" style="169" customWidth="1"/>
    <col min="13566" max="13566" width="8.33203125" style="169" customWidth="1"/>
    <col min="13567" max="13567" width="1" style="169" customWidth="1"/>
    <col min="13568" max="13568" width="15.33203125" style="169" customWidth="1"/>
    <col min="13569" max="13569" width="1" style="169" customWidth="1"/>
    <col min="13570" max="13570" width="14.83203125" style="169" customWidth="1"/>
    <col min="13571" max="13571" width="1" style="169" customWidth="1"/>
    <col min="13572" max="13572" width="17" style="169" customWidth="1"/>
    <col min="13573" max="13573" width="1" style="169" customWidth="1"/>
    <col min="13574" max="13574" width="17.6640625" style="169" customWidth="1"/>
    <col min="13575" max="13575" width="1" style="169" customWidth="1"/>
    <col min="13576" max="13576" width="22.6640625" style="169" customWidth="1"/>
    <col min="13577" max="13577" width="1" style="169" customWidth="1"/>
    <col min="13578" max="13578" width="16.33203125" style="169" customWidth="1"/>
    <col min="13579" max="13819" width="9.33203125" style="169"/>
    <col min="13820" max="13820" width="50.1640625" style="169" customWidth="1"/>
    <col min="13821" max="13821" width="1.5" style="169" customWidth="1"/>
    <col min="13822" max="13822" width="8.33203125" style="169" customWidth="1"/>
    <col min="13823" max="13823" width="1" style="169" customWidth="1"/>
    <col min="13824" max="13824" width="15.33203125" style="169" customWidth="1"/>
    <col min="13825" max="13825" width="1" style="169" customWidth="1"/>
    <col min="13826" max="13826" width="14.83203125" style="169" customWidth="1"/>
    <col min="13827" max="13827" width="1" style="169" customWidth="1"/>
    <col min="13828" max="13828" width="17" style="169" customWidth="1"/>
    <col min="13829" max="13829" width="1" style="169" customWidth="1"/>
    <col min="13830" max="13830" width="17.6640625" style="169" customWidth="1"/>
    <col min="13831" max="13831" width="1" style="169" customWidth="1"/>
    <col min="13832" max="13832" width="22.6640625" style="169" customWidth="1"/>
    <col min="13833" max="13833" width="1" style="169" customWidth="1"/>
    <col min="13834" max="13834" width="16.33203125" style="169" customWidth="1"/>
    <col min="13835" max="14075" width="9.33203125" style="169"/>
    <col min="14076" max="14076" width="50.1640625" style="169" customWidth="1"/>
    <col min="14077" max="14077" width="1.5" style="169" customWidth="1"/>
    <col min="14078" max="14078" width="8.33203125" style="169" customWidth="1"/>
    <col min="14079" max="14079" width="1" style="169" customWidth="1"/>
    <col min="14080" max="14080" width="15.33203125" style="169" customWidth="1"/>
    <col min="14081" max="14081" width="1" style="169" customWidth="1"/>
    <col min="14082" max="14082" width="14.83203125" style="169" customWidth="1"/>
    <col min="14083" max="14083" width="1" style="169" customWidth="1"/>
    <col min="14084" max="14084" width="17" style="169" customWidth="1"/>
    <col min="14085" max="14085" width="1" style="169" customWidth="1"/>
    <col min="14086" max="14086" width="17.6640625" style="169" customWidth="1"/>
    <col min="14087" max="14087" width="1" style="169" customWidth="1"/>
    <col min="14088" max="14088" width="22.6640625" style="169" customWidth="1"/>
    <col min="14089" max="14089" width="1" style="169" customWidth="1"/>
    <col min="14090" max="14090" width="16.33203125" style="169" customWidth="1"/>
    <col min="14091" max="14331" width="9.33203125" style="169"/>
    <col min="14332" max="14332" width="50.1640625" style="169" customWidth="1"/>
    <col min="14333" max="14333" width="1.5" style="169" customWidth="1"/>
    <col min="14334" max="14334" width="8.33203125" style="169" customWidth="1"/>
    <col min="14335" max="14335" width="1" style="169" customWidth="1"/>
    <col min="14336" max="14336" width="15.33203125" style="169" customWidth="1"/>
    <col min="14337" max="14337" width="1" style="169" customWidth="1"/>
    <col min="14338" max="14338" width="14.83203125" style="169" customWidth="1"/>
    <col min="14339" max="14339" width="1" style="169" customWidth="1"/>
    <col min="14340" max="14340" width="17" style="169" customWidth="1"/>
    <col min="14341" max="14341" width="1" style="169" customWidth="1"/>
    <col min="14342" max="14342" width="17.6640625" style="169" customWidth="1"/>
    <col min="14343" max="14343" width="1" style="169" customWidth="1"/>
    <col min="14344" max="14344" width="22.6640625" style="169" customWidth="1"/>
    <col min="14345" max="14345" width="1" style="169" customWidth="1"/>
    <col min="14346" max="14346" width="16.33203125" style="169" customWidth="1"/>
    <col min="14347" max="14587" width="9.33203125" style="169"/>
    <col min="14588" max="14588" width="50.1640625" style="169" customWidth="1"/>
    <col min="14589" max="14589" width="1.5" style="169" customWidth="1"/>
    <col min="14590" max="14590" width="8.33203125" style="169" customWidth="1"/>
    <col min="14591" max="14591" width="1" style="169" customWidth="1"/>
    <col min="14592" max="14592" width="15.33203125" style="169" customWidth="1"/>
    <col min="14593" max="14593" width="1" style="169" customWidth="1"/>
    <col min="14594" max="14594" width="14.83203125" style="169" customWidth="1"/>
    <col min="14595" max="14595" width="1" style="169" customWidth="1"/>
    <col min="14596" max="14596" width="17" style="169" customWidth="1"/>
    <col min="14597" max="14597" width="1" style="169" customWidth="1"/>
    <col min="14598" max="14598" width="17.6640625" style="169" customWidth="1"/>
    <col min="14599" max="14599" width="1" style="169" customWidth="1"/>
    <col min="14600" max="14600" width="22.6640625" style="169" customWidth="1"/>
    <col min="14601" max="14601" width="1" style="169" customWidth="1"/>
    <col min="14602" max="14602" width="16.33203125" style="169" customWidth="1"/>
    <col min="14603" max="14843" width="9.33203125" style="169"/>
    <col min="14844" max="14844" width="50.1640625" style="169" customWidth="1"/>
    <col min="14845" max="14845" width="1.5" style="169" customWidth="1"/>
    <col min="14846" max="14846" width="8.33203125" style="169" customWidth="1"/>
    <col min="14847" max="14847" width="1" style="169" customWidth="1"/>
    <col min="14848" max="14848" width="15.33203125" style="169" customWidth="1"/>
    <col min="14849" max="14849" width="1" style="169" customWidth="1"/>
    <col min="14850" max="14850" width="14.83203125" style="169" customWidth="1"/>
    <col min="14851" max="14851" width="1" style="169" customWidth="1"/>
    <col min="14852" max="14852" width="17" style="169" customWidth="1"/>
    <col min="14853" max="14853" width="1" style="169" customWidth="1"/>
    <col min="14854" max="14854" width="17.6640625" style="169" customWidth="1"/>
    <col min="14855" max="14855" width="1" style="169" customWidth="1"/>
    <col min="14856" max="14856" width="22.6640625" style="169" customWidth="1"/>
    <col min="14857" max="14857" width="1" style="169" customWidth="1"/>
    <col min="14858" max="14858" width="16.33203125" style="169" customWidth="1"/>
    <col min="14859" max="15099" width="9.33203125" style="169"/>
    <col min="15100" max="15100" width="50.1640625" style="169" customWidth="1"/>
    <col min="15101" max="15101" width="1.5" style="169" customWidth="1"/>
    <col min="15102" max="15102" width="8.33203125" style="169" customWidth="1"/>
    <col min="15103" max="15103" width="1" style="169" customWidth="1"/>
    <col min="15104" max="15104" width="15.33203125" style="169" customWidth="1"/>
    <col min="15105" max="15105" width="1" style="169" customWidth="1"/>
    <col min="15106" max="15106" width="14.83203125" style="169" customWidth="1"/>
    <col min="15107" max="15107" width="1" style="169" customWidth="1"/>
    <col min="15108" max="15108" width="17" style="169" customWidth="1"/>
    <col min="15109" max="15109" width="1" style="169" customWidth="1"/>
    <col min="15110" max="15110" width="17.6640625" style="169" customWidth="1"/>
    <col min="15111" max="15111" width="1" style="169" customWidth="1"/>
    <col min="15112" max="15112" width="22.6640625" style="169" customWidth="1"/>
    <col min="15113" max="15113" width="1" style="169" customWidth="1"/>
    <col min="15114" max="15114" width="16.33203125" style="169" customWidth="1"/>
    <col min="15115" max="15355" width="9.33203125" style="169"/>
    <col min="15356" max="15356" width="50.1640625" style="169" customWidth="1"/>
    <col min="15357" max="15357" width="1.5" style="169" customWidth="1"/>
    <col min="15358" max="15358" width="8.33203125" style="169" customWidth="1"/>
    <col min="15359" max="15359" width="1" style="169" customWidth="1"/>
    <col min="15360" max="15360" width="15.33203125" style="169" customWidth="1"/>
    <col min="15361" max="15361" width="1" style="169" customWidth="1"/>
    <col min="15362" max="15362" width="14.83203125" style="169" customWidth="1"/>
    <col min="15363" max="15363" width="1" style="169" customWidth="1"/>
    <col min="15364" max="15364" width="17" style="169" customWidth="1"/>
    <col min="15365" max="15365" width="1" style="169" customWidth="1"/>
    <col min="15366" max="15366" width="17.6640625" style="169" customWidth="1"/>
    <col min="15367" max="15367" width="1" style="169" customWidth="1"/>
    <col min="15368" max="15368" width="22.6640625" style="169" customWidth="1"/>
    <col min="15369" max="15369" width="1" style="169" customWidth="1"/>
    <col min="15370" max="15370" width="16.33203125" style="169" customWidth="1"/>
    <col min="15371" max="15611" width="9.33203125" style="169"/>
    <col min="15612" max="15612" width="50.1640625" style="169" customWidth="1"/>
    <col min="15613" max="15613" width="1.5" style="169" customWidth="1"/>
    <col min="15614" max="15614" width="8.33203125" style="169" customWidth="1"/>
    <col min="15615" max="15615" width="1" style="169" customWidth="1"/>
    <col min="15616" max="15616" width="15.33203125" style="169" customWidth="1"/>
    <col min="15617" max="15617" width="1" style="169" customWidth="1"/>
    <col min="15618" max="15618" width="14.83203125" style="169" customWidth="1"/>
    <col min="15619" max="15619" width="1" style="169" customWidth="1"/>
    <col min="15620" max="15620" width="17" style="169" customWidth="1"/>
    <col min="15621" max="15621" width="1" style="169" customWidth="1"/>
    <col min="15622" max="15622" width="17.6640625" style="169" customWidth="1"/>
    <col min="15623" max="15623" width="1" style="169" customWidth="1"/>
    <col min="15624" max="15624" width="22.6640625" style="169" customWidth="1"/>
    <col min="15625" max="15625" width="1" style="169" customWidth="1"/>
    <col min="15626" max="15626" width="16.33203125" style="169" customWidth="1"/>
    <col min="15627" max="15867" width="9.33203125" style="169"/>
    <col min="15868" max="15868" width="50.1640625" style="169" customWidth="1"/>
    <col min="15869" max="15869" width="1.5" style="169" customWidth="1"/>
    <col min="15870" max="15870" width="8.33203125" style="169" customWidth="1"/>
    <col min="15871" max="15871" width="1" style="169" customWidth="1"/>
    <col min="15872" max="15872" width="15.33203125" style="169" customWidth="1"/>
    <col min="15873" max="15873" width="1" style="169" customWidth="1"/>
    <col min="15874" max="15874" width="14.83203125" style="169" customWidth="1"/>
    <col min="15875" max="15875" width="1" style="169" customWidth="1"/>
    <col min="15876" max="15876" width="17" style="169" customWidth="1"/>
    <col min="15877" max="15877" width="1" style="169" customWidth="1"/>
    <col min="15878" max="15878" width="17.6640625" style="169" customWidth="1"/>
    <col min="15879" max="15879" width="1" style="169" customWidth="1"/>
    <col min="15880" max="15880" width="22.6640625" style="169" customWidth="1"/>
    <col min="15881" max="15881" width="1" style="169" customWidth="1"/>
    <col min="15882" max="15882" width="16.33203125" style="169" customWidth="1"/>
    <col min="15883" max="16123" width="9.33203125" style="169"/>
    <col min="16124" max="16124" width="50.1640625" style="169" customWidth="1"/>
    <col min="16125" max="16125" width="1.5" style="169" customWidth="1"/>
    <col min="16126" max="16126" width="8.33203125" style="169" customWidth="1"/>
    <col min="16127" max="16127" width="1" style="169" customWidth="1"/>
    <col min="16128" max="16128" width="15.33203125" style="169" customWidth="1"/>
    <col min="16129" max="16129" width="1" style="169" customWidth="1"/>
    <col min="16130" max="16130" width="14.83203125" style="169" customWidth="1"/>
    <col min="16131" max="16131" width="1" style="169" customWidth="1"/>
    <col min="16132" max="16132" width="17" style="169" customWidth="1"/>
    <col min="16133" max="16133" width="1" style="169" customWidth="1"/>
    <col min="16134" max="16134" width="17.6640625" style="169" customWidth="1"/>
    <col min="16135" max="16135" width="1" style="169" customWidth="1"/>
    <col min="16136" max="16136" width="22.6640625" style="169" customWidth="1"/>
    <col min="16137" max="16137" width="1" style="169" customWidth="1"/>
    <col min="16138" max="16138" width="16.33203125" style="169" customWidth="1"/>
    <col min="16139" max="16384" width="9.33203125" style="169"/>
  </cols>
  <sheetData>
    <row r="1" spans="1:15" ht="16.5" customHeight="1" x14ac:dyDescent="0.2">
      <c r="A1" s="164" t="s">
        <v>0</v>
      </c>
      <c r="B1" s="165"/>
      <c r="C1" s="165"/>
    </row>
    <row r="2" spans="1:15" ht="16.5" customHeight="1" x14ac:dyDescent="0.2">
      <c r="A2" s="170" t="s">
        <v>251</v>
      </c>
      <c r="B2" s="165"/>
      <c r="C2" s="165"/>
    </row>
    <row r="3" spans="1:15" ht="16.5" customHeight="1" x14ac:dyDescent="0.2">
      <c r="A3" s="171" t="str">
        <f>'9'!A3</f>
        <v>For the six-month period ended 30 June 2022</v>
      </c>
      <c r="B3" s="172"/>
      <c r="C3" s="172"/>
      <c r="D3" s="173"/>
      <c r="E3" s="174"/>
      <c r="F3" s="174"/>
      <c r="G3" s="174"/>
      <c r="H3" s="174"/>
      <c r="I3" s="174"/>
      <c r="J3" s="174"/>
      <c r="K3" s="175"/>
      <c r="L3" s="174"/>
      <c r="M3" s="175"/>
      <c r="N3" s="174"/>
      <c r="O3" s="174"/>
    </row>
    <row r="4" spans="1:15" ht="12" customHeight="1" x14ac:dyDescent="0.2">
      <c r="A4" s="169"/>
      <c r="B4" s="176"/>
      <c r="C4" s="177"/>
      <c r="E4" s="178"/>
      <c r="G4" s="178"/>
      <c r="I4" s="178"/>
      <c r="M4" s="178"/>
      <c r="N4" s="179"/>
    </row>
    <row r="5" spans="1:15" ht="12" customHeight="1" x14ac:dyDescent="0.2">
      <c r="A5" s="169"/>
      <c r="B5" s="176"/>
      <c r="C5" s="177"/>
      <c r="E5" s="178"/>
      <c r="G5" s="178"/>
      <c r="I5" s="178"/>
      <c r="M5" s="178"/>
      <c r="N5" s="179"/>
    </row>
    <row r="6" spans="1:15" ht="16.5" customHeight="1" x14ac:dyDescent="0.2">
      <c r="A6" s="170"/>
      <c r="B6" s="176"/>
      <c r="C6" s="165"/>
      <c r="D6" s="180"/>
      <c r="E6" s="413" t="s">
        <v>95</v>
      </c>
      <c r="F6" s="413"/>
      <c r="G6" s="413"/>
      <c r="H6" s="413"/>
      <c r="I6" s="413"/>
      <c r="J6" s="413"/>
      <c r="K6" s="413"/>
      <c r="L6" s="413"/>
      <c r="M6" s="413"/>
      <c r="N6" s="413"/>
      <c r="O6" s="413"/>
    </row>
    <row r="7" spans="1:15" ht="16.5" customHeight="1" x14ac:dyDescent="0.2">
      <c r="A7" s="170"/>
      <c r="B7" s="176"/>
      <c r="C7" s="165"/>
      <c r="D7" s="180"/>
      <c r="E7" s="181"/>
      <c r="F7" s="182"/>
      <c r="G7" s="181"/>
      <c r="H7" s="182"/>
      <c r="I7" s="181"/>
      <c r="J7" s="182"/>
      <c r="K7" s="181"/>
      <c r="L7" s="182"/>
      <c r="M7" s="183" t="s">
        <v>89</v>
      </c>
      <c r="N7" s="182"/>
      <c r="O7" s="181"/>
    </row>
    <row r="8" spans="1:15" ht="16.5" customHeight="1" x14ac:dyDescent="0.2">
      <c r="A8" s="170"/>
      <c r="B8" s="176"/>
      <c r="C8" s="165"/>
      <c r="D8" s="180"/>
      <c r="E8" s="181"/>
      <c r="F8" s="182"/>
      <c r="G8" s="181"/>
      <c r="H8" s="182"/>
      <c r="I8" s="181"/>
      <c r="J8" s="182"/>
      <c r="K8" s="181"/>
      <c r="L8" s="182"/>
      <c r="M8" s="184" t="s">
        <v>98</v>
      </c>
      <c r="N8" s="182"/>
      <c r="O8" s="181"/>
    </row>
    <row r="9" spans="1:15" ht="16.5" customHeight="1" x14ac:dyDescent="0.2">
      <c r="A9" s="170"/>
      <c r="B9" s="176"/>
      <c r="C9" s="165"/>
      <c r="D9" s="180"/>
      <c r="E9" s="181"/>
      <c r="F9" s="182"/>
      <c r="G9" s="181"/>
      <c r="H9" s="182"/>
      <c r="I9" s="181"/>
      <c r="J9" s="182"/>
      <c r="K9" s="181"/>
      <c r="L9" s="182"/>
      <c r="M9" s="183" t="s">
        <v>90</v>
      </c>
      <c r="N9" s="182"/>
      <c r="O9" s="181"/>
    </row>
    <row r="10" spans="1:15" ht="16.5" customHeight="1" x14ac:dyDescent="0.2">
      <c r="B10" s="176"/>
      <c r="C10" s="176"/>
      <c r="D10" s="186"/>
      <c r="E10" s="181"/>
      <c r="F10" s="182"/>
      <c r="G10" s="181"/>
      <c r="H10" s="181"/>
      <c r="M10" s="184" t="s">
        <v>96</v>
      </c>
      <c r="N10" s="181"/>
    </row>
    <row r="11" spans="1:15" ht="16.5" customHeight="1" x14ac:dyDescent="0.2">
      <c r="B11" s="176"/>
      <c r="C11" s="176"/>
      <c r="D11" s="186"/>
      <c r="E11" s="181" t="s">
        <v>207</v>
      </c>
      <c r="F11" s="181"/>
      <c r="G11" s="181"/>
      <c r="H11" s="181"/>
      <c r="I11" s="413" t="s">
        <v>16</v>
      </c>
      <c r="J11" s="413"/>
      <c r="K11" s="413"/>
      <c r="L11" s="182"/>
      <c r="M11" s="183" t="s">
        <v>93</v>
      </c>
      <c r="N11" s="181"/>
    </row>
    <row r="12" spans="1:15" ht="16.5" customHeight="1" x14ac:dyDescent="0.2">
      <c r="B12" s="176"/>
      <c r="C12" s="176"/>
      <c r="D12" s="186"/>
      <c r="E12" s="181" t="s">
        <v>44</v>
      </c>
      <c r="F12" s="181"/>
      <c r="G12" s="181" t="s">
        <v>7</v>
      </c>
      <c r="H12" s="181"/>
      <c r="I12" s="181" t="s">
        <v>67</v>
      </c>
      <c r="J12" s="182"/>
      <c r="K12" s="181"/>
      <c r="L12" s="182"/>
      <c r="M12" s="183" t="s">
        <v>92</v>
      </c>
      <c r="N12" s="181"/>
      <c r="O12" s="181" t="s">
        <v>9</v>
      </c>
    </row>
    <row r="13" spans="1:15" ht="16.5" customHeight="1" x14ac:dyDescent="0.2">
      <c r="B13" s="176"/>
      <c r="C13" s="370" t="s">
        <v>246</v>
      </c>
      <c r="D13" s="187"/>
      <c r="E13" s="188" t="s">
        <v>8</v>
      </c>
      <c r="F13" s="181"/>
      <c r="G13" s="188" t="s">
        <v>33</v>
      </c>
      <c r="H13" s="179"/>
      <c r="I13" s="189" t="s">
        <v>66</v>
      </c>
      <c r="K13" s="188" t="s">
        <v>15</v>
      </c>
      <c r="M13" s="184" t="s">
        <v>160</v>
      </c>
      <c r="N13" s="181"/>
      <c r="O13" s="188" t="s">
        <v>53</v>
      </c>
    </row>
    <row r="14" spans="1:15" ht="5.0999999999999996" customHeight="1" x14ac:dyDescent="0.2">
      <c r="B14" s="176"/>
      <c r="C14" s="176"/>
      <c r="D14" s="187"/>
      <c r="E14" s="183"/>
      <c r="F14" s="179"/>
      <c r="G14" s="183"/>
      <c r="H14" s="179"/>
      <c r="I14" s="181"/>
      <c r="K14" s="181"/>
      <c r="M14" s="181"/>
      <c r="N14" s="181"/>
      <c r="O14" s="181"/>
    </row>
    <row r="15" spans="1:15" ht="16.5" customHeight="1" x14ac:dyDescent="0.2">
      <c r="A15" s="190" t="s">
        <v>133</v>
      </c>
      <c r="B15" s="176"/>
      <c r="C15" s="176"/>
      <c r="E15" s="168">
        <v>1369414</v>
      </c>
      <c r="F15" s="179"/>
      <c r="G15" s="168">
        <v>69174</v>
      </c>
      <c r="H15" s="168"/>
      <c r="I15" s="168">
        <v>158841</v>
      </c>
      <c r="J15" s="168"/>
      <c r="K15" s="168">
        <v>1428166</v>
      </c>
      <c r="M15" s="168">
        <v>-18567</v>
      </c>
      <c r="N15" s="179"/>
      <c r="O15" s="318">
        <v>3007028</v>
      </c>
    </row>
    <row r="16" spans="1:15" ht="16.5" customHeight="1" x14ac:dyDescent="0.2">
      <c r="A16" s="190" t="s">
        <v>87</v>
      </c>
      <c r="B16" s="176"/>
      <c r="C16" s="176"/>
      <c r="I16" s="168"/>
      <c r="K16" s="167"/>
      <c r="M16" s="167"/>
      <c r="N16" s="179"/>
    </row>
    <row r="17" spans="1:15" ht="16.5" customHeight="1" x14ac:dyDescent="0.2">
      <c r="A17" s="169" t="s">
        <v>263</v>
      </c>
      <c r="B17" s="176"/>
      <c r="C17" s="373">
        <v>19</v>
      </c>
      <c r="E17" s="167">
        <v>0</v>
      </c>
      <c r="G17" s="167">
        <v>0</v>
      </c>
      <c r="I17" s="168">
        <v>0</v>
      </c>
      <c r="K17" s="167">
        <v>-684695</v>
      </c>
      <c r="M17" s="167">
        <v>0</v>
      </c>
      <c r="N17" s="179"/>
      <c r="O17" s="167">
        <v>-684695</v>
      </c>
    </row>
    <row r="18" spans="1:15" ht="16.5" customHeight="1" x14ac:dyDescent="0.2">
      <c r="A18" s="169" t="s">
        <v>100</v>
      </c>
      <c r="B18" s="176"/>
      <c r="C18" s="176"/>
      <c r="E18" s="191">
        <v>0</v>
      </c>
      <c r="G18" s="191">
        <v>0</v>
      </c>
      <c r="I18" s="191">
        <v>0</v>
      </c>
      <c r="K18" s="175">
        <v>934142</v>
      </c>
      <c r="M18" s="191">
        <v>0</v>
      </c>
      <c r="N18" s="179"/>
      <c r="O18" s="174">
        <v>934142</v>
      </c>
    </row>
    <row r="19" spans="1:15" ht="5.0999999999999996" customHeight="1" x14ac:dyDescent="0.2">
      <c r="A19" s="169"/>
      <c r="B19" s="176"/>
      <c r="C19" s="176"/>
      <c r="K19" s="167"/>
      <c r="M19" s="167"/>
      <c r="N19" s="179"/>
    </row>
    <row r="20" spans="1:15" ht="16.5" customHeight="1" thickBot="1" x14ac:dyDescent="0.25">
      <c r="A20" s="190" t="s">
        <v>258</v>
      </c>
      <c r="B20" s="176"/>
      <c r="C20" s="176"/>
      <c r="E20" s="272">
        <v>1369414</v>
      </c>
      <c r="G20" s="272">
        <v>69174</v>
      </c>
      <c r="I20" s="272">
        <v>158841</v>
      </c>
      <c r="K20" s="272">
        <v>1677613</v>
      </c>
      <c r="M20" s="272">
        <v>-18567</v>
      </c>
      <c r="O20" s="272">
        <v>3256475</v>
      </c>
    </row>
    <row r="21" spans="1:15" ht="11.25" customHeight="1" thickTop="1" x14ac:dyDescent="0.2">
      <c r="A21" s="190"/>
      <c r="B21" s="176"/>
      <c r="C21" s="176"/>
      <c r="K21" s="167"/>
      <c r="M21" s="167"/>
    </row>
    <row r="22" spans="1:15" ht="16.5" customHeight="1" x14ac:dyDescent="0.2">
      <c r="A22" s="170"/>
      <c r="B22" s="176"/>
      <c r="C22" s="165"/>
      <c r="D22" s="180"/>
      <c r="E22" s="413" t="s">
        <v>95</v>
      </c>
      <c r="F22" s="413"/>
      <c r="G22" s="413"/>
      <c r="H22" s="413"/>
      <c r="I22" s="413"/>
      <c r="J22" s="413"/>
      <c r="K22" s="413"/>
      <c r="L22" s="413"/>
      <c r="M22" s="413"/>
      <c r="N22" s="413"/>
      <c r="O22" s="413"/>
    </row>
    <row r="23" spans="1:15" ht="16.5" customHeight="1" x14ac:dyDescent="0.2">
      <c r="A23" s="170"/>
      <c r="B23" s="176"/>
      <c r="C23" s="165"/>
      <c r="D23" s="180"/>
      <c r="E23" s="181"/>
      <c r="F23" s="182"/>
      <c r="G23" s="181"/>
      <c r="H23" s="182"/>
      <c r="I23" s="181"/>
      <c r="J23" s="182"/>
      <c r="K23" s="181"/>
      <c r="L23" s="182"/>
      <c r="M23" s="183" t="s">
        <v>89</v>
      </c>
      <c r="N23" s="182"/>
      <c r="O23" s="181"/>
    </row>
    <row r="24" spans="1:15" ht="16.5" customHeight="1" x14ac:dyDescent="0.2">
      <c r="A24" s="170"/>
      <c r="B24" s="176"/>
      <c r="C24" s="165"/>
      <c r="D24" s="180"/>
      <c r="E24" s="181"/>
      <c r="F24" s="182"/>
      <c r="G24" s="181"/>
      <c r="H24" s="182"/>
      <c r="I24" s="181"/>
      <c r="J24" s="182"/>
      <c r="K24" s="181"/>
      <c r="L24" s="182"/>
      <c r="M24" s="184" t="s">
        <v>98</v>
      </c>
      <c r="N24" s="182"/>
      <c r="O24" s="181"/>
    </row>
    <row r="25" spans="1:15" ht="16.5" customHeight="1" x14ac:dyDescent="0.2">
      <c r="A25" s="170"/>
      <c r="B25" s="176"/>
      <c r="C25" s="165"/>
      <c r="D25" s="180"/>
      <c r="E25" s="181"/>
      <c r="F25" s="182"/>
      <c r="G25" s="181"/>
      <c r="H25" s="182"/>
      <c r="I25" s="181"/>
      <c r="J25" s="182"/>
      <c r="K25" s="181"/>
      <c r="L25" s="182"/>
      <c r="M25" s="183" t="s">
        <v>90</v>
      </c>
      <c r="N25" s="182"/>
      <c r="O25" s="181"/>
    </row>
    <row r="26" spans="1:15" ht="16.5" customHeight="1" x14ac:dyDescent="0.2">
      <c r="B26" s="176"/>
      <c r="C26" s="176"/>
      <c r="D26" s="186"/>
      <c r="E26" s="181"/>
      <c r="F26" s="182"/>
      <c r="G26" s="181"/>
      <c r="H26" s="181"/>
      <c r="M26" s="184" t="s">
        <v>96</v>
      </c>
      <c r="N26" s="181"/>
    </row>
    <row r="27" spans="1:15" ht="16.5" customHeight="1" x14ac:dyDescent="0.2">
      <c r="B27" s="176"/>
      <c r="C27" s="176"/>
      <c r="D27" s="186"/>
      <c r="E27" s="181" t="s">
        <v>207</v>
      </c>
      <c r="F27" s="181"/>
      <c r="G27" s="181"/>
      <c r="H27" s="181"/>
      <c r="I27" s="413" t="s">
        <v>16</v>
      </c>
      <c r="J27" s="413"/>
      <c r="K27" s="413"/>
      <c r="L27" s="182"/>
      <c r="M27" s="183" t="s">
        <v>93</v>
      </c>
      <c r="N27" s="181"/>
    </row>
    <row r="28" spans="1:15" ht="16.5" customHeight="1" x14ac:dyDescent="0.2">
      <c r="B28" s="176"/>
      <c r="C28" s="176"/>
      <c r="D28" s="186"/>
      <c r="E28" s="181" t="s">
        <v>44</v>
      </c>
      <c r="F28" s="181"/>
      <c r="G28" s="181" t="s">
        <v>7</v>
      </c>
      <c r="H28" s="181"/>
      <c r="I28" s="181" t="s">
        <v>67</v>
      </c>
      <c r="J28" s="182"/>
      <c r="K28" s="181"/>
      <c r="L28" s="182"/>
      <c r="M28" s="183" t="s">
        <v>92</v>
      </c>
      <c r="N28" s="181"/>
      <c r="O28" s="181" t="s">
        <v>9</v>
      </c>
    </row>
    <row r="29" spans="1:15" ht="16.5" customHeight="1" x14ac:dyDescent="0.2">
      <c r="B29" s="176"/>
      <c r="C29" s="370" t="s">
        <v>246</v>
      </c>
      <c r="D29" s="187"/>
      <c r="E29" s="188" t="s">
        <v>8</v>
      </c>
      <c r="F29" s="181"/>
      <c r="G29" s="188" t="s">
        <v>33</v>
      </c>
      <c r="H29" s="179"/>
      <c r="I29" s="189" t="s">
        <v>66</v>
      </c>
      <c r="K29" s="188" t="s">
        <v>15</v>
      </c>
      <c r="M29" s="184" t="s">
        <v>129</v>
      </c>
      <c r="N29" s="181"/>
      <c r="O29" s="188" t="s">
        <v>53</v>
      </c>
    </row>
    <row r="30" spans="1:15" ht="5.0999999999999996" customHeight="1" x14ac:dyDescent="0.2">
      <c r="B30" s="176"/>
      <c r="C30" s="176"/>
      <c r="D30" s="187"/>
      <c r="E30" s="192"/>
      <c r="F30" s="179"/>
      <c r="G30" s="192"/>
      <c r="H30" s="179"/>
      <c r="I30" s="193"/>
      <c r="K30" s="193"/>
      <c r="M30" s="193"/>
      <c r="N30" s="181"/>
      <c r="O30" s="193"/>
    </row>
    <row r="31" spans="1:15" ht="16.5" customHeight="1" x14ac:dyDescent="0.2">
      <c r="A31" s="190" t="s">
        <v>235</v>
      </c>
      <c r="B31" s="176"/>
      <c r="C31" s="176"/>
      <c r="E31" s="115">
        <v>1369414</v>
      </c>
      <c r="F31" s="179"/>
      <c r="G31" s="115">
        <v>69174</v>
      </c>
      <c r="H31" s="168"/>
      <c r="I31" s="115">
        <v>171176</v>
      </c>
      <c r="J31" s="168"/>
      <c r="K31" s="115">
        <v>973152</v>
      </c>
      <c r="L31" s="168"/>
      <c r="M31" s="339">
        <v>-18567</v>
      </c>
      <c r="N31" s="179"/>
      <c r="O31" s="194">
        <f>SUM(M31,K31,I31,G31,E31)</f>
        <v>2564349</v>
      </c>
    </row>
    <row r="32" spans="1:15" ht="16.5" customHeight="1" x14ac:dyDescent="0.2">
      <c r="A32" s="190" t="s">
        <v>87</v>
      </c>
      <c r="B32" s="176"/>
      <c r="C32" s="176"/>
      <c r="E32" s="194"/>
      <c r="G32" s="194"/>
      <c r="I32" s="115"/>
      <c r="K32" s="194"/>
      <c r="M32" s="194"/>
      <c r="N32" s="179"/>
      <c r="O32" s="194"/>
    </row>
    <row r="33" spans="1:15" ht="16.5" customHeight="1" x14ac:dyDescent="0.2">
      <c r="A33" s="169" t="s">
        <v>263</v>
      </c>
      <c r="B33" s="176"/>
      <c r="C33" s="176">
        <v>19</v>
      </c>
      <c r="E33" s="194">
        <v>0</v>
      </c>
      <c r="G33" s="194">
        <v>0</v>
      </c>
      <c r="I33" s="115">
        <v>0</v>
      </c>
      <c r="K33" s="194">
        <v>-109551</v>
      </c>
      <c r="M33" s="194">
        <v>0</v>
      </c>
      <c r="N33" s="179"/>
      <c r="O33" s="194">
        <f>SUM(M33,K33,I33,G33,E33)</f>
        <v>-109551</v>
      </c>
    </row>
    <row r="34" spans="1:15" ht="16.5" customHeight="1" x14ac:dyDescent="0.2">
      <c r="A34" s="169" t="s">
        <v>100</v>
      </c>
      <c r="B34" s="176"/>
      <c r="C34" s="176"/>
      <c r="E34" s="342">
        <v>0</v>
      </c>
      <c r="F34" s="343"/>
      <c r="G34" s="342">
        <v>0</v>
      </c>
      <c r="H34" s="343"/>
      <c r="I34" s="342">
        <v>0</v>
      </c>
      <c r="J34" s="168"/>
      <c r="K34" s="344">
        <v>735351</v>
      </c>
      <c r="L34" s="168"/>
      <c r="M34" s="342">
        <v>0</v>
      </c>
      <c r="N34" s="179"/>
      <c r="O34" s="376">
        <f>SUM(M34,K34,I34,G34,E34)</f>
        <v>735351</v>
      </c>
    </row>
    <row r="35" spans="1:15" ht="5.0999999999999996" customHeight="1" x14ac:dyDescent="0.2">
      <c r="A35" s="169"/>
      <c r="B35" s="176"/>
      <c r="C35" s="176"/>
      <c r="E35" s="194"/>
      <c r="G35" s="194"/>
      <c r="I35" s="194"/>
      <c r="K35" s="194"/>
      <c r="M35" s="194"/>
      <c r="N35" s="179"/>
      <c r="O35" s="194"/>
    </row>
    <row r="36" spans="1:15" ht="16.5" customHeight="1" thickBot="1" x14ac:dyDescent="0.25">
      <c r="A36" s="190" t="s">
        <v>259</v>
      </c>
      <c r="B36" s="176"/>
      <c r="C36" s="176"/>
      <c r="E36" s="273">
        <f>SUM(E31:E34)</f>
        <v>1369414</v>
      </c>
      <c r="G36" s="273">
        <f>SUM(G31:G34)</f>
        <v>69174</v>
      </c>
      <c r="I36" s="273">
        <f>SUM(I31:I34)</f>
        <v>171176</v>
      </c>
      <c r="K36" s="273">
        <f>SUM(K31:K34)</f>
        <v>1598952</v>
      </c>
      <c r="M36" s="273">
        <f>SUM(M31:M34)</f>
        <v>-18567</v>
      </c>
      <c r="O36" s="273">
        <f>SUM(O31:O34)</f>
        <v>3190149</v>
      </c>
    </row>
    <row r="37" spans="1:15" ht="7.5" customHeight="1" thickTop="1" x14ac:dyDescent="0.2">
      <c r="A37" s="190"/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</row>
    <row r="38" spans="1:15" ht="6.75" customHeight="1" x14ac:dyDescent="0.2">
      <c r="A38" s="169"/>
      <c r="B38" s="176"/>
      <c r="C38" s="177"/>
      <c r="E38" s="178"/>
      <c r="G38" s="178"/>
      <c r="I38" s="178"/>
      <c r="M38" s="178"/>
      <c r="N38" s="179"/>
    </row>
    <row r="39" spans="1:15" ht="21.95" customHeight="1" x14ac:dyDescent="0.2">
      <c r="A39" s="411" t="str">
        <f>'9'!A46:X46</f>
        <v>The accompanying notes on pages 14 to 44 are an integral part of the interim financial information.</v>
      </c>
      <c r="B39" s="411"/>
      <c r="C39" s="411"/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411"/>
      <c r="O39" s="411"/>
    </row>
    <row r="40" spans="1:15" ht="16.5" customHeight="1" x14ac:dyDescent="0.2">
      <c r="K40" s="167"/>
      <c r="M40" s="167"/>
    </row>
  </sheetData>
  <mergeCells count="5">
    <mergeCell ref="E6:O6"/>
    <mergeCell ref="I11:K11"/>
    <mergeCell ref="E22:O22"/>
    <mergeCell ref="I27:K27"/>
    <mergeCell ref="A39:O39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E36:O36 O31:O3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99"/>
  <sheetViews>
    <sheetView tabSelected="1" zoomScale="130" zoomScaleNormal="130" zoomScaleSheetLayoutView="100" workbookViewId="0">
      <selection activeCell="D14" sqref="D14"/>
    </sheetView>
  </sheetViews>
  <sheetFormatPr defaultColWidth="9.33203125" defaultRowHeight="16.5" customHeight="1" x14ac:dyDescent="0.2"/>
  <cols>
    <col min="1" max="3" width="1.33203125" style="237" customWidth="1"/>
    <col min="4" max="4" width="64.1640625" style="237" customWidth="1"/>
    <col min="5" max="5" width="8.83203125" style="236" customWidth="1"/>
    <col min="6" max="6" width="0.6640625" style="237" customWidth="1"/>
    <col min="7" max="7" width="13.1640625" style="26" customWidth="1"/>
    <col min="8" max="8" width="0.6640625" style="26" customWidth="1"/>
    <col min="9" max="9" width="13.1640625" style="26" customWidth="1"/>
    <col min="10" max="10" width="0.6640625" style="26" customWidth="1"/>
    <col min="11" max="11" width="13.1640625" style="26" customWidth="1"/>
    <col min="12" max="12" width="0.6640625" style="26" customWidth="1"/>
    <col min="13" max="13" width="13.1640625" style="26" customWidth="1"/>
    <col min="14" max="16384" width="9.33203125" style="237"/>
  </cols>
  <sheetData>
    <row r="1" spans="1:13" ht="16.5" customHeight="1" x14ac:dyDescent="0.2">
      <c r="A1" s="13" t="s">
        <v>0</v>
      </c>
    </row>
    <row r="2" spans="1:13" ht="16.5" customHeight="1" x14ac:dyDescent="0.2">
      <c r="A2" s="13" t="s">
        <v>121</v>
      </c>
    </row>
    <row r="3" spans="1:13" ht="16.5" customHeight="1" x14ac:dyDescent="0.2">
      <c r="A3" s="14" t="str">
        <f>'9'!A3</f>
        <v>For the six-month period ended 30 June 2022</v>
      </c>
      <c r="B3" s="15"/>
      <c r="C3" s="15"/>
      <c r="D3" s="15"/>
      <c r="E3" s="16"/>
      <c r="F3" s="15"/>
      <c r="G3" s="27"/>
      <c r="H3" s="27"/>
      <c r="I3" s="27"/>
      <c r="J3" s="27"/>
      <c r="K3" s="27"/>
      <c r="L3" s="27"/>
      <c r="M3" s="27"/>
    </row>
    <row r="6" spans="1:13" ht="15" customHeight="1" x14ac:dyDescent="0.2">
      <c r="G6" s="416" t="s">
        <v>1</v>
      </c>
      <c r="H6" s="416"/>
      <c r="I6" s="416"/>
      <c r="J6" s="23"/>
      <c r="K6" s="416" t="s">
        <v>94</v>
      </c>
      <c r="L6" s="416"/>
      <c r="M6" s="416"/>
    </row>
    <row r="7" spans="1:13" s="7" customFormat="1" ht="15" customHeight="1" x14ac:dyDescent="0.2">
      <c r="E7" s="236"/>
      <c r="G7" s="415" t="s">
        <v>56</v>
      </c>
      <c r="H7" s="415"/>
      <c r="I7" s="415"/>
      <c r="J7" s="276"/>
      <c r="K7" s="415" t="s">
        <v>56</v>
      </c>
      <c r="L7" s="415"/>
      <c r="M7" s="415"/>
    </row>
    <row r="8" spans="1:13" s="7" customFormat="1" ht="15" customHeight="1" x14ac:dyDescent="0.2">
      <c r="G8" s="31" t="s">
        <v>54</v>
      </c>
      <c r="H8" s="26"/>
      <c r="I8" s="31" t="s">
        <v>54</v>
      </c>
      <c r="J8" s="32"/>
      <c r="K8" s="31" t="s">
        <v>54</v>
      </c>
      <c r="L8" s="32"/>
      <c r="M8" s="31" t="s">
        <v>54</v>
      </c>
    </row>
    <row r="9" spans="1:13" s="7" customFormat="1" ht="15" customHeight="1" x14ac:dyDescent="0.2">
      <c r="E9" s="236"/>
      <c r="G9" s="274" t="s">
        <v>257</v>
      </c>
      <c r="H9" s="275"/>
      <c r="I9" s="274" t="s">
        <v>257</v>
      </c>
      <c r="J9" s="275"/>
      <c r="K9" s="274" t="s">
        <v>257</v>
      </c>
      <c r="L9" s="275"/>
      <c r="M9" s="274" t="s">
        <v>257</v>
      </c>
    </row>
    <row r="10" spans="1:13" s="7" customFormat="1" ht="15" customHeight="1" x14ac:dyDescent="0.2">
      <c r="E10" s="236"/>
      <c r="G10" s="274" t="s">
        <v>234</v>
      </c>
      <c r="H10" s="23"/>
      <c r="I10" s="274" t="s">
        <v>132</v>
      </c>
      <c r="J10" s="23"/>
      <c r="K10" s="274" t="s">
        <v>234</v>
      </c>
      <c r="L10" s="23"/>
      <c r="M10" s="274" t="s">
        <v>132</v>
      </c>
    </row>
    <row r="11" spans="1:13" s="7" customFormat="1" ht="15" customHeight="1" x14ac:dyDescent="0.2">
      <c r="E11" s="9" t="s">
        <v>2</v>
      </c>
      <c r="F11" s="10"/>
      <c r="G11" s="25" t="s">
        <v>5</v>
      </c>
      <c r="H11" s="31"/>
      <c r="I11" s="25" t="s">
        <v>5</v>
      </c>
      <c r="J11" s="31"/>
      <c r="K11" s="25" t="s">
        <v>5</v>
      </c>
      <c r="L11" s="31"/>
      <c r="M11" s="25" t="s">
        <v>5</v>
      </c>
    </row>
    <row r="12" spans="1:13" s="7" customFormat="1" ht="15.6" customHeight="1" x14ac:dyDescent="0.2">
      <c r="A12" s="13" t="s">
        <v>20</v>
      </c>
      <c r="E12" s="11"/>
      <c r="F12" s="10"/>
      <c r="G12" s="114"/>
      <c r="H12" s="31"/>
      <c r="I12" s="24"/>
      <c r="J12" s="31"/>
      <c r="K12" s="114"/>
      <c r="L12" s="31"/>
      <c r="M12" s="24"/>
    </row>
    <row r="13" spans="1:13" s="7" customFormat="1" ht="15.6" customHeight="1" x14ac:dyDescent="0.2">
      <c r="A13" s="229" t="s">
        <v>221</v>
      </c>
      <c r="E13" s="11"/>
      <c r="F13" s="10"/>
      <c r="G13" s="115">
        <f>'P&amp;L 7-8(6M)'!H28</f>
        <v>-20659</v>
      </c>
      <c r="H13" s="26"/>
      <c r="I13" s="168">
        <v>986716</v>
      </c>
      <c r="J13" s="168"/>
      <c r="K13" s="115">
        <f>'P&amp;L 7-8(6M)'!L28</f>
        <v>720544</v>
      </c>
      <c r="L13" s="168"/>
      <c r="M13" s="168">
        <v>981540</v>
      </c>
    </row>
    <row r="14" spans="1:13" s="7" customFormat="1" ht="15.6" customHeight="1" x14ac:dyDescent="0.2">
      <c r="A14" s="237" t="s">
        <v>19</v>
      </c>
      <c r="E14" s="11"/>
      <c r="F14" s="10"/>
      <c r="G14" s="339"/>
      <c r="H14" s="26"/>
      <c r="I14" s="28"/>
      <c r="J14" s="26"/>
      <c r="K14" s="117"/>
      <c r="L14" s="26"/>
      <c r="M14" s="28"/>
    </row>
    <row r="15" spans="1:13" s="7" customFormat="1" ht="15.6" customHeight="1" x14ac:dyDescent="0.2">
      <c r="A15" s="229" t="s">
        <v>71</v>
      </c>
      <c r="E15" s="236"/>
      <c r="F15" s="237"/>
      <c r="G15" s="115">
        <v>102631</v>
      </c>
      <c r="H15" s="26"/>
      <c r="I15" s="26">
        <v>57829</v>
      </c>
      <c r="J15" s="26"/>
      <c r="K15" s="115">
        <v>66565</v>
      </c>
      <c r="L15" s="26"/>
      <c r="M15" s="26">
        <v>38829</v>
      </c>
    </row>
    <row r="16" spans="1:13" s="7" customFormat="1" ht="15.6" customHeight="1" x14ac:dyDescent="0.2">
      <c r="A16" s="229" t="s">
        <v>72</v>
      </c>
      <c r="E16" s="236"/>
      <c r="F16" s="237"/>
      <c r="G16" s="115">
        <v>1664</v>
      </c>
      <c r="H16" s="26"/>
      <c r="I16" s="26">
        <v>1122</v>
      </c>
      <c r="J16" s="26"/>
      <c r="K16" s="115">
        <v>1649</v>
      </c>
      <c r="L16" s="26"/>
      <c r="M16" s="26">
        <v>1120</v>
      </c>
    </row>
    <row r="17" spans="1:13" s="7" customFormat="1" ht="15.6" customHeight="1" x14ac:dyDescent="0.2">
      <c r="A17" s="232" t="s">
        <v>189</v>
      </c>
      <c r="B17" s="235"/>
      <c r="C17" s="235"/>
      <c r="D17" s="235"/>
      <c r="E17" s="236"/>
      <c r="F17" s="237"/>
      <c r="G17" s="115">
        <v>0</v>
      </c>
      <c r="H17" s="26"/>
      <c r="I17" s="26">
        <v>109</v>
      </c>
      <c r="J17" s="26"/>
      <c r="K17" s="115">
        <v>0</v>
      </c>
      <c r="L17" s="26"/>
      <c r="M17" s="26">
        <v>109</v>
      </c>
    </row>
    <row r="18" spans="1:13" s="7" customFormat="1" ht="15.6" customHeight="1" x14ac:dyDescent="0.2">
      <c r="A18" s="229" t="s">
        <v>162</v>
      </c>
      <c r="B18" s="234" t="s">
        <v>184</v>
      </c>
      <c r="C18" s="235"/>
      <c r="D18" s="235"/>
      <c r="E18" s="236"/>
      <c r="F18" s="237"/>
      <c r="G18" s="115"/>
      <c r="H18" s="26"/>
      <c r="I18" s="26"/>
      <c r="J18" s="26"/>
      <c r="K18" s="115"/>
      <c r="L18" s="26"/>
      <c r="M18" s="26"/>
    </row>
    <row r="19" spans="1:13" s="7" customFormat="1" ht="15.6" customHeight="1" x14ac:dyDescent="0.2">
      <c r="A19" s="229"/>
      <c r="B19" s="234"/>
      <c r="C19" s="233" t="s">
        <v>186</v>
      </c>
      <c r="D19" s="233"/>
      <c r="E19" s="236"/>
      <c r="F19" s="237"/>
      <c r="G19" s="115">
        <v>0</v>
      </c>
      <c r="H19" s="26"/>
      <c r="I19" s="26">
        <v>172</v>
      </c>
      <c r="J19" s="26"/>
      <c r="K19" s="115">
        <v>0</v>
      </c>
      <c r="L19" s="26"/>
      <c r="M19" s="26">
        <v>172</v>
      </c>
    </row>
    <row r="20" spans="1:13" s="7" customFormat="1" ht="15.6" customHeight="1" x14ac:dyDescent="0.2">
      <c r="A20" s="229"/>
      <c r="B20" s="234"/>
      <c r="C20" s="233" t="s">
        <v>187</v>
      </c>
      <c r="D20" s="233"/>
      <c r="E20" s="236"/>
      <c r="F20" s="237"/>
      <c r="G20" s="115">
        <v>0</v>
      </c>
      <c r="H20" s="26"/>
      <c r="I20" s="26">
        <v>0</v>
      </c>
      <c r="J20" s="26"/>
      <c r="K20" s="115">
        <v>0</v>
      </c>
      <c r="L20" s="26"/>
      <c r="M20" s="26">
        <v>-2274</v>
      </c>
    </row>
    <row r="21" spans="1:13" s="7" customFormat="1" ht="15.6" customHeight="1" x14ac:dyDescent="0.2">
      <c r="A21" s="229"/>
      <c r="B21" s="234"/>
      <c r="C21" s="233" t="s">
        <v>188</v>
      </c>
      <c r="D21" s="233"/>
      <c r="E21" s="236"/>
      <c r="F21" s="237"/>
      <c r="G21" s="115">
        <v>0</v>
      </c>
      <c r="H21" s="26"/>
      <c r="I21" s="26">
        <v>0</v>
      </c>
      <c r="J21" s="26"/>
      <c r="K21" s="115">
        <v>0</v>
      </c>
      <c r="L21" s="26"/>
      <c r="M21" s="26">
        <v>-23318</v>
      </c>
    </row>
    <row r="22" spans="1:13" s="7" customFormat="1" ht="15.6" customHeight="1" x14ac:dyDescent="0.2">
      <c r="A22" s="229"/>
      <c r="B22" s="234" t="s">
        <v>185</v>
      </c>
      <c r="C22" s="235"/>
      <c r="D22" s="232"/>
      <c r="E22" s="236">
        <v>10</v>
      </c>
      <c r="F22" s="237"/>
      <c r="G22" s="115">
        <v>0</v>
      </c>
      <c r="H22" s="26"/>
      <c r="I22" s="26">
        <v>0</v>
      </c>
      <c r="J22" s="26"/>
      <c r="K22" s="115">
        <v>0</v>
      </c>
      <c r="L22" s="26"/>
      <c r="M22" s="26">
        <v>26000</v>
      </c>
    </row>
    <row r="23" spans="1:13" s="7" customFormat="1" ht="15.6" customHeight="1" x14ac:dyDescent="0.2">
      <c r="A23" s="232" t="s">
        <v>65</v>
      </c>
      <c r="B23" s="229"/>
      <c r="D23" s="229"/>
      <c r="E23" s="236">
        <v>17</v>
      </c>
      <c r="F23" s="10"/>
      <c r="G23" s="115">
        <v>2519</v>
      </c>
      <c r="H23" s="26"/>
      <c r="I23" s="26">
        <v>2234</v>
      </c>
      <c r="J23" s="26"/>
      <c r="K23" s="115">
        <v>2275</v>
      </c>
      <c r="L23" s="26"/>
      <c r="M23" s="26">
        <v>2180</v>
      </c>
    </row>
    <row r="24" spans="1:13" s="7" customFormat="1" ht="15.6" customHeight="1" x14ac:dyDescent="0.2">
      <c r="A24" s="232" t="s">
        <v>163</v>
      </c>
      <c r="B24" s="232"/>
      <c r="C24" s="228"/>
      <c r="E24" s="236"/>
      <c r="F24" s="10"/>
      <c r="G24" s="115">
        <v>21783</v>
      </c>
      <c r="H24" s="26"/>
      <c r="I24" s="26">
        <v>336147</v>
      </c>
      <c r="J24" s="26"/>
      <c r="K24" s="115">
        <v>4588</v>
      </c>
      <c r="L24" s="26"/>
      <c r="M24" s="26">
        <v>67435</v>
      </c>
    </row>
    <row r="25" spans="1:13" s="7" customFormat="1" ht="15.6" customHeight="1" x14ac:dyDescent="0.2">
      <c r="A25" s="232" t="s">
        <v>190</v>
      </c>
      <c r="B25" s="169"/>
      <c r="C25" s="228"/>
      <c r="E25" s="236"/>
      <c r="F25" s="10"/>
      <c r="G25" s="115">
        <v>890</v>
      </c>
      <c r="H25" s="26"/>
      <c r="I25" s="26">
        <v>119606</v>
      </c>
      <c r="J25" s="26"/>
      <c r="K25" s="115">
        <v>50</v>
      </c>
      <c r="L25" s="26"/>
      <c r="M25" s="26">
        <v>27345</v>
      </c>
    </row>
    <row r="26" spans="1:13" s="7" customFormat="1" ht="15.6" customHeight="1" x14ac:dyDescent="0.2">
      <c r="A26" s="232" t="s">
        <v>208</v>
      </c>
      <c r="B26" s="169"/>
      <c r="C26" s="228"/>
      <c r="E26" s="236">
        <v>11</v>
      </c>
      <c r="F26" s="10"/>
      <c r="G26" s="115">
        <v>-6983</v>
      </c>
      <c r="H26" s="26"/>
      <c r="I26" s="26">
        <v>-4729</v>
      </c>
      <c r="J26" s="26"/>
      <c r="K26" s="115">
        <v>0</v>
      </c>
      <c r="L26" s="26"/>
      <c r="M26" s="26">
        <v>0</v>
      </c>
    </row>
    <row r="27" spans="1:13" s="7" customFormat="1" ht="15.6" customHeight="1" x14ac:dyDescent="0.2">
      <c r="A27" s="232" t="s">
        <v>124</v>
      </c>
      <c r="B27" s="229"/>
      <c r="C27" s="228"/>
      <c r="E27" s="236">
        <v>12</v>
      </c>
      <c r="F27" s="10"/>
      <c r="G27" s="115">
        <v>59817</v>
      </c>
      <c r="H27" s="26"/>
      <c r="I27" s="26">
        <v>13709</v>
      </c>
      <c r="J27" s="26"/>
      <c r="K27" s="115">
        <v>0</v>
      </c>
      <c r="L27" s="26"/>
      <c r="M27" s="238">
        <v>0</v>
      </c>
    </row>
    <row r="28" spans="1:13" s="7" customFormat="1" ht="15.6" customHeight="1" x14ac:dyDescent="0.2">
      <c r="A28" s="232" t="s">
        <v>218</v>
      </c>
      <c r="B28" s="229"/>
      <c r="C28" s="228"/>
      <c r="E28" s="236"/>
      <c r="F28" s="10"/>
      <c r="G28" s="115"/>
      <c r="H28" s="26"/>
      <c r="I28" s="26"/>
      <c r="J28" s="26"/>
      <c r="K28" s="115"/>
      <c r="L28" s="26"/>
      <c r="M28" s="26"/>
    </row>
    <row r="29" spans="1:13" s="7" customFormat="1" ht="15.6" customHeight="1" x14ac:dyDescent="0.2">
      <c r="A29" s="232"/>
      <c r="B29" s="229"/>
      <c r="C29" s="228" t="s">
        <v>147</v>
      </c>
      <c r="E29" s="236">
        <v>12</v>
      </c>
      <c r="F29" s="10"/>
      <c r="G29" s="115">
        <v>6652</v>
      </c>
      <c r="H29" s="26"/>
      <c r="I29" s="26">
        <v>0</v>
      </c>
      <c r="J29" s="26"/>
      <c r="K29" s="115">
        <v>0</v>
      </c>
      <c r="L29" s="26"/>
      <c r="M29" s="26">
        <v>0</v>
      </c>
    </row>
    <row r="30" spans="1:13" s="7" customFormat="1" ht="15.6" customHeight="1" x14ac:dyDescent="0.2">
      <c r="A30" s="232" t="s">
        <v>281</v>
      </c>
      <c r="B30" s="229"/>
      <c r="C30" s="228"/>
      <c r="E30" s="236">
        <v>10</v>
      </c>
      <c r="F30" s="10"/>
      <c r="G30" s="115">
        <v>-142452</v>
      </c>
      <c r="H30" s="26"/>
      <c r="I30" s="26">
        <v>0</v>
      </c>
      <c r="J30" s="26"/>
      <c r="K30" s="115">
        <v>-128944</v>
      </c>
      <c r="L30" s="26"/>
      <c r="M30" s="26">
        <v>0</v>
      </c>
    </row>
    <row r="31" spans="1:13" s="7" customFormat="1" ht="15.6" customHeight="1" x14ac:dyDescent="0.2">
      <c r="A31" s="232" t="s">
        <v>282</v>
      </c>
      <c r="B31" s="229"/>
      <c r="C31" s="228"/>
      <c r="E31" s="236"/>
      <c r="F31" s="10"/>
      <c r="G31" s="115">
        <v>2761</v>
      </c>
      <c r="H31" s="26"/>
      <c r="I31" s="26">
        <v>0</v>
      </c>
      <c r="J31" s="26"/>
      <c r="K31" s="115">
        <v>-15000</v>
      </c>
      <c r="L31" s="26"/>
      <c r="M31" s="26">
        <v>0</v>
      </c>
    </row>
    <row r="32" spans="1:13" s="7" customFormat="1" ht="15.6" customHeight="1" x14ac:dyDescent="0.2">
      <c r="A32" s="229" t="s">
        <v>265</v>
      </c>
      <c r="B32" s="229"/>
      <c r="C32" s="228"/>
      <c r="E32" s="236"/>
      <c r="F32" s="10"/>
      <c r="G32" s="115">
        <v>31652</v>
      </c>
      <c r="H32" s="26"/>
      <c r="I32" s="26">
        <v>0</v>
      </c>
      <c r="J32" s="26"/>
      <c r="K32" s="115">
        <v>31652</v>
      </c>
      <c r="L32" s="26"/>
      <c r="M32" s="26">
        <v>0</v>
      </c>
    </row>
    <row r="33" spans="1:13" s="7" customFormat="1" ht="15.6" customHeight="1" x14ac:dyDescent="0.2">
      <c r="A33" s="229" t="s">
        <v>156</v>
      </c>
      <c r="B33" s="229"/>
      <c r="C33" s="228"/>
      <c r="E33" s="236">
        <v>15</v>
      </c>
      <c r="F33" s="10"/>
      <c r="G33" s="115">
        <v>2089</v>
      </c>
      <c r="H33" s="26"/>
      <c r="I33" s="26">
        <v>17473</v>
      </c>
      <c r="J33" s="26"/>
      <c r="K33" s="115">
        <v>563</v>
      </c>
      <c r="L33" s="26"/>
      <c r="M33" s="26">
        <v>17473</v>
      </c>
    </row>
    <row r="34" spans="1:13" s="7" customFormat="1" ht="15.6" customHeight="1" x14ac:dyDescent="0.2">
      <c r="A34" s="229"/>
      <c r="B34" s="229" t="s">
        <v>252</v>
      </c>
      <c r="C34" s="228"/>
      <c r="E34" s="236"/>
      <c r="F34" s="10"/>
      <c r="G34" s="115"/>
      <c r="H34" s="26"/>
      <c r="I34" s="26"/>
      <c r="J34" s="26"/>
      <c r="K34" s="115"/>
      <c r="L34" s="26"/>
      <c r="M34" s="26"/>
    </row>
    <row r="35" spans="1:13" s="7" customFormat="1" ht="15.6" customHeight="1" x14ac:dyDescent="0.2">
      <c r="A35" s="229"/>
      <c r="B35" s="229"/>
      <c r="C35" s="228" t="s">
        <v>165</v>
      </c>
      <c r="E35" s="236"/>
      <c r="F35" s="10"/>
      <c r="G35" s="115">
        <v>-101</v>
      </c>
      <c r="H35" s="26"/>
      <c r="I35" s="26">
        <v>0</v>
      </c>
      <c r="J35" s="26"/>
      <c r="K35" s="115">
        <v>-101</v>
      </c>
      <c r="L35" s="26"/>
      <c r="M35" s="26">
        <v>0</v>
      </c>
    </row>
    <row r="36" spans="1:13" s="7" customFormat="1" ht="15.6" customHeight="1" x14ac:dyDescent="0.2">
      <c r="A36" s="229" t="s">
        <v>84</v>
      </c>
      <c r="B36" s="229"/>
      <c r="E36" s="236"/>
      <c r="F36" s="10"/>
      <c r="G36" s="115">
        <v>-11104</v>
      </c>
      <c r="H36" s="26"/>
      <c r="I36" s="26">
        <v>-534993</v>
      </c>
      <c r="J36" s="26"/>
      <c r="K36" s="115">
        <v>-370</v>
      </c>
      <c r="L36" s="26"/>
      <c r="M36" s="26">
        <v>-127053</v>
      </c>
    </row>
    <row r="37" spans="1:13" s="7" customFormat="1" ht="15.6" customHeight="1" x14ac:dyDescent="0.2">
      <c r="A37" s="237" t="s">
        <v>37</v>
      </c>
      <c r="B37" s="237"/>
      <c r="E37" s="236"/>
      <c r="G37" s="115">
        <v>-38201</v>
      </c>
      <c r="H37" s="26"/>
      <c r="I37" s="26">
        <v>-15668</v>
      </c>
      <c r="J37" s="26"/>
      <c r="K37" s="115">
        <v>-36756</v>
      </c>
      <c r="L37" s="26"/>
      <c r="M37" s="26">
        <v>-13764</v>
      </c>
    </row>
    <row r="38" spans="1:13" s="7" customFormat="1" ht="15.6" customHeight="1" x14ac:dyDescent="0.2">
      <c r="A38" s="169" t="s">
        <v>191</v>
      </c>
      <c r="B38" s="277"/>
      <c r="E38" s="236" t="s">
        <v>239</v>
      </c>
      <c r="G38" s="115">
        <v>0</v>
      </c>
      <c r="H38" s="26"/>
      <c r="I38" s="26">
        <v>0</v>
      </c>
      <c r="J38" s="26"/>
      <c r="K38" s="115">
        <v>-749999</v>
      </c>
      <c r="L38" s="26"/>
      <c r="M38" s="26">
        <v>-749999</v>
      </c>
    </row>
    <row r="39" spans="1:13" s="7" customFormat="1" ht="15.6" customHeight="1" x14ac:dyDescent="0.2">
      <c r="A39" s="169" t="s">
        <v>274</v>
      </c>
      <c r="B39" s="277"/>
      <c r="E39" s="236"/>
      <c r="G39" s="115">
        <v>-10488</v>
      </c>
      <c r="H39" s="26"/>
      <c r="I39" s="26">
        <v>1316</v>
      </c>
      <c r="J39" s="26"/>
      <c r="K39" s="115">
        <v>-10488</v>
      </c>
      <c r="L39" s="26"/>
      <c r="M39" s="26">
        <v>0</v>
      </c>
    </row>
    <row r="40" spans="1:13" s="7" customFormat="1" ht="15.6" customHeight="1" x14ac:dyDescent="0.2">
      <c r="A40" s="237" t="s">
        <v>73</v>
      </c>
      <c r="B40" s="237"/>
      <c r="E40" s="236"/>
      <c r="G40" s="115"/>
      <c r="H40" s="26"/>
      <c r="I40" s="26"/>
      <c r="J40" s="26"/>
      <c r="K40" s="115"/>
      <c r="L40" s="26"/>
      <c r="M40" s="26"/>
    </row>
    <row r="41" spans="1:13" s="7" customFormat="1" ht="15.6" customHeight="1" x14ac:dyDescent="0.2">
      <c r="A41" s="229"/>
      <c r="B41" s="237"/>
      <c r="C41" s="234" t="s">
        <v>74</v>
      </c>
      <c r="E41" s="12"/>
      <c r="G41" s="115">
        <v>118245</v>
      </c>
      <c r="H41" s="26"/>
      <c r="I41" s="28">
        <v>92778</v>
      </c>
      <c r="J41" s="26"/>
      <c r="K41" s="115">
        <v>134502</v>
      </c>
      <c r="L41" s="26"/>
      <c r="M41" s="28">
        <v>101070</v>
      </c>
    </row>
    <row r="42" spans="1:13" s="7" customFormat="1" ht="15.6" customHeight="1" x14ac:dyDescent="0.2">
      <c r="A42" s="229"/>
      <c r="B42" s="237"/>
      <c r="C42" s="234" t="s">
        <v>192</v>
      </c>
      <c r="E42" s="12"/>
      <c r="G42" s="115">
        <v>38292</v>
      </c>
      <c r="H42" s="26"/>
      <c r="I42" s="28">
        <v>15167</v>
      </c>
      <c r="J42" s="26"/>
      <c r="K42" s="115">
        <v>38079</v>
      </c>
      <c r="L42" s="26"/>
      <c r="M42" s="28">
        <v>14879</v>
      </c>
    </row>
    <row r="43" spans="1:13" s="7" customFormat="1" ht="15.6" customHeight="1" x14ac:dyDescent="0.2">
      <c r="C43" s="17" t="s">
        <v>164</v>
      </c>
      <c r="G43" s="116">
        <v>9004</v>
      </c>
      <c r="H43" s="26"/>
      <c r="I43" s="27">
        <v>6114</v>
      </c>
      <c r="J43" s="26"/>
      <c r="K43" s="116">
        <v>9004</v>
      </c>
      <c r="L43" s="26"/>
      <c r="M43" s="27">
        <v>6114</v>
      </c>
    </row>
    <row r="44" spans="1:13" s="7" customFormat="1" ht="6" customHeight="1" x14ac:dyDescent="0.2">
      <c r="A44" s="229"/>
      <c r="B44" s="237"/>
      <c r="E44" s="12"/>
      <c r="G44" s="117"/>
      <c r="H44" s="26"/>
      <c r="I44" s="28"/>
      <c r="J44" s="26"/>
      <c r="K44" s="117"/>
      <c r="L44" s="28"/>
      <c r="M44" s="28"/>
    </row>
    <row r="45" spans="1:13" s="7" customFormat="1" ht="15.6" customHeight="1" x14ac:dyDescent="0.2">
      <c r="B45" s="228"/>
      <c r="C45" s="228"/>
      <c r="D45" s="228"/>
      <c r="E45" s="12"/>
      <c r="G45" s="117">
        <f>SUM(G13:G44)</f>
        <v>168011</v>
      </c>
      <c r="H45" s="26"/>
      <c r="I45" s="28">
        <f>SUM(I13:I44)</f>
        <v>1095102</v>
      </c>
      <c r="J45" s="26"/>
      <c r="K45" s="117">
        <f>SUM(K13:K44)</f>
        <v>67813</v>
      </c>
      <c r="L45" s="28"/>
      <c r="M45" s="28">
        <f>SUM(M13:M44)</f>
        <v>367858</v>
      </c>
    </row>
    <row r="46" spans="1:13" s="7" customFormat="1" ht="15.6" customHeight="1" x14ac:dyDescent="0.2">
      <c r="A46" s="229" t="s">
        <v>69</v>
      </c>
      <c r="B46" s="228"/>
      <c r="C46" s="228"/>
      <c r="D46" s="228"/>
      <c r="E46" s="12"/>
      <c r="G46" s="117"/>
      <c r="H46" s="26"/>
      <c r="I46" s="28"/>
      <c r="J46" s="26"/>
      <c r="K46" s="117"/>
      <c r="L46" s="28"/>
      <c r="M46" s="28"/>
    </row>
    <row r="47" spans="1:13" s="7" customFormat="1" ht="15.6" customHeight="1" x14ac:dyDescent="0.2">
      <c r="A47" s="229" t="s">
        <v>159</v>
      </c>
      <c r="B47" s="17"/>
      <c r="C47" s="237"/>
      <c r="E47" s="12"/>
      <c r="F47" s="10"/>
      <c r="G47" s="115">
        <v>-714657</v>
      </c>
      <c r="H47" s="26"/>
      <c r="I47" s="26">
        <v>-167184</v>
      </c>
      <c r="J47" s="26"/>
      <c r="K47" s="115">
        <v>-767992</v>
      </c>
      <c r="L47" s="26"/>
      <c r="M47" s="26">
        <v>-581</v>
      </c>
    </row>
    <row r="48" spans="1:13" s="7" customFormat="1" ht="15.6" customHeight="1" x14ac:dyDescent="0.2">
      <c r="A48" s="229" t="s">
        <v>38</v>
      </c>
      <c r="B48" s="17"/>
      <c r="C48" s="237"/>
      <c r="E48" s="12"/>
      <c r="F48" s="10"/>
      <c r="G48" s="115">
        <v>677011</v>
      </c>
      <c r="H48" s="26"/>
      <c r="I48" s="26">
        <v>1637737</v>
      </c>
      <c r="J48" s="26"/>
      <c r="K48" s="115">
        <v>83084</v>
      </c>
      <c r="L48" s="26"/>
      <c r="M48" s="26">
        <v>524498</v>
      </c>
    </row>
    <row r="49" spans="1:13" s="7" customFormat="1" ht="15.6" customHeight="1" x14ac:dyDescent="0.2">
      <c r="A49" s="232" t="s">
        <v>193</v>
      </c>
      <c r="B49" s="17"/>
      <c r="C49" s="237"/>
      <c r="E49" s="12"/>
      <c r="F49" s="10"/>
      <c r="G49" s="115">
        <v>-59551</v>
      </c>
      <c r="H49" s="26"/>
      <c r="I49" s="26">
        <v>-10682</v>
      </c>
      <c r="J49" s="26"/>
      <c r="K49" s="115">
        <v>-59551</v>
      </c>
      <c r="L49" s="26"/>
      <c r="M49" s="26">
        <v>-10682</v>
      </c>
    </row>
    <row r="50" spans="1:13" s="7" customFormat="1" ht="15.6" customHeight="1" x14ac:dyDescent="0.2">
      <c r="A50" s="229" t="s">
        <v>157</v>
      </c>
      <c r="B50" s="17"/>
      <c r="C50" s="237"/>
      <c r="E50" s="12"/>
      <c r="F50" s="10"/>
      <c r="G50" s="115">
        <v>-30405</v>
      </c>
      <c r="H50" s="26"/>
      <c r="I50" s="26">
        <v>-178923</v>
      </c>
      <c r="J50" s="26"/>
      <c r="K50" s="115">
        <v>-17629</v>
      </c>
      <c r="L50" s="26"/>
      <c r="M50" s="26">
        <v>-13700</v>
      </c>
    </row>
    <row r="51" spans="1:13" s="7" customFormat="1" ht="15.6" customHeight="1" x14ac:dyDescent="0.2">
      <c r="A51" s="229" t="s">
        <v>278</v>
      </c>
      <c r="B51" s="17"/>
      <c r="C51" s="237"/>
      <c r="E51" s="12"/>
      <c r="F51" s="10"/>
      <c r="G51" s="115">
        <v>-1915137</v>
      </c>
      <c r="H51" s="26"/>
      <c r="I51" s="26">
        <v>62815</v>
      </c>
      <c r="J51" s="26"/>
      <c r="K51" s="115">
        <v>-824050</v>
      </c>
      <c r="L51" s="26"/>
      <c r="M51" s="26">
        <v>30333</v>
      </c>
    </row>
    <row r="52" spans="1:13" s="7" customFormat="1" ht="15.6" customHeight="1" x14ac:dyDescent="0.2">
      <c r="A52" s="229" t="s">
        <v>39</v>
      </c>
      <c r="B52" s="17"/>
      <c r="C52" s="237"/>
      <c r="E52" s="12"/>
      <c r="F52" s="10"/>
      <c r="G52" s="115">
        <v>-40258</v>
      </c>
      <c r="H52" s="26"/>
      <c r="I52" s="26">
        <v>-60249</v>
      </c>
      <c r="J52" s="26"/>
      <c r="K52" s="115">
        <v>-39635</v>
      </c>
      <c r="L52" s="26"/>
      <c r="M52" s="26">
        <v>-421</v>
      </c>
    </row>
    <row r="53" spans="1:13" s="7" customFormat="1" ht="15.6" customHeight="1" x14ac:dyDescent="0.2">
      <c r="A53" s="229" t="s">
        <v>40</v>
      </c>
      <c r="B53" s="17"/>
      <c r="C53" s="237"/>
      <c r="E53" s="12"/>
      <c r="F53" s="10"/>
      <c r="G53" s="115">
        <v>1026</v>
      </c>
      <c r="H53" s="26"/>
      <c r="I53" s="26">
        <v>-12363</v>
      </c>
      <c r="J53" s="26"/>
      <c r="K53" s="115">
        <v>938</v>
      </c>
      <c r="L53" s="26"/>
      <c r="M53" s="26">
        <v>-11474</v>
      </c>
    </row>
    <row r="54" spans="1:13" s="7" customFormat="1" ht="15.6" customHeight="1" x14ac:dyDescent="0.2">
      <c r="A54" s="229" t="s">
        <v>279</v>
      </c>
      <c r="B54" s="17"/>
      <c r="C54" s="237"/>
      <c r="E54" s="12"/>
      <c r="F54" s="10"/>
      <c r="G54" s="115">
        <v>204489</v>
      </c>
      <c r="H54" s="26"/>
      <c r="I54" s="26">
        <v>-47642</v>
      </c>
      <c r="J54" s="26"/>
      <c r="K54" s="115">
        <v>160757</v>
      </c>
      <c r="L54" s="26"/>
      <c r="M54" s="26">
        <v>-27706</v>
      </c>
    </row>
    <row r="55" spans="1:13" s="7" customFormat="1" ht="15.6" customHeight="1" x14ac:dyDescent="0.2">
      <c r="A55" s="229" t="s">
        <v>283</v>
      </c>
      <c r="B55" s="17"/>
      <c r="C55" s="237"/>
      <c r="E55" s="12"/>
      <c r="F55" s="10"/>
      <c r="G55" s="115">
        <v>-1259</v>
      </c>
      <c r="H55" s="26"/>
      <c r="I55" s="26">
        <v>-1259</v>
      </c>
      <c r="J55" s="26"/>
      <c r="K55" s="115">
        <v>-1259</v>
      </c>
      <c r="L55" s="26"/>
      <c r="M55" s="26">
        <v>-1259</v>
      </c>
    </row>
    <row r="56" spans="1:13" s="7" customFormat="1" ht="15.6" customHeight="1" x14ac:dyDescent="0.2">
      <c r="A56" s="229" t="s">
        <v>83</v>
      </c>
      <c r="B56" s="237"/>
      <c r="E56" s="12"/>
      <c r="F56" s="10"/>
      <c r="G56" s="115">
        <v>648</v>
      </c>
      <c r="H56" s="28"/>
      <c r="I56" s="22">
        <v>248</v>
      </c>
      <c r="J56" s="28"/>
      <c r="K56" s="115">
        <v>648</v>
      </c>
      <c r="L56" s="28"/>
      <c r="M56" s="28">
        <v>-1</v>
      </c>
    </row>
    <row r="57" spans="1:13" s="7" customFormat="1" ht="15.6" customHeight="1" x14ac:dyDescent="0.2">
      <c r="A57" s="229" t="s">
        <v>45</v>
      </c>
      <c r="B57" s="17"/>
      <c r="C57" s="228"/>
      <c r="E57" s="11"/>
      <c r="F57" s="10"/>
      <c r="G57" s="115">
        <v>263915</v>
      </c>
      <c r="H57" s="26"/>
      <c r="I57" s="26">
        <v>-695403</v>
      </c>
      <c r="J57" s="26"/>
      <c r="K57" s="115">
        <v>105762</v>
      </c>
      <c r="L57" s="26"/>
      <c r="M57" s="26">
        <v>-164008</v>
      </c>
    </row>
    <row r="58" spans="1:13" s="7" customFormat="1" ht="15.6" customHeight="1" x14ac:dyDescent="0.2">
      <c r="A58" s="229" t="s">
        <v>117</v>
      </c>
      <c r="B58" s="17"/>
      <c r="C58" s="228"/>
      <c r="E58" s="11"/>
      <c r="F58" s="10"/>
      <c r="G58" s="115">
        <v>-30192</v>
      </c>
      <c r="H58" s="26"/>
      <c r="I58" s="26">
        <v>0</v>
      </c>
      <c r="J58" s="26"/>
      <c r="K58" s="115">
        <v>-30520</v>
      </c>
      <c r="L58" s="26"/>
      <c r="M58" s="26">
        <v>0</v>
      </c>
    </row>
    <row r="59" spans="1:13" s="7" customFormat="1" ht="15.6" customHeight="1" x14ac:dyDescent="0.2">
      <c r="A59" s="229" t="s">
        <v>280</v>
      </c>
      <c r="B59" s="17"/>
      <c r="C59" s="237"/>
      <c r="D59" s="228"/>
      <c r="E59" s="11"/>
      <c r="F59" s="10"/>
      <c r="G59" s="116">
        <v>47420</v>
      </c>
      <c r="H59" s="28"/>
      <c r="I59" s="27">
        <v>5298</v>
      </c>
      <c r="J59" s="28"/>
      <c r="K59" s="116">
        <v>45559</v>
      </c>
      <c r="L59" s="28"/>
      <c r="M59" s="27">
        <v>3131</v>
      </c>
    </row>
    <row r="60" spans="1:13" s="7" customFormat="1" ht="6" customHeight="1" x14ac:dyDescent="0.2">
      <c r="B60" s="17"/>
      <c r="C60" s="237"/>
      <c r="E60" s="11"/>
      <c r="F60" s="10"/>
      <c r="G60" s="117"/>
      <c r="H60" s="28"/>
      <c r="I60" s="28"/>
      <c r="J60" s="28"/>
      <c r="K60" s="117"/>
      <c r="L60" s="28"/>
      <c r="M60" s="28"/>
    </row>
    <row r="61" spans="1:13" s="7" customFormat="1" ht="15.6" customHeight="1" x14ac:dyDescent="0.2">
      <c r="A61" s="237" t="s">
        <v>241</v>
      </c>
      <c r="E61" s="11"/>
      <c r="F61" s="10"/>
      <c r="G61" s="117">
        <f>SUM(G45:G59)</f>
        <v>-1428939</v>
      </c>
      <c r="H61" s="28"/>
      <c r="I61" s="28">
        <f>SUM(I45:I59)</f>
        <v>1627495</v>
      </c>
      <c r="J61" s="28"/>
      <c r="K61" s="117">
        <f>SUM(K45:K59)</f>
        <v>-1276075</v>
      </c>
      <c r="L61" s="28"/>
      <c r="M61" s="28">
        <f>SUM(M45:M59)</f>
        <v>695988</v>
      </c>
    </row>
    <row r="62" spans="1:13" s="7" customFormat="1" ht="15.6" customHeight="1" x14ac:dyDescent="0.2">
      <c r="A62" s="237"/>
      <c r="E62" s="11"/>
      <c r="F62" s="11"/>
      <c r="G62" s="11"/>
      <c r="H62" s="11"/>
      <c r="I62" s="11"/>
      <c r="J62" s="11"/>
      <c r="K62" s="11"/>
      <c r="L62" s="11"/>
      <c r="M62" s="28"/>
    </row>
    <row r="63" spans="1:13" s="7" customFormat="1" ht="15.6" customHeight="1" x14ac:dyDescent="0.2">
      <c r="A63" s="237"/>
      <c r="E63" s="11"/>
      <c r="F63" s="11"/>
      <c r="G63" s="11"/>
      <c r="H63" s="11"/>
      <c r="I63" s="11"/>
      <c r="J63" s="11"/>
      <c r="K63" s="11"/>
      <c r="L63" s="11"/>
      <c r="M63" s="28"/>
    </row>
    <row r="64" spans="1:13" s="7" customFormat="1" ht="7.5" customHeight="1" x14ac:dyDescent="0.2">
      <c r="A64" s="237"/>
      <c r="E64" s="11"/>
      <c r="F64" s="11"/>
      <c r="G64" s="11"/>
      <c r="H64" s="11"/>
      <c r="I64" s="11"/>
      <c r="J64" s="11"/>
      <c r="K64" s="11"/>
      <c r="L64" s="11"/>
      <c r="M64" s="28"/>
    </row>
    <row r="65" spans="1:13" s="7" customFormat="1" ht="21.95" customHeight="1" x14ac:dyDescent="0.2">
      <c r="A65" s="414" t="str">
        <f>'2-4'!A60:K60</f>
        <v>The accompanying notes on pages 14 to 44 are an integral part of the interim financial information.</v>
      </c>
      <c r="B65" s="414"/>
      <c r="C65" s="414"/>
      <c r="D65" s="414"/>
      <c r="E65" s="414"/>
      <c r="F65" s="414"/>
      <c r="G65" s="414"/>
      <c r="H65" s="414"/>
      <c r="I65" s="414"/>
      <c r="J65" s="414"/>
      <c r="K65" s="414"/>
      <c r="L65" s="414"/>
      <c r="M65" s="414"/>
    </row>
    <row r="66" spans="1:13" ht="16.5" customHeight="1" x14ac:dyDescent="0.2">
      <c r="A66" s="13" t="str">
        <f>+A1</f>
        <v>Noble Development Public Company Limited</v>
      </c>
    </row>
    <row r="67" spans="1:13" ht="16.5" customHeight="1" x14ac:dyDescent="0.2">
      <c r="A67" s="13" t="s">
        <v>121</v>
      </c>
    </row>
    <row r="68" spans="1:13" ht="16.5" customHeight="1" x14ac:dyDescent="0.2">
      <c r="A68" s="14" t="str">
        <f>+A3</f>
        <v>For the six-month period ended 30 June 2022</v>
      </c>
      <c r="B68" s="15"/>
      <c r="C68" s="15"/>
      <c r="D68" s="15"/>
      <c r="E68" s="16"/>
      <c r="F68" s="15"/>
      <c r="G68" s="27"/>
      <c r="H68" s="27"/>
      <c r="I68" s="27"/>
      <c r="J68" s="27"/>
      <c r="K68" s="27"/>
      <c r="L68" s="27"/>
      <c r="M68" s="27"/>
    </row>
    <row r="71" spans="1:13" ht="15" customHeight="1" x14ac:dyDescent="0.2">
      <c r="G71" s="416" t="s">
        <v>1</v>
      </c>
      <c r="H71" s="416"/>
      <c r="I71" s="416"/>
      <c r="J71" s="23"/>
      <c r="K71" s="416" t="s">
        <v>94</v>
      </c>
      <c r="L71" s="416"/>
      <c r="M71" s="416"/>
    </row>
    <row r="72" spans="1:13" s="7" customFormat="1" ht="15" customHeight="1" x14ac:dyDescent="0.2">
      <c r="E72" s="236"/>
      <c r="G72" s="415" t="s">
        <v>56</v>
      </c>
      <c r="H72" s="415"/>
      <c r="I72" s="415"/>
      <c r="J72" s="276"/>
      <c r="K72" s="415" t="s">
        <v>56</v>
      </c>
      <c r="L72" s="415"/>
      <c r="M72" s="415"/>
    </row>
    <row r="73" spans="1:13" s="7" customFormat="1" ht="15" customHeight="1" x14ac:dyDescent="0.2">
      <c r="G73" s="31" t="s">
        <v>54</v>
      </c>
      <c r="H73" s="26"/>
      <c r="I73" s="31" t="s">
        <v>54</v>
      </c>
      <c r="J73" s="32"/>
      <c r="K73" s="31" t="s">
        <v>54</v>
      </c>
      <c r="L73" s="32"/>
      <c r="M73" s="31" t="s">
        <v>54</v>
      </c>
    </row>
    <row r="74" spans="1:13" s="7" customFormat="1" ht="15" customHeight="1" x14ac:dyDescent="0.2">
      <c r="E74" s="236"/>
      <c r="G74" s="274" t="s">
        <v>257</v>
      </c>
      <c r="H74" s="275"/>
      <c r="I74" s="274" t="s">
        <v>257</v>
      </c>
      <c r="J74" s="275"/>
      <c r="K74" s="274" t="s">
        <v>257</v>
      </c>
      <c r="L74" s="275"/>
      <c r="M74" s="274" t="s">
        <v>257</v>
      </c>
    </row>
    <row r="75" spans="1:13" s="7" customFormat="1" ht="15" customHeight="1" x14ac:dyDescent="0.2">
      <c r="E75" s="236"/>
      <c r="G75" s="274" t="s">
        <v>234</v>
      </c>
      <c r="H75" s="23"/>
      <c r="I75" s="274" t="s">
        <v>132</v>
      </c>
      <c r="J75" s="23"/>
      <c r="K75" s="274" t="s">
        <v>234</v>
      </c>
      <c r="L75" s="23"/>
      <c r="M75" s="274" t="s">
        <v>132</v>
      </c>
    </row>
    <row r="76" spans="1:13" s="7" customFormat="1" ht="15" customHeight="1" x14ac:dyDescent="0.2">
      <c r="E76" s="9" t="s">
        <v>2</v>
      </c>
      <c r="F76" s="10"/>
      <c r="G76" s="25" t="s">
        <v>5</v>
      </c>
      <c r="H76" s="31"/>
      <c r="I76" s="25" t="s">
        <v>5</v>
      </c>
      <c r="J76" s="31"/>
      <c r="K76" s="25" t="s">
        <v>5</v>
      </c>
      <c r="L76" s="31"/>
      <c r="M76" s="25" t="s">
        <v>5</v>
      </c>
    </row>
    <row r="77" spans="1:13" s="7" customFormat="1" ht="14.45" customHeight="1" x14ac:dyDescent="0.2">
      <c r="E77" s="11"/>
      <c r="F77" s="10"/>
      <c r="G77" s="117"/>
      <c r="H77" s="26"/>
      <c r="I77" s="28"/>
      <c r="J77" s="26"/>
      <c r="K77" s="115"/>
      <c r="L77" s="31"/>
      <c r="M77" s="24"/>
    </row>
    <row r="78" spans="1:13" s="7" customFormat="1" ht="14.45" customHeight="1" x14ac:dyDescent="0.2">
      <c r="A78" s="237" t="s">
        <v>41</v>
      </c>
      <c r="B78" s="228"/>
      <c r="C78" s="228"/>
      <c r="D78" s="228"/>
      <c r="E78" s="11"/>
      <c r="F78" s="10"/>
      <c r="G78" s="117">
        <v>14847</v>
      </c>
      <c r="H78" s="26"/>
      <c r="I78" s="28">
        <v>5296</v>
      </c>
      <c r="J78" s="26"/>
      <c r="K78" s="117">
        <v>13402</v>
      </c>
      <c r="L78" s="26"/>
      <c r="M78" s="26">
        <v>13030</v>
      </c>
    </row>
    <row r="79" spans="1:13" s="7" customFormat="1" ht="14.45" customHeight="1" x14ac:dyDescent="0.2">
      <c r="A79" s="237" t="s">
        <v>80</v>
      </c>
      <c r="B79" s="228"/>
      <c r="C79" s="228"/>
      <c r="D79" s="228"/>
      <c r="E79" s="11"/>
      <c r="F79" s="10"/>
      <c r="G79" s="115">
        <v>-272215</v>
      </c>
      <c r="H79" s="26"/>
      <c r="I79" s="26">
        <v>-205385</v>
      </c>
      <c r="J79" s="26"/>
      <c r="K79" s="115">
        <v>-262820</v>
      </c>
      <c r="L79" s="26"/>
      <c r="M79" s="26">
        <v>-199728</v>
      </c>
    </row>
    <row r="80" spans="1:13" s="7" customFormat="1" ht="14.45" customHeight="1" x14ac:dyDescent="0.2">
      <c r="A80" s="237" t="s">
        <v>116</v>
      </c>
      <c r="B80" s="228"/>
      <c r="C80" s="228"/>
      <c r="D80" s="228"/>
      <c r="E80" s="11"/>
      <c r="F80" s="10"/>
      <c r="G80" s="116">
        <v>-218876</v>
      </c>
      <c r="H80" s="26"/>
      <c r="I80" s="27">
        <v>-208048</v>
      </c>
      <c r="J80" s="26"/>
      <c r="K80" s="116">
        <v>-12030</v>
      </c>
      <c r="L80" s="26"/>
      <c r="M80" s="27">
        <v>-18025</v>
      </c>
    </row>
    <row r="81" spans="1:13" s="7" customFormat="1" ht="14.45" customHeight="1" x14ac:dyDescent="0.2">
      <c r="A81" s="228"/>
      <c r="B81" s="228"/>
      <c r="C81" s="228"/>
      <c r="D81" s="228"/>
      <c r="E81" s="11"/>
      <c r="F81" s="10"/>
      <c r="G81" s="117"/>
      <c r="H81" s="28"/>
      <c r="I81" s="28"/>
      <c r="J81" s="28"/>
      <c r="K81" s="117"/>
      <c r="L81" s="28"/>
      <c r="M81" s="28"/>
    </row>
    <row r="82" spans="1:13" s="7" customFormat="1" ht="14.45" customHeight="1" x14ac:dyDescent="0.2">
      <c r="A82" s="237" t="s">
        <v>242</v>
      </c>
      <c r="B82" s="228"/>
      <c r="C82" s="228"/>
      <c r="D82" s="228"/>
      <c r="E82" s="11"/>
      <c r="F82" s="10"/>
      <c r="G82" s="116">
        <f>SUM(G61:G81)</f>
        <v>-1905183</v>
      </c>
      <c r="H82" s="28"/>
      <c r="I82" s="27">
        <f>SUM(I61:I81)</f>
        <v>1219358</v>
      </c>
      <c r="J82" s="28"/>
      <c r="K82" s="116">
        <f>SUM(K61:K81)</f>
        <v>-1537523</v>
      </c>
      <c r="L82" s="28"/>
      <c r="M82" s="27">
        <f>SUM(M61:M81)</f>
        <v>491265</v>
      </c>
    </row>
    <row r="83" spans="1:13" s="7" customFormat="1" ht="14.45" customHeight="1" x14ac:dyDescent="0.2">
      <c r="A83" s="237"/>
      <c r="B83" s="228"/>
      <c r="C83" s="228"/>
      <c r="D83" s="228"/>
      <c r="E83" s="11"/>
      <c r="F83" s="10"/>
      <c r="G83" s="117"/>
      <c r="H83" s="28"/>
      <c r="I83" s="28"/>
      <c r="J83" s="28"/>
      <c r="K83" s="117"/>
      <c r="L83" s="28"/>
      <c r="M83" s="28"/>
    </row>
    <row r="84" spans="1:13" ht="14.45" customHeight="1" x14ac:dyDescent="0.2">
      <c r="A84" s="13" t="s">
        <v>10</v>
      </c>
      <c r="G84" s="115"/>
      <c r="K84" s="115"/>
    </row>
    <row r="85" spans="1:13" ht="14.45" customHeight="1" x14ac:dyDescent="0.2">
      <c r="A85" s="237" t="s">
        <v>268</v>
      </c>
      <c r="B85" s="316"/>
      <c r="E85" s="19" t="s">
        <v>236</v>
      </c>
      <c r="G85" s="115">
        <v>0</v>
      </c>
      <c r="I85" s="26">
        <v>0</v>
      </c>
      <c r="K85" s="115">
        <v>-69910</v>
      </c>
      <c r="M85" s="26">
        <v>0</v>
      </c>
    </row>
    <row r="86" spans="1:13" ht="14.45" customHeight="1" x14ac:dyDescent="0.2">
      <c r="A86" s="237" t="s">
        <v>269</v>
      </c>
      <c r="E86" s="19" t="s">
        <v>236</v>
      </c>
      <c r="G86" s="115">
        <v>0</v>
      </c>
      <c r="I86" s="26">
        <v>0</v>
      </c>
      <c r="K86" s="115">
        <v>69910</v>
      </c>
      <c r="M86" s="26">
        <v>13680</v>
      </c>
    </row>
    <row r="87" spans="1:13" ht="14.45" customHeight="1" x14ac:dyDescent="0.2">
      <c r="A87" s="237" t="s">
        <v>219</v>
      </c>
      <c r="B87" s="316"/>
      <c r="E87" s="19" t="s">
        <v>270</v>
      </c>
      <c r="G87" s="115">
        <v>-22500</v>
      </c>
      <c r="I87" s="26">
        <v>0</v>
      </c>
      <c r="K87" s="115">
        <v>-22500</v>
      </c>
      <c r="M87" s="26">
        <v>0</v>
      </c>
    </row>
    <row r="88" spans="1:13" ht="14.45" customHeight="1" x14ac:dyDescent="0.2">
      <c r="A88" s="237" t="s">
        <v>249</v>
      </c>
      <c r="E88" s="19" t="s">
        <v>270</v>
      </c>
      <c r="G88" s="115">
        <v>937111</v>
      </c>
      <c r="I88" s="26">
        <v>680893</v>
      </c>
      <c r="K88" s="115">
        <v>937111</v>
      </c>
      <c r="M88" s="26">
        <v>680893</v>
      </c>
    </row>
    <row r="89" spans="1:13" ht="14.45" customHeight="1" x14ac:dyDescent="0.2">
      <c r="A89" s="237" t="s">
        <v>271</v>
      </c>
      <c r="E89" s="19" t="s">
        <v>270</v>
      </c>
      <c r="G89" s="115">
        <v>-11700</v>
      </c>
      <c r="I89" s="26">
        <v>0</v>
      </c>
      <c r="K89" s="115">
        <v>-11700</v>
      </c>
      <c r="M89" s="398">
        <v>0</v>
      </c>
    </row>
    <row r="90" spans="1:13" ht="14.45" customHeight="1" x14ac:dyDescent="0.2">
      <c r="A90" s="169" t="s">
        <v>286</v>
      </c>
      <c r="G90" s="115">
        <v>0</v>
      </c>
      <c r="I90" s="26">
        <v>-8055</v>
      </c>
      <c r="K90" s="115">
        <v>0</v>
      </c>
      <c r="M90" s="26">
        <v>-8055</v>
      </c>
    </row>
    <row r="91" spans="1:13" ht="14.45" customHeight="1" x14ac:dyDescent="0.2">
      <c r="A91" s="237" t="s">
        <v>118</v>
      </c>
      <c r="G91" s="115">
        <v>-59128</v>
      </c>
      <c r="I91" s="26">
        <v>-103304</v>
      </c>
      <c r="K91" s="115">
        <v>-31522</v>
      </c>
      <c r="M91" s="26">
        <v>-50884</v>
      </c>
    </row>
    <row r="92" spans="1:13" ht="14.45" customHeight="1" x14ac:dyDescent="0.2">
      <c r="A92" s="237" t="s">
        <v>167</v>
      </c>
      <c r="G92" s="115">
        <v>-1314</v>
      </c>
      <c r="H92" s="28"/>
      <c r="I92" s="26">
        <v>-7213</v>
      </c>
      <c r="K92" s="115">
        <v>-1314</v>
      </c>
      <c r="M92" s="26">
        <v>-7213</v>
      </c>
    </row>
    <row r="93" spans="1:13" ht="14.45" customHeight="1" x14ac:dyDescent="0.2">
      <c r="A93" s="169" t="s">
        <v>194</v>
      </c>
      <c r="E93" s="19" t="s">
        <v>239</v>
      </c>
      <c r="G93" s="115">
        <v>0</v>
      </c>
      <c r="H93" s="28"/>
      <c r="I93" s="28">
        <v>0</v>
      </c>
      <c r="J93" s="28"/>
      <c r="K93" s="115">
        <v>749999</v>
      </c>
      <c r="L93" s="28"/>
      <c r="M93" s="28">
        <v>749999</v>
      </c>
    </row>
    <row r="94" spans="1:13" ht="14.45" customHeight="1" x14ac:dyDescent="0.2">
      <c r="A94" s="169" t="s">
        <v>210</v>
      </c>
      <c r="E94" s="236">
        <v>10</v>
      </c>
      <c r="G94" s="115">
        <v>0</v>
      </c>
      <c r="H94" s="28"/>
      <c r="I94" s="28">
        <v>0</v>
      </c>
      <c r="J94" s="28"/>
      <c r="K94" s="115">
        <v>-89200</v>
      </c>
      <c r="L94" s="28"/>
      <c r="M94" s="28">
        <v>-95957</v>
      </c>
    </row>
    <row r="95" spans="1:13" ht="14.45" customHeight="1" x14ac:dyDescent="0.2">
      <c r="A95" s="169" t="s">
        <v>209</v>
      </c>
      <c r="E95" s="236">
        <v>11</v>
      </c>
      <c r="G95" s="115">
        <v>-89100</v>
      </c>
      <c r="H95" s="28"/>
      <c r="I95" s="28">
        <v>-369953</v>
      </c>
      <c r="J95" s="28"/>
      <c r="K95" s="115">
        <v>0</v>
      </c>
      <c r="L95" s="28"/>
      <c r="M95" s="28">
        <v>-300000</v>
      </c>
    </row>
    <row r="96" spans="1:13" ht="14.45" customHeight="1" x14ac:dyDescent="0.2">
      <c r="A96" s="169" t="s">
        <v>195</v>
      </c>
      <c r="E96" s="236">
        <v>12</v>
      </c>
      <c r="G96" s="115">
        <v>-202400</v>
      </c>
      <c r="H96" s="28"/>
      <c r="I96" s="28">
        <v>-72000</v>
      </c>
      <c r="J96" s="28"/>
      <c r="K96" s="115">
        <v>-202400</v>
      </c>
      <c r="L96" s="28"/>
      <c r="M96" s="28">
        <v>-72000</v>
      </c>
    </row>
    <row r="97" spans="1:13" ht="14.45" customHeight="1" x14ac:dyDescent="0.2">
      <c r="A97" s="169" t="s">
        <v>214</v>
      </c>
      <c r="G97" s="115"/>
      <c r="H97" s="28"/>
      <c r="I97" s="28"/>
      <c r="J97" s="28"/>
      <c r="K97" s="115"/>
      <c r="L97" s="28"/>
      <c r="M97" s="28"/>
    </row>
    <row r="98" spans="1:13" ht="14.45" customHeight="1" x14ac:dyDescent="0.2">
      <c r="A98" s="169"/>
      <c r="B98" s="237" t="s">
        <v>287</v>
      </c>
      <c r="E98" s="19" t="s">
        <v>270</v>
      </c>
      <c r="G98" s="115">
        <v>-1304974</v>
      </c>
      <c r="H98" s="28"/>
      <c r="I98" s="28">
        <v>-923880</v>
      </c>
      <c r="J98" s="28"/>
      <c r="K98" s="115">
        <v>-1304974</v>
      </c>
      <c r="L98" s="28"/>
      <c r="M98" s="28">
        <v>-923880</v>
      </c>
    </row>
    <row r="99" spans="1:13" ht="14.45" customHeight="1" x14ac:dyDescent="0.2">
      <c r="A99" s="169" t="s">
        <v>196</v>
      </c>
      <c r="G99" s="115">
        <v>0</v>
      </c>
      <c r="H99" s="28"/>
      <c r="I99" s="28">
        <v>-61372</v>
      </c>
      <c r="J99" s="28"/>
      <c r="K99" s="115">
        <v>0</v>
      </c>
      <c r="L99" s="28"/>
      <c r="M99" s="28">
        <v>-61372</v>
      </c>
    </row>
    <row r="100" spans="1:13" ht="14.45" customHeight="1" x14ac:dyDescent="0.2">
      <c r="A100" s="237" t="s">
        <v>253</v>
      </c>
      <c r="G100" s="115"/>
      <c r="H100" s="28"/>
      <c r="I100" s="28"/>
      <c r="J100" s="28"/>
      <c r="K100" s="115"/>
      <c r="L100" s="28"/>
      <c r="M100" s="28"/>
    </row>
    <row r="101" spans="1:13" ht="14.45" customHeight="1" x14ac:dyDescent="0.2">
      <c r="B101" s="237" t="s">
        <v>166</v>
      </c>
      <c r="G101" s="115">
        <v>-200000</v>
      </c>
      <c r="H101" s="28"/>
      <c r="I101" s="28">
        <v>0</v>
      </c>
      <c r="J101" s="28"/>
      <c r="K101" s="115">
        <v>-200000</v>
      </c>
      <c r="L101" s="28"/>
      <c r="M101" s="28">
        <v>0</v>
      </c>
    </row>
    <row r="102" spans="1:13" ht="14.45" customHeight="1" x14ac:dyDescent="0.2">
      <c r="A102" s="237" t="s">
        <v>284</v>
      </c>
      <c r="E102" s="236">
        <v>10</v>
      </c>
      <c r="G102" s="115">
        <v>198991</v>
      </c>
      <c r="H102" s="28"/>
      <c r="I102" s="28">
        <v>0</v>
      </c>
      <c r="J102" s="28"/>
      <c r="K102" s="115">
        <v>129044</v>
      </c>
      <c r="L102" s="28"/>
      <c r="M102" s="28">
        <v>0</v>
      </c>
    </row>
    <row r="103" spans="1:13" ht="14.45" customHeight="1" x14ac:dyDescent="0.2">
      <c r="A103" s="237" t="s">
        <v>272</v>
      </c>
      <c r="G103" s="115">
        <v>315000</v>
      </c>
      <c r="H103" s="28"/>
      <c r="I103" s="28">
        <v>0</v>
      </c>
      <c r="J103" s="28"/>
      <c r="K103" s="115">
        <v>315000</v>
      </c>
      <c r="L103" s="28"/>
      <c r="M103" s="28">
        <v>0</v>
      </c>
    </row>
    <row r="104" spans="1:13" ht="14.45" customHeight="1" x14ac:dyDescent="0.2">
      <c r="A104" s="237" t="s">
        <v>254</v>
      </c>
      <c r="G104" s="117"/>
      <c r="H104" s="28"/>
      <c r="I104" s="28"/>
      <c r="J104" s="28"/>
      <c r="K104" s="115"/>
      <c r="L104" s="28"/>
      <c r="M104" s="28"/>
    </row>
    <row r="105" spans="1:13" ht="14.45" customHeight="1" x14ac:dyDescent="0.2">
      <c r="B105" s="237" t="s">
        <v>166</v>
      </c>
      <c r="G105" s="116">
        <v>200101</v>
      </c>
      <c r="H105" s="28"/>
      <c r="I105" s="27">
        <v>0</v>
      </c>
      <c r="J105" s="28"/>
      <c r="K105" s="116">
        <v>200101</v>
      </c>
      <c r="L105" s="28"/>
      <c r="M105" s="27">
        <v>0</v>
      </c>
    </row>
    <row r="106" spans="1:13" ht="14.45" customHeight="1" x14ac:dyDescent="0.2">
      <c r="G106" s="117"/>
      <c r="H106" s="28"/>
      <c r="I106" s="28"/>
      <c r="J106" s="28"/>
      <c r="K106" s="117"/>
      <c r="L106" s="28"/>
      <c r="M106" s="28"/>
    </row>
    <row r="107" spans="1:13" ht="14.45" customHeight="1" x14ac:dyDescent="0.2">
      <c r="A107" s="237" t="s">
        <v>154</v>
      </c>
      <c r="G107" s="116">
        <f>SUM(G87:G106)</f>
        <v>-239913</v>
      </c>
      <c r="H107" s="28"/>
      <c r="I107" s="27">
        <f>SUM(I87:I106)</f>
        <v>-864884</v>
      </c>
      <c r="J107" s="28"/>
      <c r="K107" s="116">
        <f>SUM(K87:K106)</f>
        <v>467645</v>
      </c>
      <c r="L107" s="28"/>
      <c r="M107" s="27">
        <f>SUM(M85:M105)</f>
        <v>-74789</v>
      </c>
    </row>
    <row r="108" spans="1:13" ht="14.45" customHeight="1" x14ac:dyDescent="0.2">
      <c r="G108" s="117"/>
      <c r="H108" s="28"/>
      <c r="I108" s="28"/>
      <c r="J108" s="28"/>
      <c r="K108" s="117"/>
      <c r="L108" s="28"/>
      <c r="M108" s="28"/>
    </row>
    <row r="109" spans="1:13" ht="14.45" customHeight="1" x14ac:dyDescent="0.2">
      <c r="A109" s="13" t="s">
        <v>11</v>
      </c>
      <c r="G109" s="115"/>
      <c r="H109" s="28"/>
      <c r="J109" s="28"/>
      <c r="K109" s="115"/>
      <c r="L109" s="28"/>
    </row>
    <row r="110" spans="1:13" ht="14.45" customHeight="1" x14ac:dyDescent="0.2">
      <c r="A110" s="237" t="s">
        <v>211</v>
      </c>
      <c r="E110" s="19" t="s">
        <v>238</v>
      </c>
      <c r="G110" s="115">
        <v>0</v>
      </c>
      <c r="I110" s="238">
        <v>0</v>
      </c>
      <c r="J110" s="28"/>
      <c r="K110" s="115">
        <v>250000</v>
      </c>
      <c r="L110" s="28"/>
      <c r="M110" s="26">
        <v>1425000</v>
      </c>
    </row>
    <row r="111" spans="1:13" ht="14.45" customHeight="1" x14ac:dyDescent="0.2">
      <c r="A111" s="237" t="s">
        <v>233</v>
      </c>
      <c r="E111" s="19" t="s">
        <v>238</v>
      </c>
      <c r="G111" s="115">
        <v>0</v>
      </c>
      <c r="I111" s="238">
        <v>0</v>
      </c>
      <c r="J111" s="28"/>
      <c r="K111" s="115">
        <v>-671000</v>
      </c>
      <c r="L111" s="28"/>
      <c r="M111" s="26">
        <v>-837352</v>
      </c>
    </row>
    <row r="112" spans="1:13" ht="14.45" customHeight="1" x14ac:dyDescent="0.2">
      <c r="A112" s="237" t="s">
        <v>266</v>
      </c>
      <c r="E112" s="19">
        <v>16.100000000000001</v>
      </c>
      <c r="G112" s="115">
        <v>196492</v>
      </c>
      <c r="I112" s="238">
        <v>0</v>
      </c>
      <c r="J112" s="28"/>
      <c r="K112" s="115">
        <v>196492</v>
      </c>
      <c r="L112" s="28"/>
      <c r="M112" s="26">
        <v>0</v>
      </c>
    </row>
    <row r="113" spans="1:13" ht="14.45" customHeight="1" x14ac:dyDescent="0.2">
      <c r="A113" s="237" t="s">
        <v>267</v>
      </c>
      <c r="E113" s="19">
        <v>16.100000000000001</v>
      </c>
      <c r="G113" s="115">
        <v>-700000</v>
      </c>
      <c r="I113" s="238">
        <v>0</v>
      </c>
      <c r="J113" s="28"/>
      <c r="K113" s="115">
        <v>-700000</v>
      </c>
      <c r="L113" s="28"/>
      <c r="M113" s="26">
        <v>0</v>
      </c>
    </row>
    <row r="114" spans="1:13" ht="14.45" customHeight="1" x14ac:dyDescent="0.2">
      <c r="A114" s="237" t="s">
        <v>140</v>
      </c>
      <c r="E114" s="236">
        <v>16.3</v>
      </c>
      <c r="G114" s="115">
        <v>770950</v>
      </c>
      <c r="I114" s="238">
        <v>1798000</v>
      </c>
      <c r="K114" s="115">
        <v>590000</v>
      </c>
      <c r="M114" s="238">
        <v>1325000</v>
      </c>
    </row>
    <row r="115" spans="1:13" ht="14.45" customHeight="1" x14ac:dyDescent="0.2">
      <c r="A115" s="237" t="s">
        <v>141</v>
      </c>
      <c r="G115" s="115">
        <v>0</v>
      </c>
      <c r="I115" s="238">
        <v>-1950400</v>
      </c>
      <c r="K115" s="115">
        <v>0</v>
      </c>
      <c r="M115" s="238">
        <v>-1487109</v>
      </c>
    </row>
    <row r="116" spans="1:13" ht="14.45" customHeight="1" x14ac:dyDescent="0.2">
      <c r="A116" s="237" t="s">
        <v>101</v>
      </c>
      <c r="E116" s="236">
        <v>16.3</v>
      </c>
      <c r="G116" s="240">
        <v>-2427</v>
      </c>
      <c r="H116" s="28"/>
      <c r="I116" s="238">
        <v>-7850</v>
      </c>
      <c r="J116" s="28"/>
      <c r="K116" s="115">
        <v>-826</v>
      </c>
      <c r="L116" s="28"/>
      <c r="M116" s="238">
        <v>-5750</v>
      </c>
    </row>
    <row r="117" spans="1:13" ht="14.45" customHeight="1" x14ac:dyDescent="0.2">
      <c r="A117" s="237" t="s">
        <v>142</v>
      </c>
      <c r="E117" s="236">
        <v>16.399999999999999</v>
      </c>
      <c r="G117" s="115">
        <v>3300000</v>
      </c>
      <c r="H117" s="28"/>
      <c r="I117" s="238">
        <v>1800000</v>
      </c>
      <c r="J117" s="28"/>
      <c r="K117" s="115">
        <v>3300000</v>
      </c>
      <c r="L117" s="28"/>
      <c r="M117" s="238">
        <v>1800000</v>
      </c>
    </row>
    <row r="118" spans="1:13" ht="14.45" customHeight="1" x14ac:dyDescent="0.2">
      <c r="A118" s="237" t="s">
        <v>143</v>
      </c>
      <c r="E118" s="236">
        <v>16.399999999999999</v>
      </c>
      <c r="G118" s="115">
        <v>-1500000</v>
      </c>
      <c r="H118" s="28"/>
      <c r="I118" s="238">
        <v>-1500000</v>
      </c>
      <c r="J118" s="28"/>
      <c r="K118" s="115">
        <v>-1500000</v>
      </c>
      <c r="L118" s="28"/>
      <c r="M118" s="238">
        <v>-1500000</v>
      </c>
    </row>
    <row r="119" spans="1:13" ht="14.45" customHeight="1" x14ac:dyDescent="0.2">
      <c r="A119" s="237" t="s">
        <v>144</v>
      </c>
      <c r="E119" s="236">
        <v>16.399999999999999</v>
      </c>
      <c r="G119" s="115">
        <v>-27605</v>
      </c>
      <c r="H119" s="28"/>
      <c r="I119" s="238">
        <v>-14942</v>
      </c>
      <c r="J119" s="28"/>
      <c r="K119" s="115">
        <v>-27605</v>
      </c>
      <c r="L119" s="28"/>
      <c r="M119" s="238">
        <v>-14942</v>
      </c>
    </row>
    <row r="120" spans="1:13" ht="14.45" customHeight="1" x14ac:dyDescent="0.2">
      <c r="A120" s="237" t="s">
        <v>288</v>
      </c>
      <c r="G120" s="115">
        <v>-33376</v>
      </c>
      <c r="H120" s="28"/>
      <c r="I120" s="28">
        <v>-17454</v>
      </c>
      <c r="J120" s="28"/>
      <c r="K120" s="115">
        <v>-28513</v>
      </c>
      <c r="L120" s="28"/>
      <c r="M120" s="28">
        <v>-15444</v>
      </c>
    </row>
    <row r="121" spans="1:13" ht="14.45" customHeight="1" x14ac:dyDescent="0.2">
      <c r="A121" s="169" t="s">
        <v>264</v>
      </c>
      <c r="E121" s="236">
        <v>19</v>
      </c>
      <c r="G121" s="115">
        <v>-109551</v>
      </c>
      <c r="H121" s="28"/>
      <c r="I121" s="28">
        <v>-684695</v>
      </c>
      <c r="J121" s="28"/>
      <c r="K121" s="115">
        <v>-109551</v>
      </c>
      <c r="L121" s="28"/>
      <c r="M121" s="28">
        <v>-684695</v>
      </c>
    </row>
    <row r="122" spans="1:13" ht="14.45" customHeight="1" x14ac:dyDescent="0.2">
      <c r="A122" s="237" t="s">
        <v>146</v>
      </c>
      <c r="G122" s="116">
        <v>-1</v>
      </c>
      <c r="H122" s="28"/>
      <c r="I122" s="27">
        <v>-1</v>
      </c>
      <c r="J122" s="28"/>
      <c r="K122" s="116">
        <v>0</v>
      </c>
      <c r="L122" s="28"/>
      <c r="M122" s="27">
        <v>0</v>
      </c>
    </row>
    <row r="123" spans="1:13" ht="14.45" customHeight="1" x14ac:dyDescent="0.2">
      <c r="G123" s="117"/>
      <c r="H123" s="28"/>
      <c r="I123" s="28"/>
      <c r="J123" s="28"/>
      <c r="K123" s="117"/>
      <c r="L123" s="28"/>
      <c r="M123" s="28"/>
    </row>
    <row r="124" spans="1:13" ht="14.45" customHeight="1" x14ac:dyDescent="0.2">
      <c r="A124" s="237" t="s">
        <v>276</v>
      </c>
      <c r="G124" s="116">
        <f>SUM(G110:G122)</f>
        <v>1894482</v>
      </c>
      <c r="I124" s="27">
        <f>SUM(I110:I122)</f>
        <v>-577342</v>
      </c>
      <c r="J124" s="28"/>
      <c r="K124" s="116">
        <f>SUM(K110:K122)</f>
        <v>1298997</v>
      </c>
      <c r="M124" s="27">
        <f>SUM(M110:M122)</f>
        <v>4708</v>
      </c>
    </row>
    <row r="125" spans="1:13" s="7" customFormat="1" ht="14.45" customHeight="1" x14ac:dyDescent="0.2">
      <c r="E125" s="11"/>
      <c r="F125" s="10"/>
      <c r="G125" s="117"/>
      <c r="H125" s="26"/>
      <c r="I125" s="28"/>
      <c r="J125" s="26"/>
      <c r="K125" s="117"/>
      <c r="L125" s="26"/>
      <c r="M125" s="28"/>
    </row>
    <row r="126" spans="1:13" ht="14.45" customHeight="1" x14ac:dyDescent="0.2">
      <c r="A126" s="13" t="s">
        <v>277</v>
      </c>
      <c r="B126" s="13"/>
      <c r="G126" s="117">
        <f>SUM(G82,G107,G124)</f>
        <v>-250614</v>
      </c>
      <c r="I126" s="28">
        <f>SUM(I82,I107,I124)</f>
        <v>-222868</v>
      </c>
      <c r="K126" s="117">
        <f>SUM(K82,K107,K124)</f>
        <v>229119</v>
      </c>
      <c r="M126" s="28">
        <f>SUM(M82,M107,M124)</f>
        <v>421184</v>
      </c>
    </row>
    <row r="127" spans="1:13" ht="14.45" customHeight="1" x14ac:dyDescent="0.2">
      <c r="A127" s="237" t="s">
        <v>42</v>
      </c>
      <c r="B127" s="13"/>
      <c r="G127" s="117">
        <v>1387139</v>
      </c>
      <c r="H127" s="28"/>
      <c r="I127" s="28">
        <v>1840399</v>
      </c>
      <c r="J127" s="28"/>
      <c r="K127" s="117">
        <v>477066</v>
      </c>
      <c r="L127" s="28"/>
      <c r="M127" s="28">
        <v>683406</v>
      </c>
    </row>
    <row r="128" spans="1:13" ht="14.45" customHeight="1" x14ac:dyDescent="0.2">
      <c r="A128" s="237" t="s">
        <v>200</v>
      </c>
      <c r="B128" s="13"/>
      <c r="G128" s="116">
        <v>-415</v>
      </c>
      <c r="H128" s="28"/>
      <c r="I128" s="27">
        <v>-1169</v>
      </c>
      <c r="J128" s="28"/>
      <c r="K128" s="116">
        <v>0</v>
      </c>
      <c r="L128" s="28"/>
      <c r="M128" s="27">
        <v>0</v>
      </c>
    </row>
    <row r="129" spans="1:13" ht="14.45" customHeight="1" x14ac:dyDescent="0.2">
      <c r="G129" s="117"/>
      <c r="H129" s="28"/>
      <c r="I129" s="28"/>
      <c r="J129" s="28"/>
      <c r="K129" s="117"/>
      <c r="L129" s="28"/>
      <c r="M129" s="28"/>
    </row>
    <row r="130" spans="1:13" ht="14.45" customHeight="1" thickBot="1" x14ac:dyDescent="0.25">
      <c r="A130" s="237" t="s">
        <v>43</v>
      </c>
      <c r="G130" s="119">
        <f>SUM(G126:G128)</f>
        <v>1136110</v>
      </c>
      <c r="I130" s="29">
        <f>SUM(I126:I128)</f>
        <v>1616362</v>
      </c>
      <c r="K130" s="119">
        <f>SUM(K126:K128)</f>
        <v>706185</v>
      </c>
      <c r="M130" s="29">
        <f>SUM(M126:M128)</f>
        <v>1104590</v>
      </c>
    </row>
    <row r="131" spans="1:13" ht="14.45" customHeight="1" thickTop="1" x14ac:dyDescent="0.2">
      <c r="F131" s="236"/>
      <c r="G131" s="236"/>
      <c r="H131" s="236"/>
      <c r="I131" s="236"/>
      <c r="J131" s="236"/>
      <c r="K131" s="236"/>
      <c r="L131" s="236"/>
      <c r="M131" s="236"/>
    </row>
    <row r="132" spans="1:13" ht="6" customHeight="1" x14ac:dyDescent="0.2">
      <c r="G132" s="28"/>
      <c r="I132" s="28"/>
      <c r="J132" s="28"/>
      <c r="K132" s="28"/>
      <c r="M132" s="28"/>
    </row>
    <row r="133" spans="1:13" ht="21.95" customHeight="1" x14ac:dyDescent="0.2">
      <c r="A133" s="414" t="str">
        <f>'2-4'!A60</f>
        <v>The accompanying notes on pages 14 to 44 are an integral part of the interim financial information.</v>
      </c>
      <c r="B133" s="414"/>
      <c r="C133" s="414"/>
      <c r="D133" s="414"/>
      <c r="E133" s="414"/>
      <c r="F133" s="414"/>
      <c r="G133" s="414"/>
      <c r="H133" s="414"/>
      <c r="I133" s="414"/>
      <c r="J133" s="414"/>
      <c r="K133" s="414"/>
      <c r="L133" s="414"/>
      <c r="M133" s="414"/>
    </row>
    <row r="134" spans="1:13" ht="16.5" customHeight="1" x14ac:dyDescent="0.2">
      <c r="A134" s="13" t="str">
        <f>A66</f>
        <v>Noble Development Public Company Limited</v>
      </c>
    </row>
    <row r="135" spans="1:13" ht="16.5" customHeight="1" x14ac:dyDescent="0.2">
      <c r="A135" s="13" t="s">
        <v>121</v>
      </c>
    </row>
    <row r="136" spans="1:13" ht="16.5" customHeight="1" x14ac:dyDescent="0.2">
      <c r="A136" s="14" t="str">
        <f>A68</f>
        <v>For the six-month period ended 30 June 2022</v>
      </c>
      <c r="B136" s="15"/>
      <c r="C136" s="15"/>
      <c r="D136" s="15"/>
      <c r="E136" s="16"/>
      <c r="F136" s="15"/>
      <c r="G136" s="27"/>
      <c r="H136" s="27"/>
      <c r="I136" s="27"/>
      <c r="J136" s="27"/>
      <c r="K136" s="27"/>
      <c r="L136" s="27"/>
      <c r="M136" s="27"/>
    </row>
    <row r="139" spans="1:13" ht="15" customHeight="1" x14ac:dyDescent="0.2">
      <c r="G139" s="416" t="s">
        <v>1</v>
      </c>
      <c r="H139" s="416"/>
      <c r="I139" s="416"/>
      <c r="J139" s="23"/>
      <c r="K139" s="416" t="s">
        <v>94</v>
      </c>
      <c r="L139" s="416"/>
      <c r="M139" s="416"/>
    </row>
    <row r="140" spans="1:13" s="7" customFormat="1" ht="15" customHeight="1" x14ac:dyDescent="0.2">
      <c r="E140" s="236"/>
      <c r="G140" s="415" t="s">
        <v>56</v>
      </c>
      <c r="H140" s="415"/>
      <c r="I140" s="415"/>
      <c r="J140" s="276"/>
      <c r="K140" s="415" t="s">
        <v>56</v>
      </c>
      <c r="L140" s="415"/>
      <c r="M140" s="415"/>
    </row>
    <row r="141" spans="1:13" s="7" customFormat="1" ht="15" customHeight="1" x14ac:dyDescent="0.2">
      <c r="G141" s="31" t="s">
        <v>54</v>
      </c>
      <c r="H141" s="26"/>
      <c r="I141" s="31" t="s">
        <v>54</v>
      </c>
      <c r="J141" s="32"/>
      <c r="K141" s="31" t="s">
        <v>54</v>
      </c>
      <c r="L141" s="32"/>
      <c r="M141" s="31" t="s">
        <v>54</v>
      </c>
    </row>
    <row r="142" spans="1:13" s="7" customFormat="1" ht="15" customHeight="1" x14ac:dyDescent="0.2">
      <c r="E142" s="236"/>
      <c r="G142" s="274" t="s">
        <v>257</v>
      </c>
      <c r="H142" s="275"/>
      <c r="I142" s="274" t="s">
        <v>257</v>
      </c>
      <c r="J142" s="275"/>
      <c r="K142" s="274" t="s">
        <v>257</v>
      </c>
      <c r="L142" s="275"/>
      <c r="M142" s="274" t="s">
        <v>257</v>
      </c>
    </row>
    <row r="143" spans="1:13" s="7" customFormat="1" ht="15" customHeight="1" x14ac:dyDescent="0.2">
      <c r="E143" s="236"/>
      <c r="G143" s="274" t="s">
        <v>234</v>
      </c>
      <c r="H143" s="23"/>
      <c r="I143" s="274" t="s">
        <v>132</v>
      </c>
      <c r="J143" s="23"/>
      <c r="K143" s="274" t="s">
        <v>234</v>
      </c>
      <c r="L143" s="23"/>
      <c r="M143" s="274" t="s">
        <v>132</v>
      </c>
    </row>
    <row r="144" spans="1:13" s="7" customFormat="1" ht="15" customHeight="1" x14ac:dyDescent="0.2">
      <c r="E144" s="9" t="s">
        <v>2</v>
      </c>
      <c r="F144" s="10"/>
      <c r="G144" s="25" t="s">
        <v>5</v>
      </c>
      <c r="H144" s="31"/>
      <c r="I144" s="25" t="s">
        <v>5</v>
      </c>
      <c r="J144" s="31"/>
      <c r="K144" s="25" t="s">
        <v>5</v>
      </c>
      <c r="L144" s="31"/>
      <c r="M144" s="25" t="s">
        <v>5</v>
      </c>
    </row>
    <row r="145" spans="1:13" ht="15" customHeight="1" x14ac:dyDescent="0.2">
      <c r="A145" s="13" t="s">
        <v>70</v>
      </c>
      <c r="G145" s="117"/>
      <c r="I145" s="28"/>
      <c r="K145" s="117"/>
      <c r="M145" s="28"/>
    </row>
    <row r="146" spans="1:13" ht="15" customHeight="1" x14ac:dyDescent="0.2">
      <c r="G146" s="240"/>
      <c r="H146" s="239"/>
      <c r="I146" s="238"/>
      <c r="J146" s="239"/>
      <c r="K146" s="240"/>
      <c r="L146" s="239"/>
      <c r="M146" s="238"/>
    </row>
    <row r="147" spans="1:13" ht="15" customHeight="1" thickBot="1" x14ac:dyDescent="0.25">
      <c r="A147" s="237" t="s">
        <v>103</v>
      </c>
      <c r="G147" s="120">
        <v>160761</v>
      </c>
      <c r="I147" s="30">
        <v>1300753</v>
      </c>
      <c r="K147" s="120">
        <v>162641</v>
      </c>
      <c r="M147" s="30">
        <v>0</v>
      </c>
    </row>
    <row r="148" spans="1:13" ht="15" customHeight="1" thickTop="1" x14ac:dyDescent="0.2">
      <c r="G148" s="240"/>
      <c r="H148" s="239"/>
      <c r="I148" s="238"/>
      <c r="J148" s="239"/>
      <c r="K148" s="240"/>
      <c r="L148" s="239"/>
      <c r="M148" s="238"/>
    </row>
    <row r="149" spans="1:13" ht="15" customHeight="1" x14ac:dyDescent="0.2">
      <c r="A149" s="169" t="s">
        <v>197</v>
      </c>
      <c r="B149" s="231"/>
      <c r="G149" s="240"/>
      <c r="H149" s="239"/>
      <c r="I149" s="238"/>
      <c r="J149" s="239"/>
      <c r="K149" s="240"/>
      <c r="L149" s="239"/>
      <c r="M149" s="238"/>
    </row>
    <row r="150" spans="1:13" ht="15" customHeight="1" thickBot="1" x14ac:dyDescent="0.25">
      <c r="A150" s="169"/>
      <c r="B150" s="231" t="s">
        <v>198</v>
      </c>
      <c r="G150" s="120">
        <v>135396</v>
      </c>
      <c r="I150" s="30">
        <v>93433</v>
      </c>
      <c r="K150" s="120">
        <v>127680</v>
      </c>
      <c r="M150" s="30">
        <v>76856</v>
      </c>
    </row>
    <row r="151" spans="1:13" ht="15" customHeight="1" thickTop="1" x14ac:dyDescent="0.2">
      <c r="G151" s="240"/>
      <c r="H151" s="239"/>
      <c r="I151" s="238"/>
      <c r="J151" s="239"/>
      <c r="K151" s="240"/>
      <c r="L151" s="239"/>
      <c r="M151" s="238"/>
    </row>
    <row r="152" spans="1:13" ht="15" customHeight="1" x14ac:dyDescent="0.2">
      <c r="A152" s="237" t="s">
        <v>102</v>
      </c>
      <c r="G152" s="240"/>
      <c r="H152" s="239"/>
      <c r="I152" s="238"/>
      <c r="J152" s="239"/>
      <c r="K152" s="240"/>
      <c r="L152" s="239"/>
      <c r="M152" s="238"/>
    </row>
    <row r="153" spans="1:13" ht="15" customHeight="1" thickBot="1" x14ac:dyDescent="0.25">
      <c r="B153" s="237" t="s">
        <v>78</v>
      </c>
      <c r="E153" s="12" t="s">
        <v>273</v>
      </c>
      <c r="G153" s="120">
        <v>1756</v>
      </c>
      <c r="H153" s="239"/>
      <c r="I153" s="30">
        <v>3450</v>
      </c>
      <c r="J153" s="239"/>
      <c r="K153" s="120">
        <v>1029</v>
      </c>
      <c r="L153" s="239"/>
      <c r="M153" s="30">
        <v>1983</v>
      </c>
    </row>
    <row r="154" spans="1:13" ht="15" customHeight="1" thickTop="1" x14ac:dyDescent="0.2">
      <c r="G154" s="240"/>
      <c r="H154" s="239"/>
      <c r="I154" s="238"/>
      <c r="J154" s="239"/>
      <c r="K154" s="240"/>
      <c r="L154" s="239"/>
      <c r="M154" s="238"/>
    </row>
    <row r="155" spans="1:13" ht="15" customHeight="1" x14ac:dyDescent="0.2">
      <c r="A155" s="237" t="s">
        <v>255</v>
      </c>
      <c r="G155" s="118"/>
      <c r="H155" s="22"/>
      <c r="I155" s="22"/>
      <c r="J155" s="22"/>
      <c r="K155" s="118"/>
      <c r="L155" s="22"/>
      <c r="M155" s="22"/>
    </row>
    <row r="156" spans="1:13" ht="6.6" customHeight="1" x14ac:dyDescent="0.2">
      <c r="G156" s="240"/>
      <c r="H156" s="239"/>
      <c r="I156" s="238"/>
      <c r="J156" s="239"/>
      <c r="K156" s="240"/>
      <c r="L156" s="239"/>
      <c r="M156" s="238"/>
    </row>
    <row r="157" spans="1:13" s="18" customFormat="1" ht="15" customHeight="1" thickBot="1" x14ac:dyDescent="0.25">
      <c r="B157" s="20" t="s">
        <v>126</v>
      </c>
      <c r="E157" s="12"/>
      <c r="G157" s="120">
        <v>13492</v>
      </c>
      <c r="H157" s="239"/>
      <c r="I157" s="30">
        <v>6812</v>
      </c>
      <c r="J157" s="239"/>
      <c r="K157" s="120">
        <v>9196</v>
      </c>
      <c r="L157" s="239"/>
      <c r="M157" s="30">
        <v>5495</v>
      </c>
    </row>
    <row r="158" spans="1:13" ht="6.6" customHeight="1" thickTop="1" x14ac:dyDescent="0.2">
      <c r="G158" s="240"/>
      <c r="H158" s="239"/>
      <c r="I158" s="238"/>
      <c r="J158" s="239"/>
      <c r="K158" s="240"/>
      <c r="L158" s="239"/>
      <c r="M158" s="238"/>
    </row>
    <row r="159" spans="1:13" s="18" customFormat="1" ht="15" customHeight="1" thickBot="1" x14ac:dyDescent="0.25">
      <c r="B159" s="20" t="s">
        <v>107</v>
      </c>
      <c r="E159" s="12"/>
      <c r="G159" s="120">
        <v>1092</v>
      </c>
      <c r="H159" s="239"/>
      <c r="I159" s="30">
        <v>111</v>
      </c>
      <c r="J159" s="239"/>
      <c r="K159" s="120">
        <v>1092</v>
      </c>
      <c r="L159" s="239"/>
      <c r="M159" s="30">
        <v>111</v>
      </c>
    </row>
    <row r="160" spans="1:13" ht="15" customHeight="1" thickTop="1" x14ac:dyDescent="0.2">
      <c r="G160" s="240"/>
      <c r="H160" s="239"/>
      <c r="I160" s="238"/>
      <c r="J160" s="239"/>
      <c r="K160" s="240"/>
      <c r="L160" s="239"/>
      <c r="M160" s="238"/>
    </row>
    <row r="161" spans="1:13" ht="15" customHeight="1" thickBot="1" x14ac:dyDescent="0.25">
      <c r="A161" s="237" t="s">
        <v>168</v>
      </c>
      <c r="G161" s="120">
        <v>6000</v>
      </c>
      <c r="H161" s="239"/>
      <c r="I161" s="30">
        <v>0</v>
      </c>
      <c r="J161" s="237"/>
      <c r="K161" s="120">
        <v>6000</v>
      </c>
      <c r="L161" s="237"/>
      <c r="M161" s="30">
        <v>0</v>
      </c>
    </row>
    <row r="162" spans="1:13" ht="15" customHeight="1" thickTop="1" x14ac:dyDescent="0.2">
      <c r="G162" s="240"/>
      <c r="H162" s="239"/>
      <c r="I162" s="237"/>
      <c r="J162" s="237"/>
      <c r="K162" s="240"/>
      <c r="L162" s="237"/>
      <c r="M162" s="237"/>
    </row>
    <row r="163" spans="1:13" s="18" customFormat="1" ht="15" customHeight="1" thickBot="1" x14ac:dyDescent="0.25">
      <c r="A163" s="169" t="s">
        <v>199</v>
      </c>
      <c r="B163" s="20"/>
      <c r="E163" s="12"/>
      <c r="G163" s="120">
        <v>76</v>
      </c>
      <c r="H163" s="239"/>
      <c r="I163" s="30">
        <v>9614</v>
      </c>
      <c r="J163" s="239"/>
      <c r="K163" s="120">
        <v>61</v>
      </c>
      <c r="L163" s="239"/>
      <c r="M163" s="30">
        <v>0</v>
      </c>
    </row>
    <row r="164" spans="1:13" ht="15" customHeight="1" thickTop="1" x14ac:dyDescent="0.2">
      <c r="G164" s="240"/>
      <c r="H164" s="239"/>
      <c r="I164" s="238"/>
      <c r="J164" s="239"/>
      <c r="K164" s="240"/>
      <c r="L164" s="239"/>
      <c r="M164" s="238"/>
    </row>
    <row r="165" spans="1:13" ht="15" customHeight="1" thickBot="1" x14ac:dyDescent="0.25">
      <c r="A165" s="18" t="s">
        <v>212</v>
      </c>
      <c r="B165" s="20"/>
      <c r="C165" s="18"/>
      <c r="D165" s="18"/>
      <c r="E165" s="12">
        <v>14</v>
      </c>
      <c r="F165" s="18"/>
      <c r="G165" s="120">
        <v>45673</v>
      </c>
      <c r="H165" s="239"/>
      <c r="I165" s="30">
        <v>85561</v>
      </c>
      <c r="J165" s="239"/>
      <c r="K165" s="120">
        <v>45673</v>
      </c>
      <c r="L165" s="239"/>
      <c r="M165" s="30">
        <v>85561</v>
      </c>
    </row>
    <row r="166" spans="1:13" ht="15" customHeight="1" thickTop="1" x14ac:dyDescent="0.2">
      <c r="G166" s="240"/>
      <c r="H166" s="239"/>
      <c r="I166" s="238"/>
      <c r="J166" s="239"/>
      <c r="K166" s="240"/>
      <c r="L166" s="239"/>
      <c r="M166" s="238"/>
    </row>
    <row r="167" spans="1:13" ht="15" customHeight="1" thickBot="1" x14ac:dyDescent="0.25">
      <c r="A167" s="18" t="s">
        <v>213</v>
      </c>
      <c r="B167" s="20"/>
      <c r="C167" s="18"/>
      <c r="D167" s="18"/>
      <c r="E167" s="12">
        <v>14</v>
      </c>
      <c r="F167" s="18"/>
      <c r="G167" s="120">
        <v>279087</v>
      </c>
      <c r="H167" s="239"/>
      <c r="I167" s="30">
        <v>134329</v>
      </c>
      <c r="J167" s="239"/>
      <c r="K167" s="120">
        <v>279087</v>
      </c>
      <c r="L167" s="239"/>
      <c r="M167" s="30">
        <v>134329</v>
      </c>
    </row>
    <row r="168" spans="1:13" ht="15" customHeight="1" thickTop="1" x14ac:dyDescent="0.2">
      <c r="G168" s="240"/>
      <c r="H168" s="239"/>
      <c r="I168" s="238"/>
      <c r="J168" s="239"/>
      <c r="K168" s="240"/>
      <c r="L168" s="239"/>
      <c r="M168" s="238"/>
    </row>
    <row r="169" spans="1:13" s="18" customFormat="1" ht="15" customHeight="1" thickBot="1" x14ac:dyDescent="0.25">
      <c r="A169" s="18" t="s">
        <v>243</v>
      </c>
      <c r="B169" s="20"/>
      <c r="E169" s="12">
        <v>16.399999999999999</v>
      </c>
      <c r="G169" s="120">
        <v>90814</v>
      </c>
      <c r="H169" s="239"/>
      <c r="I169" s="30">
        <v>0</v>
      </c>
      <c r="J169" s="239"/>
      <c r="K169" s="120">
        <v>90814</v>
      </c>
      <c r="L169" s="239"/>
      <c r="M169" s="30">
        <v>0</v>
      </c>
    </row>
    <row r="170" spans="1:13" s="18" customFormat="1" ht="15" customHeight="1" thickTop="1" x14ac:dyDescent="0.2">
      <c r="B170" s="20"/>
      <c r="E170" s="12"/>
      <c r="G170" s="238"/>
      <c r="H170" s="239"/>
      <c r="I170" s="238"/>
      <c r="J170" s="239"/>
      <c r="K170" s="238"/>
      <c r="L170" s="239"/>
      <c r="M170" s="238"/>
    </row>
    <row r="171" spans="1:13" s="18" customFormat="1" ht="15" customHeight="1" x14ac:dyDescent="0.2">
      <c r="A171" s="18" t="s">
        <v>275</v>
      </c>
      <c r="B171" s="285" t="s">
        <v>289</v>
      </c>
      <c r="E171" s="12"/>
      <c r="G171" s="238"/>
      <c r="H171" s="239"/>
      <c r="I171" s="238"/>
      <c r="J171" s="239"/>
      <c r="K171" s="238"/>
      <c r="L171" s="239"/>
      <c r="M171" s="238"/>
    </row>
    <row r="172" spans="1:13" s="18" customFormat="1" ht="15" customHeight="1" x14ac:dyDescent="0.2">
      <c r="B172" s="20"/>
      <c r="E172" s="12"/>
      <c r="G172" s="238"/>
      <c r="H172" s="239"/>
      <c r="I172" s="238"/>
      <c r="J172" s="239"/>
      <c r="K172" s="238"/>
      <c r="L172" s="239"/>
      <c r="M172" s="238"/>
    </row>
    <row r="173" spans="1:13" s="18" customFormat="1" ht="13.9" customHeight="1" x14ac:dyDescent="0.2">
      <c r="B173" s="20"/>
      <c r="E173" s="12"/>
      <c r="G173" s="238"/>
      <c r="H173" s="239"/>
      <c r="I173" s="238"/>
      <c r="J173" s="239"/>
      <c r="K173" s="238"/>
      <c r="L173" s="239"/>
      <c r="M173" s="238"/>
    </row>
    <row r="174" spans="1:13" s="18" customFormat="1" ht="18" customHeight="1" x14ac:dyDescent="0.2">
      <c r="B174" s="20"/>
      <c r="E174" s="12"/>
      <c r="G174" s="238"/>
      <c r="H174" s="239"/>
      <c r="I174" s="238"/>
      <c r="J174" s="239"/>
      <c r="K174" s="238"/>
      <c r="L174" s="239"/>
      <c r="M174" s="238"/>
    </row>
    <row r="175" spans="1:13" s="18" customFormat="1" ht="15" customHeight="1" x14ac:dyDescent="0.2">
      <c r="B175" s="20"/>
      <c r="E175" s="12"/>
      <c r="G175" s="238"/>
      <c r="H175" s="239"/>
      <c r="I175" s="238"/>
      <c r="J175" s="239"/>
      <c r="K175" s="238"/>
      <c r="L175" s="239"/>
      <c r="M175" s="238"/>
    </row>
    <row r="176" spans="1:13" s="18" customFormat="1" ht="15" customHeight="1" x14ac:dyDescent="0.2">
      <c r="B176" s="20"/>
      <c r="E176" s="12"/>
      <c r="G176" s="238"/>
      <c r="H176" s="239"/>
      <c r="I176" s="238"/>
      <c r="J176" s="239"/>
      <c r="K176" s="238"/>
      <c r="L176" s="239"/>
      <c r="M176" s="238"/>
    </row>
    <row r="177" spans="2:13" s="18" customFormat="1" ht="15" customHeight="1" x14ac:dyDescent="0.2">
      <c r="B177" s="20"/>
      <c r="E177" s="12"/>
      <c r="G177" s="238"/>
      <c r="H177" s="239"/>
      <c r="I177" s="238"/>
      <c r="J177" s="239"/>
      <c r="K177" s="238"/>
      <c r="L177" s="239"/>
      <c r="M177" s="238"/>
    </row>
    <row r="178" spans="2:13" s="18" customFormat="1" ht="15" customHeight="1" x14ac:dyDescent="0.2">
      <c r="B178" s="20"/>
      <c r="E178" s="12"/>
      <c r="G178" s="238"/>
      <c r="H178" s="239"/>
      <c r="I178" s="238"/>
      <c r="J178" s="239"/>
      <c r="K178" s="238"/>
      <c r="L178" s="239"/>
      <c r="M178" s="238"/>
    </row>
    <row r="179" spans="2:13" s="18" customFormat="1" ht="15" customHeight="1" x14ac:dyDescent="0.2">
      <c r="B179" s="20"/>
      <c r="E179" s="12"/>
      <c r="G179" s="238"/>
      <c r="H179" s="239"/>
      <c r="I179" s="238"/>
      <c r="J179" s="239"/>
      <c r="K179" s="238"/>
      <c r="L179" s="239"/>
      <c r="M179" s="238"/>
    </row>
    <row r="180" spans="2:13" s="18" customFormat="1" ht="15" customHeight="1" x14ac:dyDescent="0.2">
      <c r="B180" s="20"/>
      <c r="E180" s="12"/>
      <c r="G180" s="238"/>
      <c r="H180" s="239"/>
      <c r="I180" s="238"/>
      <c r="J180" s="239"/>
      <c r="K180" s="238"/>
      <c r="L180" s="239"/>
      <c r="M180" s="238"/>
    </row>
    <row r="181" spans="2:13" s="18" customFormat="1" ht="15" customHeight="1" x14ac:dyDescent="0.2">
      <c r="B181" s="20"/>
      <c r="E181" s="12"/>
      <c r="G181" s="238"/>
      <c r="H181" s="239"/>
      <c r="I181" s="238"/>
      <c r="J181" s="239"/>
      <c r="K181" s="238"/>
      <c r="L181" s="239"/>
      <c r="M181" s="238"/>
    </row>
    <row r="182" spans="2:13" s="18" customFormat="1" ht="15" customHeight="1" x14ac:dyDescent="0.2">
      <c r="B182" s="20"/>
      <c r="E182" s="12"/>
      <c r="G182" s="238"/>
      <c r="H182" s="239"/>
      <c r="I182" s="238"/>
      <c r="J182" s="239"/>
      <c r="K182" s="238"/>
      <c r="L182" s="239"/>
      <c r="M182" s="238"/>
    </row>
    <row r="183" spans="2:13" s="18" customFormat="1" ht="15" customHeight="1" x14ac:dyDescent="0.2">
      <c r="B183" s="20"/>
      <c r="E183" s="12"/>
      <c r="G183" s="238"/>
      <c r="H183" s="239"/>
      <c r="I183" s="238"/>
      <c r="J183" s="239"/>
      <c r="K183" s="238"/>
      <c r="L183" s="239"/>
      <c r="M183" s="238"/>
    </row>
    <row r="184" spans="2:13" s="18" customFormat="1" ht="15" customHeight="1" x14ac:dyDescent="0.2">
      <c r="B184" s="20"/>
      <c r="E184" s="12"/>
      <c r="G184" s="238"/>
      <c r="H184" s="239"/>
      <c r="I184" s="238"/>
      <c r="J184" s="239"/>
      <c r="K184" s="238"/>
      <c r="L184" s="239"/>
      <c r="M184" s="238"/>
    </row>
    <row r="185" spans="2:13" s="18" customFormat="1" ht="15" customHeight="1" x14ac:dyDescent="0.2">
      <c r="B185" s="20"/>
      <c r="E185" s="12"/>
      <c r="G185" s="238"/>
      <c r="H185" s="239"/>
      <c r="I185" s="238"/>
      <c r="J185" s="239"/>
      <c r="K185" s="238"/>
      <c r="L185" s="239"/>
      <c r="M185" s="238"/>
    </row>
    <row r="186" spans="2:13" s="18" customFormat="1" ht="15" customHeight="1" x14ac:dyDescent="0.2">
      <c r="B186" s="20"/>
      <c r="E186" s="12"/>
      <c r="G186" s="238"/>
      <c r="H186" s="239"/>
      <c r="I186" s="238"/>
      <c r="J186" s="239"/>
      <c r="K186" s="238"/>
      <c r="L186" s="239"/>
      <c r="M186" s="238"/>
    </row>
    <row r="187" spans="2:13" s="18" customFormat="1" ht="15" customHeight="1" x14ac:dyDescent="0.2">
      <c r="B187" s="20"/>
      <c r="E187" s="12"/>
      <c r="G187" s="238"/>
      <c r="H187" s="239"/>
      <c r="I187" s="238"/>
      <c r="J187" s="239"/>
      <c r="K187" s="238"/>
      <c r="L187" s="239"/>
      <c r="M187" s="238"/>
    </row>
    <row r="188" spans="2:13" s="18" customFormat="1" ht="15" customHeight="1" x14ac:dyDescent="0.2">
      <c r="B188" s="20"/>
      <c r="E188" s="12"/>
      <c r="G188" s="238"/>
      <c r="H188" s="239"/>
      <c r="I188" s="238"/>
      <c r="J188" s="239"/>
      <c r="K188" s="238"/>
      <c r="L188" s="239"/>
      <c r="M188" s="238"/>
    </row>
    <row r="189" spans="2:13" s="18" customFormat="1" ht="15" customHeight="1" x14ac:dyDescent="0.2">
      <c r="B189" s="20"/>
      <c r="E189" s="12"/>
      <c r="G189" s="238"/>
      <c r="H189" s="239"/>
      <c r="I189" s="238"/>
      <c r="J189" s="239"/>
      <c r="K189" s="238"/>
      <c r="L189" s="239"/>
      <c r="M189" s="238"/>
    </row>
    <row r="190" spans="2:13" s="18" customFormat="1" ht="15" customHeight="1" x14ac:dyDescent="0.2">
      <c r="B190" s="20"/>
      <c r="E190" s="12"/>
      <c r="G190" s="238"/>
      <c r="H190" s="239"/>
      <c r="I190" s="238"/>
      <c r="J190" s="239"/>
      <c r="K190" s="238"/>
      <c r="L190" s="239"/>
      <c r="M190" s="238"/>
    </row>
    <row r="191" spans="2:13" s="18" customFormat="1" ht="15" customHeight="1" x14ac:dyDescent="0.2">
      <c r="B191" s="20"/>
      <c r="E191" s="12"/>
      <c r="G191" s="238"/>
      <c r="H191" s="239"/>
      <c r="I191" s="238"/>
      <c r="J191" s="239"/>
      <c r="K191" s="238"/>
      <c r="L191" s="239"/>
      <c r="M191" s="238"/>
    </row>
    <row r="192" spans="2:13" s="18" customFormat="1" ht="15" customHeight="1" x14ac:dyDescent="0.2">
      <c r="B192" s="20"/>
      <c r="E192" s="12"/>
      <c r="G192" s="238"/>
      <c r="H192" s="239"/>
      <c r="I192" s="238"/>
      <c r="J192" s="239"/>
      <c r="K192" s="238"/>
      <c r="L192" s="239"/>
      <c r="M192" s="238"/>
    </row>
    <row r="193" spans="1:13" s="18" customFormat="1" ht="15" customHeight="1" x14ac:dyDescent="0.2">
      <c r="B193" s="20"/>
      <c r="E193" s="12"/>
      <c r="G193" s="238"/>
      <c r="H193" s="239"/>
      <c r="I193" s="238"/>
      <c r="J193" s="239"/>
      <c r="K193" s="238"/>
      <c r="L193" s="239"/>
      <c r="M193" s="238"/>
    </row>
    <row r="194" spans="1:13" s="18" customFormat="1" ht="15" customHeight="1" x14ac:dyDescent="0.2">
      <c r="B194" s="20"/>
      <c r="E194" s="12"/>
      <c r="G194" s="238"/>
      <c r="H194" s="239"/>
      <c r="I194" s="238"/>
      <c r="J194" s="239"/>
      <c r="K194" s="238"/>
      <c r="L194" s="239"/>
      <c r="M194" s="238"/>
    </row>
    <row r="195" spans="1:13" s="18" customFormat="1" ht="15" customHeight="1" x14ac:dyDescent="0.2">
      <c r="B195" s="20"/>
      <c r="E195" s="12"/>
      <c r="G195" s="238"/>
      <c r="H195" s="239"/>
      <c r="I195" s="238"/>
      <c r="J195" s="239"/>
      <c r="K195" s="238"/>
      <c r="L195" s="239"/>
      <c r="M195" s="238"/>
    </row>
    <row r="196" spans="1:13" s="18" customFormat="1" ht="15" customHeight="1" x14ac:dyDescent="0.2">
      <c r="B196" s="20"/>
      <c r="E196" s="12"/>
      <c r="G196" s="238"/>
      <c r="H196" s="239"/>
      <c r="I196" s="238"/>
      <c r="J196" s="239"/>
      <c r="K196" s="238"/>
      <c r="L196" s="239"/>
      <c r="M196" s="238"/>
    </row>
    <row r="197" spans="1:13" s="18" customFormat="1" ht="15" customHeight="1" x14ac:dyDescent="0.2">
      <c r="B197" s="20"/>
      <c r="E197" s="12"/>
      <c r="G197" s="238"/>
      <c r="H197" s="239"/>
      <c r="I197" s="238"/>
      <c r="J197" s="239"/>
      <c r="K197" s="238"/>
      <c r="L197" s="239"/>
      <c r="M197" s="238"/>
    </row>
    <row r="198" spans="1:13" s="18" customFormat="1" ht="17.25" customHeight="1" x14ac:dyDescent="0.2">
      <c r="B198" s="20"/>
      <c r="E198" s="12"/>
      <c r="G198" s="238"/>
      <c r="H198" s="239"/>
      <c r="I198" s="238"/>
      <c r="J198" s="239"/>
      <c r="K198" s="238"/>
      <c r="L198" s="239"/>
      <c r="M198" s="238"/>
    </row>
    <row r="199" spans="1:13" ht="21.95" customHeight="1" x14ac:dyDescent="0.2">
      <c r="A199" s="414" t="str">
        <f>'2-4'!A60:K60</f>
        <v>The accompanying notes on pages 14 to 44 are an integral part of the interim financial information.</v>
      </c>
      <c r="B199" s="414"/>
      <c r="C199" s="414"/>
      <c r="D199" s="414"/>
      <c r="E199" s="414"/>
      <c r="F199" s="414"/>
      <c r="G199" s="414"/>
      <c r="H199" s="414"/>
      <c r="I199" s="414"/>
      <c r="J199" s="414"/>
      <c r="K199" s="414"/>
      <c r="L199" s="414"/>
      <c r="M199" s="414"/>
    </row>
  </sheetData>
  <mergeCells count="15">
    <mergeCell ref="A199:M199"/>
    <mergeCell ref="A65:M65"/>
    <mergeCell ref="G72:I72"/>
    <mergeCell ref="K72:M72"/>
    <mergeCell ref="G6:I6"/>
    <mergeCell ref="K6:M6"/>
    <mergeCell ref="G71:I71"/>
    <mergeCell ref="K71:M71"/>
    <mergeCell ref="G7:I7"/>
    <mergeCell ref="K7:M7"/>
    <mergeCell ref="G139:I139"/>
    <mergeCell ref="K139:M139"/>
    <mergeCell ref="G140:I140"/>
    <mergeCell ref="K140:M140"/>
    <mergeCell ref="A133:M133"/>
  </mergeCells>
  <phoneticPr fontId="0" type="noConversion"/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65" max="12" man="1"/>
    <brk id="133" max="16383" man="1"/>
  </rowBreaks>
  <ignoredErrors>
    <ignoredError sqref="H10 J10 L10" numberStoredAsText="1"/>
    <ignoredError sqref="E107:L10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5-6(3M)</vt:lpstr>
      <vt:lpstr>P&amp;L 7-8(6M)</vt:lpstr>
      <vt:lpstr>9</vt:lpstr>
      <vt:lpstr>10</vt:lpstr>
      <vt:lpstr>11-13</vt:lpstr>
      <vt:lpstr>'9'!Print_Area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Benjamas Poonyavedsoonton</cp:lastModifiedBy>
  <cp:lastPrinted>2022-08-11T07:10:04Z</cp:lastPrinted>
  <dcterms:created xsi:type="dcterms:W3CDTF">2003-04-28T08:22:35Z</dcterms:created>
  <dcterms:modified xsi:type="dcterms:W3CDTF">2022-08-11T08:05:28Z</dcterms:modified>
</cp:coreProperties>
</file>