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kchankhan\Documents\MY ENGAGEMENTS\Erawan\WP Q2'22\File SET Q2'22\"/>
    </mc:Choice>
  </mc:AlternateContent>
  <xr:revisionPtr revIDLastSave="0" documentId="13_ncr:1_{3CD15A8A-B71C-46D4-BE71-D9427DE04AA4}" xr6:coauthVersionLast="47" xr6:coauthVersionMax="47" xr10:uidLastSave="{00000000-0000-0000-0000-000000000000}"/>
  <bookViews>
    <workbookView xWindow="-110" yWindow="-110" windowWidth="19420" windowHeight="10420" tabRatio="826" xr2:uid="{00000000-000D-0000-FFFF-FFFF00000000}"/>
  </bookViews>
  <sheets>
    <sheet name="BS3-5" sheetId="9" r:id="rId1"/>
    <sheet name="PL-6-9" sheetId="1" r:id="rId2"/>
    <sheet name="Shareholder-10" sheetId="4" r:id="rId3"/>
    <sheet name="Sharehloder-11" sheetId="6" r:id="rId4"/>
    <sheet name="Cashflow-12-14" sheetId="7" r:id="rId5"/>
  </sheets>
  <definedNames>
    <definedName name="\a">'PL-6-9'!#REF!</definedName>
    <definedName name="\c">'PL-6-9'!#REF!</definedName>
    <definedName name="\d">'PL-6-9'!#REF!</definedName>
    <definedName name="_xlnm._FilterDatabase" localSheetId="1" hidden="1">'PL-6-9'!#REF!</definedName>
    <definedName name="_Regression_Int" localSheetId="1" hidden="1">1</definedName>
    <definedName name="_xlnm.Print_Area" localSheetId="0">'BS3-5'!$A$1:$J$96</definedName>
    <definedName name="_xlnm.Print_Area" localSheetId="4">'Cashflow-12-14'!$A$1:$H$89</definedName>
    <definedName name="_xlnm.Print_Area" localSheetId="1">'PL-6-9'!$A$1:$J$146</definedName>
    <definedName name="_xlnm.Print_Area" localSheetId="3">'Sharehloder-11'!$A$1:$Q$35</definedName>
    <definedName name="_xlnm.Print_Area" localSheetId="2">'Shareholder-10'!$A$1:$V$35</definedName>
    <definedName name="Print_Area_MI">'PL-6-9'!#REF!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29" i="4" l="1"/>
  <c r="P32" i="4"/>
  <c r="R32" i="4" s="1"/>
  <c r="V32" i="4" s="1"/>
  <c r="P30" i="4"/>
  <c r="F34" i="4"/>
  <c r="D34" i="4"/>
  <c r="B34" i="4"/>
  <c r="J46" i="1" l="1"/>
  <c r="H46" i="1"/>
  <c r="H129" i="1"/>
  <c r="J119" i="1" l="1"/>
  <c r="H119" i="1"/>
  <c r="O32" i="6" l="1"/>
  <c r="Q32" i="6" s="1"/>
  <c r="O30" i="6"/>
  <c r="O31" i="6" s="1"/>
  <c r="G34" i="6"/>
  <c r="E34" i="6"/>
  <c r="C34" i="6"/>
  <c r="Q30" i="6" l="1"/>
  <c r="O11" i="6" l="1"/>
  <c r="O26" i="6"/>
  <c r="P26" i="4"/>
  <c r="Q26" i="6" l="1"/>
  <c r="F33" i="9"/>
  <c r="F31" i="9"/>
  <c r="F17" i="9"/>
  <c r="F92" i="9"/>
  <c r="F94" i="9" s="1"/>
  <c r="J94" i="9"/>
  <c r="J90" i="9"/>
  <c r="J92" i="9" s="1"/>
  <c r="H90" i="9"/>
  <c r="H92" i="9" s="1"/>
  <c r="F90" i="9"/>
  <c r="D90" i="9"/>
  <c r="D92" i="9" s="1"/>
  <c r="J66" i="9"/>
  <c r="H66" i="9"/>
  <c r="F66" i="9"/>
  <c r="D66" i="9"/>
  <c r="J53" i="9"/>
  <c r="H53" i="9"/>
  <c r="F53" i="9"/>
  <c r="D53" i="9"/>
  <c r="J31" i="9"/>
  <c r="H31" i="9"/>
  <c r="D31" i="9"/>
  <c r="J17" i="9"/>
  <c r="H17" i="9"/>
  <c r="D17" i="9"/>
  <c r="D67" i="9" l="1"/>
  <c r="D94" i="9" s="1"/>
  <c r="F67" i="9"/>
  <c r="H33" i="9"/>
  <c r="H67" i="9"/>
  <c r="H94" i="9" s="1"/>
  <c r="J67" i="9"/>
  <c r="D33" i="9"/>
  <c r="J33" i="9"/>
  <c r="H68" i="7" l="1"/>
  <c r="H56" i="7"/>
  <c r="D68" i="7"/>
  <c r="D56" i="7"/>
  <c r="H24" i="7"/>
  <c r="H36" i="7" s="1"/>
  <c r="H38" i="7" s="1"/>
  <c r="D24" i="7"/>
  <c r="D36" i="7" s="1"/>
  <c r="D38" i="7" s="1"/>
  <c r="M34" i="6"/>
  <c r="K31" i="6"/>
  <c r="K34" i="6" s="1"/>
  <c r="I31" i="6"/>
  <c r="I34" i="6" s="1"/>
  <c r="O34" i="6"/>
  <c r="Q29" i="6"/>
  <c r="T31" i="4"/>
  <c r="T34" i="4" s="1"/>
  <c r="N34" i="4"/>
  <c r="L31" i="4"/>
  <c r="L34" i="4" s="1"/>
  <c r="J31" i="4"/>
  <c r="J34" i="4" s="1"/>
  <c r="H31" i="4"/>
  <c r="H34" i="4" s="1"/>
  <c r="R30" i="4"/>
  <c r="V30" i="4" s="1"/>
  <c r="V29" i="4"/>
  <c r="V26" i="4"/>
  <c r="J130" i="1"/>
  <c r="J129" i="1"/>
  <c r="F136" i="1"/>
  <c r="F134" i="1"/>
  <c r="F130" i="1"/>
  <c r="F131" i="1" s="1"/>
  <c r="F141" i="1" s="1"/>
  <c r="F139" i="1" s="1"/>
  <c r="F129" i="1"/>
  <c r="F119" i="1"/>
  <c r="J95" i="1"/>
  <c r="J94" i="1"/>
  <c r="J96" i="1" s="1"/>
  <c r="J98" i="1" s="1"/>
  <c r="J102" i="1" s="1"/>
  <c r="J104" i="1" s="1"/>
  <c r="J136" i="1" s="1"/>
  <c r="J134" i="1" s="1"/>
  <c r="J87" i="1"/>
  <c r="F94" i="1"/>
  <c r="F96" i="1" s="1"/>
  <c r="F87" i="1"/>
  <c r="J57" i="1"/>
  <c r="J56" i="1"/>
  <c r="F63" i="1"/>
  <c r="F61" i="1" s="1"/>
  <c r="F57" i="1"/>
  <c r="F58" i="1" s="1"/>
  <c r="F68" i="1" s="1"/>
  <c r="F66" i="1" s="1"/>
  <c r="F56" i="1"/>
  <c r="F46" i="1"/>
  <c r="J25" i="1"/>
  <c r="J29" i="1" s="1"/>
  <c r="J31" i="1" s="1"/>
  <c r="J63" i="1" s="1"/>
  <c r="J61" i="1" s="1"/>
  <c r="J23" i="1"/>
  <c r="J14" i="1"/>
  <c r="F23" i="1"/>
  <c r="F14" i="1"/>
  <c r="F25" i="1" s="1"/>
  <c r="F29" i="1" s="1"/>
  <c r="F31" i="1" s="1"/>
  <c r="J58" i="1" l="1"/>
  <c r="J68" i="1" s="1"/>
  <c r="J66" i="1" s="1"/>
  <c r="J131" i="1"/>
  <c r="J141" i="1" s="1"/>
  <c r="J139" i="1" s="1"/>
  <c r="D78" i="7"/>
  <c r="D81" i="7" s="1"/>
  <c r="D83" i="7" s="1"/>
  <c r="H78" i="7"/>
  <c r="H81" i="7" s="1"/>
  <c r="H83" i="7" s="1"/>
  <c r="Q31" i="6"/>
  <c r="R31" i="4"/>
  <c r="R34" i="4" s="1"/>
  <c r="V31" i="4"/>
  <c r="V34" i="4" s="1"/>
  <c r="P31" i="4"/>
  <c r="P34" i="4" s="1"/>
  <c r="F98" i="1"/>
  <c r="F102" i="1" s="1"/>
  <c r="F104" i="1" s="1"/>
  <c r="Q34" i="6" l="1"/>
  <c r="D119" i="1"/>
  <c r="D46" i="1"/>
  <c r="B16" i="4" l="1"/>
  <c r="C16" i="6" l="1"/>
  <c r="H23" i="1" l="1"/>
  <c r="D23" i="1"/>
  <c r="O20" i="6"/>
  <c r="O21" i="6" s="1"/>
  <c r="O23" i="6" s="1"/>
  <c r="Q19" i="6"/>
  <c r="Q15" i="6"/>
  <c r="Q16" i="6" s="1"/>
  <c r="Q11" i="6"/>
  <c r="N21" i="4"/>
  <c r="P20" i="4"/>
  <c r="P21" i="4" s="1"/>
  <c r="P11" i="4"/>
  <c r="D129" i="1"/>
  <c r="H56" i="1"/>
  <c r="D56" i="1"/>
  <c r="M21" i="6"/>
  <c r="M23" i="6" s="1"/>
  <c r="L21" i="4"/>
  <c r="L23" i="4" s="1"/>
  <c r="H96" i="1"/>
  <c r="D96" i="1"/>
  <c r="Q20" i="6" l="1"/>
  <c r="Q21" i="6" s="1"/>
  <c r="Q23" i="6" s="1"/>
  <c r="P23" i="4"/>
  <c r="F68" i="7"/>
  <c r="B68" i="7"/>
  <c r="F23" i="4" l="1"/>
  <c r="D23" i="4"/>
  <c r="B23" i="4"/>
  <c r="T21" i="4"/>
  <c r="T23" i="4" s="1"/>
  <c r="N23" i="4"/>
  <c r="J21" i="4"/>
  <c r="J23" i="4" s="1"/>
  <c r="H21" i="4"/>
  <c r="R20" i="4"/>
  <c r="V20" i="4" s="1"/>
  <c r="R19" i="4"/>
  <c r="V19" i="4" s="1"/>
  <c r="R15" i="4"/>
  <c r="V15" i="4" s="1"/>
  <c r="V11" i="4"/>
  <c r="G23" i="6"/>
  <c r="E23" i="6"/>
  <c r="C23" i="6"/>
  <c r="K21" i="6"/>
  <c r="K23" i="6" s="1"/>
  <c r="I21" i="6"/>
  <c r="H23" i="4" l="1"/>
  <c r="V21" i="4"/>
  <c r="R16" i="4"/>
  <c r="V16" i="4"/>
  <c r="R21" i="4"/>
  <c r="I23" i="6"/>
  <c r="R23" i="4" l="1"/>
  <c r="V23" i="4"/>
  <c r="H87" i="1" l="1"/>
  <c r="H130" i="1" l="1"/>
  <c r="D130" i="1" l="1"/>
  <c r="D57" i="1"/>
  <c r="H57" i="1"/>
  <c r="F56" i="7" l="1"/>
  <c r="B56" i="7"/>
  <c r="D14" i="1"/>
  <c r="D25" i="1" s="1"/>
  <c r="D29" i="1" s="1"/>
  <c r="D31" i="1" s="1"/>
  <c r="H14" i="1"/>
  <c r="H98" i="1"/>
  <c r="H102" i="1" s="1"/>
  <c r="F24" i="7"/>
  <c r="F36" i="7" s="1"/>
  <c r="F38" i="7" s="1"/>
  <c r="B24" i="7"/>
  <c r="B36" i="7" s="1"/>
  <c r="B38" i="7" s="1"/>
  <c r="I104" i="1"/>
  <c r="G102" i="1"/>
  <c r="G104" i="1" s="1"/>
  <c r="E102" i="1"/>
  <c r="E104" i="1" s="1"/>
  <c r="D87" i="1"/>
  <c r="I31" i="1"/>
  <c r="G29" i="1"/>
  <c r="G31" i="1" s="1"/>
  <c r="E29" i="1"/>
  <c r="E31" i="1" s="1"/>
  <c r="B78" i="7" l="1"/>
  <c r="B81" i="7" s="1"/>
  <c r="B83" i="7" s="1"/>
  <c r="F78" i="7"/>
  <c r="F81" i="7" s="1"/>
  <c r="F83" i="7" s="1"/>
  <c r="D98" i="1"/>
  <c r="H25" i="1"/>
  <c r="H29" i="1" s="1"/>
  <c r="H104" i="1"/>
  <c r="D58" i="1"/>
  <c r="D102" i="1" l="1"/>
  <c r="D104" i="1" s="1"/>
  <c r="H131" i="1"/>
  <c r="H141" i="1" s="1"/>
  <c r="H139" i="1" s="1"/>
  <c r="H136" i="1"/>
  <c r="H134" i="1" s="1"/>
  <c r="H31" i="1"/>
  <c r="D68" i="1"/>
  <c r="D66" i="1" s="1"/>
  <c r="D63" i="1"/>
  <c r="D61" i="1" s="1"/>
  <c r="H58" i="1" l="1"/>
  <c r="H68" i="1" s="1"/>
  <c r="H66" i="1" s="1"/>
  <c r="D131" i="1"/>
  <c r="D141" i="1" s="1"/>
  <c r="D139" i="1" s="1"/>
  <c r="D136" i="1"/>
  <c r="D134" i="1" s="1"/>
  <c r="H63" i="1"/>
  <c r="H61" i="1" s="1"/>
</calcChain>
</file>

<file path=xl/sharedStrings.xml><?xml version="1.0" encoding="utf-8"?>
<sst xmlns="http://schemas.openxmlformats.org/spreadsheetml/2006/main" count="450" uniqueCount="223">
  <si>
    <t>บริษัท ดิ เอราวัณ กรุ๊ป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</si>
  <si>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</si>
  <si>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</si>
  <si>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</si>
  <si>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30 มิถุนายน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</si>
  <si>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</si>
  <si>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</si>
  <si>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</si>
  <si>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</si>
  <si>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</si>
  <si>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</si>
  <si>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 xml:space="preserve">เงินสดและรายการเทียบเท่าเงินสด </t>
  </si>
  <si>
    <t>ลูกหนี้การค้า</t>
  </si>
  <si>
    <t>4, 5</t>
  </si>
  <si>
    <t>สินค้าคงเหลือ</t>
  </si>
  <si>
    <t>ภาษีมูลค่าเพิ่มรอเรียกคืน</t>
  </si>
  <si>
    <t>สินทรัพย์ไม่หมุนเวียนที่จัดประเภท</t>
  </si>
  <si>
    <t xml:space="preserve">   เป็นสินทรัพย์ที่ถือไว้เพื่อขาย</t>
  </si>
  <si>
    <t>8</t>
  </si>
  <si>
    <t>สินทรัพย์หมุนเวียนอื่น</t>
  </si>
  <si>
    <t>4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</si>
  <si>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</si>
  <si>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</si>
  <si>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</si>
  <si>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6</t>
  </si>
  <si>
    <t>เงินลงทุนในบริษัทย่อย</t>
  </si>
  <si>
    <t>7</t>
  </si>
  <si>
    <t>สินทรัพย์ทางการเงินไม่หมุนเวียนอื่น</t>
  </si>
  <si>
    <t>เงินให้กู้ยืมระยะยาว</t>
  </si>
  <si>
    <t xml:space="preserve">   แก่กิจการที่เกี่ยวข้องกัน</t>
  </si>
  <si>
    <t>ที่ดิน อาคารและอุปกรณ์</t>
  </si>
  <si>
    <t>สินทรัพย์ไม่มีตัวตน</t>
  </si>
  <si>
    <t>เงินมัดจำการเช่าที่ดิน</t>
  </si>
  <si>
    <t xml:space="preserve">   อาคารและอุปกรณ์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</si>
  <si>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</si>
  <si>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</si>
  <si>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</si>
  <si>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</si>
  <si>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</si>
  <si>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</si>
  <si>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</si>
  <si>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9</t>
  </si>
  <si>
    <t>เจ้าหนี้การค้า</t>
  </si>
  <si>
    <t>เงินกู้ยืมระยะยาวจากสถาบันการเงิน</t>
  </si>
  <si>
    <t xml:space="preserve">     ส่วนที่ถึงกำหนดชำระภายในหนึ่งปี</t>
  </si>
  <si>
    <t>ส่วนของหนี้สินตามสัญญาเช่า</t>
  </si>
  <si>
    <t xml:space="preserve">     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</si>
  <si>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</si>
  <si>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</si>
  <si>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</si>
  <si>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</si>
  <si>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</si>
  <si>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 xml:space="preserve">     จากกิจการที่เกี่ยวข้องกัน</t>
  </si>
  <si>
    <t>หนี้สินตามสัญญาเช่า</t>
  </si>
  <si>
    <t>เงินมัดจำรับจากผู้เช่า</t>
  </si>
  <si>
    <t>รายได้รอตัดบัญชี</t>
  </si>
  <si>
    <t>หนี้สินภาษีเงินได้รอการตัดบัญชี</t>
  </si>
  <si>
    <t>ประมาณการหนี้สินไม่หมุนเวียน</t>
  </si>
  <si>
    <t xml:space="preserve">     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</si>
  <si>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</si>
  <si>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</si>
  <si>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</si>
  <si>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</si>
  <si>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>ส่วนของผู้ถือหุ้น</t>
  </si>
  <si>
    <t>ทุนเรือนหุ้น</t>
  </si>
  <si>
    <t xml:space="preserve">     ทุนจดทะเบียน </t>
  </si>
  <si>
    <t xml:space="preserve">     (หุ้นสามัญจำนวน 4,891,207,330 หุ้น มูลค่า 1 บาทต่อหุ้น)</t>
  </si>
  <si>
    <t xml:space="preserve">     ทุนที่ออกและชำระแล้ว </t>
  </si>
  <si>
    <t xml:space="preserve">     (หุ้นสามัญจำนวน 4,531,559,733 หุ้น มูลค่า 1 บาทต่อหุ้น)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</si>
  <si>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</si>
  <si>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</si>
  <si>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</si>
  <si>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</si>
  <si>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 (ขาดทุนสะสม)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</si>
  <si>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</si>
  <si>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</si>
  <si>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</si>
  <si>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</si>
  <si>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</si>
  <si>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</si>
  <si>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</si>
  <si>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วันที่ 30 มิถุนายน</t>
  </si>
  <si>
    <t xml:space="preserve">รายได้ </t>
  </si>
  <si>
    <t>รายได้จากการประกอบกิจการโรงแรม</t>
  </si>
  <si>
    <t>รายได้จากค่าเช่าห้องในอาคารและค่าบริการ</t>
  </si>
  <si>
    <t>รายได้ดอกเบี้ย</t>
  </si>
  <si>
    <t>รายได้อื่น</t>
  </si>
  <si>
    <t>รวมรายได้</t>
  </si>
  <si>
    <t>ค่าใช้จ่าย</t>
  </si>
  <si>
    <t>ต้นทุนจากการประกอบกิจการโรงแรม</t>
  </si>
  <si>
    <t>ต้นทุนจากการให้เช่าห้องในอาคารและค่าบริการ</t>
  </si>
  <si>
    <t>ค่าเสื่อมราคาและค่าตัดจำหน่าย</t>
  </si>
  <si>
    <t>ค่าใช้จ่ายในการขาย</t>
  </si>
  <si>
    <t>ค่าใช้จ่ายในการบริหาร</t>
  </si>
  <si>
    <t>ขาดทุนจากการด้อยค่าสินทรัพย์ที่ไม่ใช่สินทรัพย์ทางการเงิน</t>
  </si>
  <si>
    <t>รวมค่าใช้จ่าย</t>
  </si>
  <si>
    <t>ขาดทุนจากกิจกรรมดำเนินงาน</t>
  </si>
  <si>
    <t>กลับรายการ (ขาดทุน) จากการด้อยค่าสินทรัพย์ทางการเงิน</t>
  </si>
  <si>
    <t>ต้นทุนทางการเงิน</t>
  </si>
  <si>
    <t>ส่วนแบ่งกำไร (ขาดทุน) จากเงินลงทุนในบริษัทร่วมที่ใช้วิธีส่วนได้เสีย</t>
  </si>
  <si>
    <t>ขาดทุนก่อนภาษีเงินได้</t>
  </si>
  <si>
    <t>(ค่าใช้จ่าย) รายได้ภาษีเงินได้</t>
  </si>
  <si>
    <t>ขาดทุนสำหรับงวด</t>
  </si>
  <si>
    <t xml:space="preserve"> </t>
  </si>
  <si>
    <t>กำไรขาดทุนเบ็ดเสร็จอื่น</t>
  </si>
  <si>
    <t>รายการที่อาจถูกจัดประเภทใหม่</t>
  </si>
  <si>
    <t xml:space="preserve">    ไว้ในกำไรหรือขาดทุนในภายหลัง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</si>
  <si>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</si>
  <si>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</t>
  </si>
  <si>
    <t>รายการที่จะไม่ถูกจัดประเภทใหม่</t>
  </si>
  <si>
    <t>ผลกำไรจากเงินลงทุนในตราสารทุนที่กำหนดให้</t>
  </si>
  <si>
    <t xml:space="preserve">    วัดมูลค่าด้วยมูลค่ายุติธรรมผ่านกำไรขาดทุนเบ็ดเสร็จอื่น</t>
  </si>
  <si>
    <t>ผลกำไรจากการตีราคาที่ดินใหม่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</si>
  <si>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</si>
  <si>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</t>
  </si>
  <si>
    <t>กำไรเบ็ดเสร็จอื่นสำหรับงวด - สุทธิจากภาษีเงินได้</t>
  </si>
  <si>
    <t>กำไร (ขาดทุน) เบ็ดเสร็จรวมสำหรับงวด</t>
  </si>
  <si>
    <t>การแบ่งปันขาดทุน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</si>
  <si>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</si>
  <si>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</si>
  <si>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</si>
  <si>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r>
      <t xml:space="preserve">ขาดทุนต่อหุ้น </t>
    </r>
    <r>
      <rPr>
        <b/>
        <i/>
        <sz val="15"/>
        <rFont val="Angsana New"/>
        <family val="1"/>
      </rPr>
      <t>(บาท)</t>
    </r>
  </si>
  <si>
    <t>ขาดทุนต่อหุ้นขั้นพื้นฐาน</t>
  </si>
  <si>
    <t>ขาดทุนต่อหุ้นปรับลด</t>
  </si>
  <si>
    <t>สำหรับงวดหกเดือนสิ้นสุด</t>
  </si>
  <si>
    <t>4, 10</t>
  </si>
  <si>
    <t>ส่วนแบ่งกำไรจากเงินลงทุนในบริษัทร่วมที่ใช้วิธีส่วนได้เสีย</t>
  </si>
  <si>
    <t>รายได้ภาษีเงินได้</t>
  </si>
  <si>
    <t>11</t>
  </si>
  <si>
    <t>กำไร (ขาดทุน) เบ็ดเสร็จอื่นสำหรับงวด - สุทธิจากภาษีเงินได้</t>
  </si>
  <si>
    <t>12</t>
  </si>
  <si>
    <t>งบแสดงการเปลี่ยนแปลงส่วนของผู้ถือหุ้น (ไม่ได้ตรวจสอบ)</t>
  </si>
  <si>
    <t>กำไร (ขาดทุน) สะสม</t>
  </si>
  <si>
    <t>ยังไม่ได้</t>
  </si>
  <si>
    <t>รวม</t>
  </si>
  <si>
    <t>ส่วนเกิน</t>
  </si>
  <si>
    <t>จัดสรร</t>
  </si>
  <si>
    <t>สำรอง</t>
  </si>
  <si>
    <t>องค์ประกอบอื่น</t>
  </si>
  <si>
    <t>ส่วนของ</t>
  </si>
  <si>
    <t>ที่ออกและ</t>
  </si>
  <si>
    <t>มูลค่าหุ้น</t>
  </si>
  <si>
    <t>ทุนสำรอง</t>
  </si>
  <si>
    <t>(ขาดทุน</t>
  </si>
  <si>
    <t>การแปลงค่า</t>
  </si>
  <si>
    <t>สำรองการเปลี่ยนแปลง</t>
  </si>
  <si>
    <t>การตีราคา</t>
  </si>
  <si>
    <t>ของ</t>
  </si>
  <si>
    <t>ส่วนได้เสียที่</t>
  </si>
  <si>
    <t>ชำระแล้ว</t>
  </si>
  <si>
    <t>สามัญ</t>
  </si>
  <si>
    <t>ตามกฎหมาย</t>
  </si>
  <si>
    <t>สะสม)</t>
  </si>
  <si>
    <t>งบการเงิน</t>
  </si>
  <si>
    <t>ในมูลค่ายุติธรรม</t>
  </si>
  <si>
    <t>ที่ดินใหม่</t>
  </si>
  <si>
    <t>ของบริษัทใหญ่</t>
  </si>
  <si>
    <t>ไม่มีอำนาจควบคุม</t>
  </si>
  <si>
    <t>สำหรับงวดหกเดือนสิ้นสุดวันที่ 30 มิถุนายน 2564</t>
  </si>
  <si>
    <t>ยอดคงเหลือ ณ วันที่ 1 มกราคม 2564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</si>
  <si>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</si>
  <si>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</si>
  <si>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เพิ่มหุ้นสามัญ</t>
  </si>
  <si>
    <t xml:space="preserve">    รวมเงินทุนที่ได้รับจากผู้ถือหุ้นและการจัดสรรส่วนทุนให้ผู้ถือหุ้น</t>
  </si>
  <si>
    <t>กำไร (ขาดทุน) เบ็ดเสร็จสำหรับงวด</t>
  </si>
  <si>
    <t xml:space="preserve">    ขาดทุน</t>
  </si>
  <si>
    <t xml:space="preserve">    กำไรเบ็ดเสร็จอื่น</t>
  </si>
  <si>
    <t>รวมกำไร (ขาดทุน) เบ็ดเสร็จสำหรับงวด</t>
  </si>
  <si>
    <t>ยอดคงเหลือ ณ วันที่ 30 มิถุนายน 2564</t>
  </si>
  <si>
    <t>สำหรับงวดหกเดือนสิ้นสุดวันที่ 30 มิถุนายน 2565</t>
  </si>
  <si>
    <t>ยอดคงเหลือ ณ วันที่ 1 มกราคม 2565</t>
  </si>
  <si>
    <t xml:space="preserve">    ขาดทุนเบ็ดเสร็จอื่น</t>
  </si>
  <si>
    <t>โอนไปกำไร (ขาดทุน) สะสม</t>
  </si>
  <si>
    <t>ยอดคงเหลือ ณ วันที่ 30 มิถุนายน 2565</t>
  </si>
  <si>
    <t xml:space="preserve">   รวมเงินทุนที่ได้รับจากผู้ถือหุ้นและการจัดสรรส่วนทุนให้ผู้ถือหุ้น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</si>
  <si>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</si>
  <si>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</si>
  <si>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ปรับรายการที่กระทบขาดทุนเป็นเงินสดรับ (จ่าย)</t>
  </si>
  <si>
    <t>ผลต่างจากการลดค่าเช่า</t>
  </si>
  <si>
    <t>ประมาณการหนี้สินสำหรับผลประโยชน์พนักงาน</t>
  </si>
  <si>
    <t xml:space="preserve">ส่วนแบ่งกำไรของบริษัทร่วมที่ใช้วิธีส่วนได้เสีย </t>
  </si>
  <si>
    <t xml:space="preserve">                 -</t>
  </si>
  <si>
    <t>ขาดทุนจากการด้อยค่าสินทรัพย์ทางการเงิน</t>
  </si>
  <si>
    <t xml:space="preserve">   และสินทรัพย์ที่ไม่ใช่สินทรัพย์ทางการเงิน</t>
  </si>
  <si>
    <t>(กำไร) ขาดทุนจากการจำหน่ายอาคารและอุปกรณ์</t>
  </si>
  <si>
    <t>ผลขาดทุนจากการตัดจำหน่ายภาษีเงินได้หัก ณ ที่จ่ายที่เรียกคืนไม่ได้</t>
  </si>
  <si>
    <t>รับรู้เงินมัดจำและรายได้รอการตัดบัญชีเป็นรายได้</t>
  </si>
  <si>
    <t>ดอกเบี้ยรับ</t>
  </si>
  <si>
    <t>การเปลี่ยนแปลงในสินทรัพย์และหนี้สินดำเนินงาน</t>
  </si>
  <si>
    <t>เงินมัดจำการเช่าที่ดิน อาคารและอุปกรณ์</t>
  </si>
  <si>
    <t>จ่ายผลประโยชน์พนักงาน</t>
  </si>
  <si>
    <t>กระแสเงินสดสุทธิได้มาจาก (ใช้ไปใน) การดำเนินงาน</t>
  </si>
  <si>
    <t>จ่ายภาษีเงินได้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</si>
  <si>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</si>
  <si>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</si>
  <si>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เงินให้กู้ยืมระยะยาวแก่กิจการที่เกี่ยวข้องกัน</t>
  </si>
  <si>
    <t>เงินสดรับชำระคืนเงินให้กู้ยืมระยะยาวแก่กิจการที่เกี่ยวข้องกัน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</si>
  <si>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</si>
  <si>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</si>
  <si>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เงินสดรับจากการจำหน่ายอาคารและอุปกรณ์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</si>
  <si>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</si>
  <si>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</si>
  <si>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เงินสดรับจากการออกหุ้นสามัญ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</si>
  <si>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</si>
  <si>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</si>
  <si>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เงินสดรับจากเงินกู้ยืมระยะยาวจากกิจการที่เกี่ยวข้องกัน</t>
  </si>
  <si>
    <t>เงินสดจ่ายเพื่อชำระเงินกู้ยืมระยะยาวจากกิจการที่เกี่ยวข้องกัน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</si>
  <si>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</si>
  <si>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</si>
  <si>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เงินสดจ่ายชำระหนี้สินตามสัญญาเช่า</t>
  </si>
  <si>
    <t>ต้นทุนทางการเงินจ่าย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</si>
  <si>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</si>
  <si>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เงินสดและรายการเทียบเท่าเงินสดลดลงสุทธิ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</si>
  <si>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</si>
  <si>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</t>
  </si>
  <si>
    <t xml:space="preserve">   และรายการเทียบเท่าเงินสด</t>
  </si>
  <si>
    <t>เงินสดและรายการเทียบเท่าเงินสด ณ 1 มกราคม</t>
  </si>
  <si>
    <t>เงินสดและรายการเทียบเท่าเงินสด ณ 30 มิถุนายน</t>
  </si>
  <si>
    <t>รายการที่ไม่ใช่เงินสด</t>
  </si>
  <si>
    <t>ซื้อยานพาหนะตามสัญญาเช่าการเงิน</t>
  </si>
  <si>
    <t>ซื้ออาคารและอุปกรณ์ และสินทรัพย์ไม่มีตัวตน</t>
  </si>
  <si>
    <t xml:space="preserve">   โดยยังมิได้ชำระเงิน</t>
  </si>
  <si>
    <t>4, 8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</si>
</sst>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\ \ด\ด\ด\ด\ \b\b\b\b"/>
    <numFmt numFmtId="165" formatCode="#,##0.00\ ;\(#,##0.00\)"/>
    <numFmt numFmtId="166" formatCode="#,##0\ ;\(#,##0\)"/>
    <numFmt numFmtId="167" formatCode="#,##0.0000\ ;\(#,##0.0000\)"/>
    <numFmt numFmtId="168" formatCode="_(* #,##0_);_(* \(#,##0\);_(* &quot;-&quot;??_);_(@_)"/>
    <numFmt numFmtId="169" formatCode="_(* #,##0.000_);_(* \(#,##0.000\);_(* &quot;-&quot;???_);_(@_)"/>
  </numFmts>
  <fonts count="27" x14ac:knownFonts="1">
    <font>
      <sz val="14"/>
      <name val="Angsana New"/>
      <family val="1"/>
    </font>
    <font>
      <sz val="12"/>
      <name val="EucrosiaUPC"/>
      <family val="1"/>
    </font>
    <font>
      <sz val="7"/>
      <name val="Small Fonts"/>
      <family val="2"/>
    </font>
    <font>
      <b/>
      <sz val="16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15"/>
      <name val="Arial"/>
      <family val="2"/>
    </font>
    <font>
      <sz val="15"/>
      <name val="Cordia New"/>
      <family val="2"/>
    </font>
    <font>
      <i/>
      <sz val="16"/>
      <name val="Angsana New"/>
      <family val="1"/>
    </font>
    <font>
      <b/>
      <sz val="16"/>
      <name val="Arial"/>
      <family val="2"/>
    </font>
    <font>
      <sz val="11"/>
      <color theme="1"/>
      <name val="Calibri"/>
      <family val="2"/>
      <scheme val="minor"/>
    </font>
    <font>
      <b/>
      <sz val="15"/>
      <color theme="1"/>
      <name val="Angsana New"/>
      <family val="1"/>
    </font>
    <font>
      <b/>
      <sz val="16"/>
      <color theme="1"/>
      <name val="Angsana New"/>
      <family val="1"/>
    </font>
    <font>
      <b/>
      <sz val="12"/>
      <color theme="1"/>
      <name val="Arial"/>
      <family val="2"/>
    </font>
    <font>
      <sz val="14"/>
      <color theme="1"/>
      <name val="Angsana New"/>
      <family val="1"/>
    </font>
    <font>
      <sz val="16"/>
      <color theme="1"/>
      <name val="Angsana New"/>
      <family val="1"/>
    </font>
    <font>
      <sz val="15"/>
      <color theme="1"/>
      <name val="Angsana New"/>
      <family val="1"/>
    </font>
    <font>
      <i/>
      <sz val="15"/>
      <color theme="1"/>
      <name val="Angsana New"/>
      <family val="1"/>
    </font>
    <font>
      <b/>
      <sz val="14"/>
      <color theme="1"/>
      <name val="Angsana New"/>
      <family val="1"/>
    </font>
    <font>
      <sz val="16"/>
      <color theme="0"/>
      <name val="Angsana New"/>
      <family val="1"/>
    </font>
    <font>
      <sz val="15"/>
      <color theme="0"/>
      <name val="Angsana New"/>
      <family val="1"/>
    </font>
    <font>
      <b/>
      <sz val="15"/>
      <color theme="0"/>
      <name val="Angsana New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">
    <xf numFmtId="37" fontId="0" fillId="0" borderId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37" fontId="2" fillId="0" borderId="0"/>
    <xf numFmtId="37" fontId="4" fillId="0" borderId="0"/>
    <xf numFmtId="37" fontId="4" fillId="0" borderId="0"/>
    <xf numFmtId="0" fontId="14" fillId="0" borderId="0"/>
    <xf numFmtId="37" fontId="8" fillId="0" borderId="0"/>
    <xf numFmtId="9" fontId="4" fillId="0" borderId="0" applyFont="0" applyFill="0" applyBorder="0" applyAlignment="0" applyProtection="0"/>
  </cellStyleXfs>
  <cellXfs count="229">
    <xf numFmtId="37" fontId="0" fillId="0" borderId="0" xfId="0"/>
    <xf numFmtId="49" fontId="12" fillId="0" borderId="0" xfId="0" quotePrefix="1" applyNumberFormat="1" applyFont="1" applyAlignment="1">
      <alignment horizontal="center"/>
    </xf>
    <xf numFmtId="37" fontId="5" fillId="0" borderId="0" xfId="0" quotePrefix="1" applyFont="1"/>
    <xf numFmtId="37" fontId="5" fillId="0" borderId="0" xfId="0" applyFont="1"/>
    <xf numFmtId="37" fontId="3" fillId="0" borderId="0" xfId="0" applyFont="1" applyAlignment="1">
      <alignment horizontal="left"/>
    </xf>
    <xf numFmtId="49" fontId="12" fillId="0" borderId="0" xfId="0" applyNumberFormat="1" applyFont="1" applyAlignment="1">
      <alignment horizontal="center"/>
    </xf>
    <xf numFmtId="37" fontId="6" fillId="0" borderId="0" xfId="0" applyFont="1" applyAlignment="1">
      <alignment horizontal="left"/>
    </xf>
    <xf numFmtId="49" fontId="7" fillId="0" borderId="0" xfId="0" applyNumberFormat="1" applyFont="1" applyAlignment="1">
      <alignment horizontal="center"/>
    </xf>
    <xf numFmtId="37" fontId="8" fillId="0" borderId="0" xfId="0" applyFont="1" applyAlignment="1">
      <alignment horizontal="left"/>
    </xf>
    <xf numFmtId="37" fontId="8" fillId="0" borderId="0" xfId="0" applyFont="1"/>
    <xf numFmtId="37" fontId="8" fillId="0" borderId="0" xfId="0" quotePrefix="1" applyFont="1" applyAlignment="1">
      <alignment horizontal="left"/>
    </xf>
    <xf numFmtId="49" fontId="7" fillId="0" borderId="0" xfId="0" quotePrefix="1" applyNumberFormat="1" applyFont="1" applyAlignment="1">
      <alignment horizontal="center"/>
    </xf>
    <xf numFmtId="37" fontId="8" fillId="0" borderId="0" xfId="0" applyFont="1" applyAlignment="1">
      <alignment horizontal="center"/>
    </xf>
    <xf numFmtId="37" fontId="6" fillId="0" borderId="0" xfId="0" applyFont="1" applyAlignment="1">
      <alignment horizontal="center"/>
    </xf>
    <xf numFmtId="37" fontId="6" fillId="0" borderId="0" xfId="0" applyFont="1"/>
    <xf numFmtId="0" fontId="8" fillId="0" borderId="0" xfId="0" quotePrefix="1" applyNumberFormat="1" applyFont="1" applyAlignment="1">
      <alignment horizontal="center"/>
    </xf>
    <xf numFmtId="164" fontId="8" fillId="0" borderId="0" xfId="0" applyNumberFormat="1" applyFont="1" applyAlignment="1">
      <alignment horizontal="center"/>
    </xf>
    <xf numFmtId="0" fontId="8" fillId="0" borderId="0" xfId="0" quotePrefix="1" applyNumberFormat="1" applyFont="1"/>
    <xf numFmtId="164" fontId="8" fillId="0" borderId="0" xfId="0" applyNumberFormat="1" applyFont="1"/>
    <xf numFmtId="166" fontId="8" fillId="0" borderId="0" xfId="0" applyNumberFormat="1" applyFont="1" applyAlignment="1">
      <alignment horizontal="center"/>
    </xf>
    <xf numFmtId="37" fontId="9" fillId="0" borderId="0" xfId="0" applyFont="1"/>
    <xf numFmtId="166" fontId="8" fillId="0" borderId="0" xfId="0" applyNumberFormat="1" applyFont="1"/>
    <xf numFmtId="166" fontId="8" fillId="0" borderId="0" xfId="0" applyNumberFormat="1" applyFont="1" applyAlignment="1">
      <alignment horizontal="right"/>
    </xf>
    <xf numFmtId="166" fontId="6" fillId="0" borderId="1" xfId="0" applyNumberFormat="1" applyFont="1" applyBorder="1" applyAlignment="1">
      <alignment horizontal="right"/>
    </xf>
    <xf numFmtId="166" fontId="6" fillId="0" borderId="0" xfId="0" applyNumberFormat="1" applyFont="1"/>
    <xf numFmtId="166" fontId="6" fillId="0" borderId="1" xfId="0" applyNumberFormat="1" applyFont="1" applyBorder="1"/>
    <xf numFmtId="166" fontId="6" fillId="0" borderId="0" xfId="0" applyNumberFormat="1" applyFont="1" applyAlignment="1">
      <alignment horizontal="right"/>
    </xf>
    <xf numFmtId="166" fontId="6" fillId="0" borderId="2" xfId="0" applyNumberFormat="1" applyFont="1" applyBorder="1" applyAlignment="1">
      <alignment horizontal="right"/>
    </xf>
    <xf numFmtId="37" fontId="5" fillId="0" borderId="0" xfId="0" quotePrefix="1" applyFont="1" applyAlignment="1">
      <alignment horizontal="center"/>
    </xf>
    <xf numFmtId="37" fontId="5" fillId="0" borderId="0" xfId="0" applyFont="1" applyAlignment="1">
      <alignment horizontal="center"/>
    </xf>
    <xf numFmtId="166" fontId="8" fillId="0" borderId="3" xfId="0" applyNumberFormat="1" applyFont="1" applyBorder="1"/>
    <xf numFmtId="166" fontId="8" fillId="0" borderId="4" xfId="0" applyNumberFormat="1" applyFont="1" applyBorder="1"/>
    <xf numFmtId="166" fontId="8" fillId="0" borderId="3" xfId="0" applyNumberFormat="1" applyFont="1" applyBorder="1" applyAlignment="1">
      <alignment horizontal="right"/>
    </xf>
    <xf numFmtId="37" fontId="9" fillId="0" borderId="0" xfId="0" quotePrefix="1" applyFont="1" applyAlignment="1">
      <alignment horizontal="left"/>
    </xf>
    <xf numFmtId="37" fontId="8" fillId="0" borderId="3" xfId="0" applyFont="1" applyBorder="1"/>
    <xf numFmtId="37" fontId="6" fillId="0" borderId="0" xfId="0" quotePrefix="1" applyFont="1" applyAlignment="1">
      <alignment horizontal="left"/>
    </xf>
    <xf numFmtId="37" fontId="6" fillId="0" borderId="3" xfId="0" applyFont="1" applyBorder="1"/>
    <xf numFmtId="49" fontId="9" fillId="0" borderId="0" xfId="0" applyNumberFormat="1" applyFont="1" applyAlignment="1">
      <alignment horizontal="center"/>
    </xf>
    <xf numFmtId="37" fontId="6" fillId="0" borderId="3" xfId="0" applyFont="1" applyBorder="1" applyAlignment="1">
      <alignment horizontal="right"/>
    </xf>
    <xf numFmtId="37" fontId="8" fillId="0" borderId="3" xfId="0" applyFont="1" applyBorder="1" applyAlignment="1">
      <alignment horizontal="right"/>
    </xf>
    <xf numFmtId="166" fontId="6" fillId="0" borderId="5" xfId="0" applyNumberFormat="1" applyFont="1" applyBorder="1" applyAlignment="1">
      <alignment horizontal="right"/>
    </xf>
    <xf numFmtId="166" fontId="6" fillId="0" borderId="5" xfId="0" applyNumberFormat="1" applyFont="1" applyBorder="1"/>
    <xf numFmtId="165" fontId="8" fillId="0" borderId="0" xfId="0" applyNumberFormat="1" applyFont="1"/>
    <xf numFmtId="37" fontId="7" fillId="0" borderId="0" xfId="0" applyFont="1" applyAlignment="1">
      <alignment horizontal="left"/>
    </xf>
    <xf numFmtId="166" fontId="8" fillId="0" borderId="0" xfId="0" quotePrefix="1" applyNumberFormat="1" applyFont="1"/>
    <xf numFmtId="166" fontId="6" fillId="0" borderId="0" xfId="0" quotePrefix="1" applyNumberFormat="1" applyFont="1" applyAlignment="1">
      <alignment horizontal="center"/>
    </xf>
    <xf numFmtId="166" fontId="6" fillId="0" borderId="0" xfId="0" quotePrefix="1" applyNumberFormat="1" applyFont="1"/>
    <xf numFmtId="166" fontId="8" fillId="0" borderId="4" xfId="0" applyNumberFormat="1" applyFont="1" applyBorder="1" applyAlignment="1">
      <alignment horizontal="right"/>
    </xf>
    <xf numFmtId="37" fontId="6" fillId="0" borderId="0" xfId="0" applyFont="1" applyAlignment="1">
      <alignment horizontal="right"/>
    </xf>
    <xf numFmtId="37" fontId="3" fillId="0" borderId="0" xfId="0" applyFont="1"/>
    <xf numFmtId="37" fontId="8" fillId="0" borderId="0" xfId="0" applyFont="1" applyAlignment="1">
      <alignment horizontal="right"/>
    </xf>
    <xf numFmtId="165" fontId="6" fillId="0" borderId="0" xfId="0" applyNumberFormat="1" applyFont="1"/>
    <xf numFmtId="166" fontId="8" fillId="0" borderId="0" xfId="0" quotePrefix="1" applyNumberFormat="1" applyFont="1" applyAlignment="1">
      <alignment horizontal="right"/>
    </xf>
    <xf numFmtId="164" fontId="7" fillId="0" borderId="0" xfId="0" quotePrefix="1" applyNumberFormat="1" applyFont="1" applyAlignment="1">
      <alignment horizontal="center"/>
    </xf>
    <xf numFmtId="164" fontId="6" fillId="0" borderId="0" xfId="0" applyNumberFormat="1" applyFont="1" applyAlignment="1">
      <alignment horizontal="center"/>
    </xf>
    <xf numFmtId="164" fontId="9" fillId="0" borderId="0" xfId="0" quotePrefix="1" applyNumberFormat="1" applyFont="1" applyAlignment="1">
      <alignment horizontal="center"/>
    </xf>
    <xf numFmtId="164" fontId="6" fillId="0" borderId="0" xfId="0" applyNumberFormat="1" applyFont="1"/>
    <xf numFmtId="37" fontId="6" fillId="0" borderId="5" xfId="0" quotePrefix="1" applyFont="1" applyBorder="1" applyAlignment="1">
      <alignment horizontal="right"/>
    </xf>
    <xf numFmtId="37" fontId="3" fillId="0" borderId="0" xfId="0" applyFont="1" applyAlignment="1">
      <alignment horizontal="left" vertical="center"/>
    </xf>
    <xf numFmtId="37" fontId="6" fillId="0" borderId="1" xfId="0" applyFont="1" applyBorder="1" applyAlignment="1">
      <alignment horizontal="right"/>
    </xf>
    <xf numFmtId="43" fontId="8" fillId="0" borderId="0" xfId="0" applyNumberFormat="1" applyFont="1" applyAlignment="1">
      <alignment horizontal="center"/>
    </xf>
    <xf numFmtId="167" fontId="6" fillId="0" borderId="2" xfId="0" applyNumberFormat="1" applyFont="1" applyBorder="1"/>
    <xf numFmtId="0" fontId="9" fillId="0" borderId="0" xfId="0" applyNumberFormat="1" applyFont="1" applyAlignment="1">
      <alignment horizontal="left"/>
    </xf>
    <xf numFmtId="43" fontId="8" fillId="0" borderId="0" xfId="4" quotePrefix="1" applyNumberFormat="1" applyFont="1" applyFill="1" applyBorder="1" applyAlignment="1">
      <alignment horizontal="center"/>
    </xf>
    <xf numFmtId="166" fontId="8" fillId="0" borderId="0" xfId="0" quotePrefix="1" applyNumberFormat="1" applyFont="1" applyAlignment="1">
      <alignment horizontal="center"/>
    </xf>
    <xf numFmtId="167" fontId="6" fillId="0" borderId="0" xfId="0" applyNumberFormat="1" applyFont="1"/>
    <xf numFmtId="40" fontId="16" fillId="2" borderId="0" xfId="1" applyFont="1" applyFill="1" applyAlignment="1">
      <alignment horizontal="left"/>
    </xf>
    <xf numFmtId="40" fontId="17" fillId="2" borderId="0" xfId="1" applyFont="1" applyFill="1" applyAlignment="1">
      <alignment horizontal="center"/>
    </xf>
    <xf numFmtId="40" fontId="18" fillId="2" borderId="0" xfId="1" applyFont="1" applyFill="1" applyBorder="1"/>
    <xf numFmtId="40" fontId="18" fillId="2" borderId="0" xfId="1" applyFont="1" applyFill="1"/>
    <xf numFmtId="40" fontId="19" fillId="2" borderId="0" xfId="1" applyFont="1" applyFill="1" applyAlignment="1">
      <alignment horizontal="center"/>
    </xf>
    <xf numFmtId="40" fontId="20" fillId="2" borderId="0" xfId="1" applyFont="1" applyFill="1" applyBorder="1" applyAlignment="1">
      <alignment horizontal="center"/>
    </xf>
    <xf numFmtId="40" fontId="15" fillId="2" borderId="0" xfId="1" applyFont="1" applyFill="1" applyBorder="1" applyAlignment="1">
      <alignment horizontal="center"/>
    </xf>
    <xf numFmtId="37" fontId="9" fillId="2" borderId="0" xfId="0" applyFont="1" applyFill="1" applyAlignment="1">
      <alignment horizontal="left"/>
    </xf>
    <xf numFmtId="37" fontId="20" fillId="2" borderId="0" xfId="1" quotePrefix="1" applyNumberFormat="1" applyFont="1" applyFill="1" applyBorder="1" applyAlignment="1">
      <alignment horizontal="right"/>
    </xf>
    <xf numFmtId="40" fontId="3" fillId="2" borderId="0" xfId="2" applyFont="1" applyFill="1" applyAlignment="1">
      <alignment horizontal="left"/>
    </xf>
    <xf numFmtId="40" fontId="3" fillId="2" borderId="0" xfId="2" quotePrefix="1" applyFont="1" applyFill="1" applyAlignment="1">
      <alignment horizontal="left"/>
    </xf>
    <xf numFmtId="40" fontId="13" fillId="2" borderId="0" xfId="2" applyFont="1" applyFill="1" applyAlignment="1">
      <alignment horizontal="center"/>
    </xf>
    <xf numFmtId="37" fontId="0" fillId="2" borderId="0" xfId="0" applyFill="1"/>
    <xf numFmtId="40" fontId="3" fillId="2" borderId="0" xfId="1" applyFont="1" applyFill="1" applyAlignment="1">
      <alignment horizontal="left"/>
    </xf>
    <xf numFmtId="40" fontId="8" fillId="2" borderId="0" xfId="2" applyFont="1" applyFill="1" applyAlignment="1">
      <alignment horizontal="center"/>
    </xf>
    <xf numFmtId="40" fontId="6" fillId="2" borderId="0" xfId="2" applyFont="1" applyFill="1" applyBorder="1" applyAlignment="1">
      <alignment horizontal="center"/>
    </xf>
    <xf numFmtId="38" fontId="9" fillId="2" borderId="0" xfId="2" quotePrefix="1" applyNumberFormat="1" applyFont="1" applyFill="1" applyAlignment="1">
      <alignment horizontal="center"/>
    </xf>
    <xf numFmtId="166" fontId="6" fillId="2" borderId="0" xfId="2" applyNumberFormat="1" applyFont="1" applyFill="1" applyBorder="1" applyAlignment="1">
      <alignment horizontal="right"/>
    </xf>
    <xf numFmtId="166" fontId="8" fillId="2" borderId="0" xfId="2" applyNumberFormat="1" applyFont="1" applyFill="1" applyBorder="1" applyAlignment="1">
      <alignment horizontal="right"/>
    </xf>
    <xf numFmtId="166" fontId="8" fillId="2" borderId="0" xfId="2" applyNumberFormat="1" applyFont="1" applyFill="1" applyBorder="1" applyAlignment="1">
      <alignment horizontal="center"/>
    </xf>
    <xf numFmtId="37" fontId="8" fillId="2" borderId="0" xfId="2" quotePrefix="1" applyNumberFormat="1" applyFont="1" applyFill="1" applyBorder="1" applyAlignment="1">
      <alignment horizontal="center"/>
    </xf>
    <xf numFmtId="166" fontId="8" fillId="2" borderId="0" xfId="10" applyNumberFormat="1" applyFill="1" applyAlignment="1">
      <alignment horizontal="right"/>
    </xf>
    <xf numFmtId="40" fontId="6" fillId="2" borderId="0" xfId="1" applyFont="1" applyFill="1"/>
    <xf numFmtId="166" fontId="6" fillId="2" borderId="2" xfId="2" applyNumberFormat="1" applyFont="1" applyFill="1" applyBorder="1" applyAlignment="1">
      <alignment horizontal="right"/>
    </xf>
    <xf numFmtId="37" fontId="23" fillId="0" borderId="0" xfId="0" applyFont="1"/>
    <xf numFmtId="37" fontId="24" fillId="0" borderId="0" xfId="0" applyFont="1"/>
    <xf numFmtId="37" fontId="25" fillId="0" borderId="0" xfId="0" applyFont="1"/>
    <xf numFmtId="40" fontId="24" fillId="0" borderId="0" xfId="1" applyFont="1" applyFill="1" applyAlignment="1">
      <alignment horizontal="right"/>
    </xf>
    <xf numFmtId="38" fontId="24" fillId="0" borderId="0" xfId="1" applyNumberFormat="1" applyFont="1" applyFill="1"/>
    <xf numFmtId="37" fontId="24" fillId="0" borderId="0" xfId="1" applyNumberFormat="1" applyFont="1" applyFill="1"/>
    <xf numFmtId="37" fontId="6" fillId="0" borderId="0" xfId="0" quotePrefix="1" applyFont="1"/>
    <xf numFmtId="166" fontId="6" fillId="0" borderId="3" xfId="0" quotePrefix="1" applyNumberFormat="1" applyFont="1" applyBorder="1" applyAlignment="1">
      <alignment horizontal="right"/>
    </xf>
    <xf numFmtId="37" fontId="5" fillId="0" borderId="0" xfId="0" quotePrefix="1" applyFont="1" applyAlignment="1">
      <alignment horizontal="left"/>
    </xf>
    <xf numFmtId="37" fontId="8" fillId="0" borderId="0" xfId="0" quotePrefix="1" applyFont="1" applyAlignment="1">
      <alignment horizontal="center"/>
    </xf>
    <xf numFmtId="49" fontId="8" fillId="0" borderId="0" xfId="0" quotePrefix="1" applyNumberFormat="1" applyFont="1" applyAlignment="1">
      <alignment horizontal="center"/>
    </xf>
    <xf numFmtId="40" fontId="8" fillId="0" borderId="0" xfId="1" applyFont="1" applyFill="1" applyBorder="1" applyAlignment="1">
      <alignment horizontal="center"/>
    </xf>
    <xf numFmtId="37" fontId="3" fillId="0" borderId="0" xfId="0" applyFont="1" applyAlignment="1">
      <alignment horizontal="left" vertical="top"/>
    </xf>
    <xf numFmtId="37" fontId="20" fillId="0" borderId="0" xfId="1" quotePrefix="1" applyNumberFormat="1" applyFont="1" applyFill="1" applyBorder="1" applyAlignment="1">
      <alignment horizontal="center"/>
    </xf>
    <xf numFmtId="37" fontId="20" fillId="0" borderId="0" xfId="1" quotePrefix="1" applyNumberFormat="1" applyFont="1" applyFill="1" applyBorder="1" applyAlignment="1">
      <alignment horizontal="right"/>
    </xf>
    <xf numFmtId="37" fontId="15" fillId="0" borderId="0" xfId="1" quotePrefix="1" applyNumberFormat="1" applyFont="1" applyFill="1" applyBorder="1" applyAlignment="1">
      <alignment horizontal="right"/>
    </xf>
    <xf numFmtId="38" fontId="15" fillId="0" borderId="0" xfId="1" applyNumberFormat="1" applyFont="1" applyFill="1" applyBorder="1"/>
    <xf numFmtId="37" fontId="15" fillId="0" borderId="0" xfId="1" applyNumberFormat="1" applyFont="1" applyFill="1" applyBorder="1" applyAlignment="1">
      <alignment horizontal="center"/>
    </xf>
    <xf numFmtId="37" fontId="15" fillId="0" borderId="0" xfId="1" applyNumberFormat="1" applyFont="1" applyFill="1" applyBorder="1" applyAlignment="1">
      <alignment horizontal="right"/>
    </xf>
    <xf numFmtId="37" fontId="15" fillId="0" borderId="0" xfId="1" applyNumberFormat="1" applyFont="1" applyFill="1" applyBorder="1"/>
    <xf numFmtId="166" fontId="8" fillId="0" borderId="3" xfId="0" quotePrefix="1" applyNumberFormat="1" applyFont="1" applyBorder="1" applyAlignment="1">
      <alignment horizontal="right"/>
    </xf>
    <xf numFmtId="40" fontId="5" fillId="0" borderId="0" xfId="1" quotePrefix="1" applyFont="1" applyFill="1" applyAlignment="1">
      <alignment horizontal="center"/>
    </xf>
    <xf numFmtId="40" fontId="20" fillId="0" borderId="0" xfId="1" applyFont="1" applyFill="1" applyBorder="1" applyAlignment="1">
      <alignment horizontal="center"/>
    </xf>
    <xf numFmtId="40" fontId="15" fillId="0" borderId="0" xfId="1" applyFont="1" applyFill="1" applyBorder="1" applyAlignment="1">
      <alignment horizontal="center"/>
    </xf>
    <xf numFmtId="40" fontId="21" fillId="0" borderId="0" xfId="1" applyFont="1" applyFill="1" applyBorder="1" applyAlignment="1"/>
    <xf numFmtId="40" fontId="20" fillId="0" borderId="0" xfId="1" applyFont="1" applyFill="1" applyAlignment="1">
      <alignment horizontal="center"/>
    </xf>
    <xf numFmtId="40" fontId="20" fillId="0" borderId="0" xfId="1" applyFont="1" applyFill="1" applyBorder="1" applyAlignment="1"/>
    <xf numFmtId="40" fontId="20" fillId="0" borderId="0" xfId="1" applyFont="1" applyFill="1"/>
    <xf numFmtId="40" fontId="20" fillId="0" borderId="0" xfId="1" applyFont="1" applyFill="1" applyBorder="1"/>
    <xf numFmtId="40" fontId="8" fillId="0" borderId="0" xfId="2" applyFont="1" applyFill="1" applyBorder="1" applyAlignment="1">
      <alignment horizontal="center"/>
    </xf>
    <xf numFmtId="40" fontId="18" fillId="0" borderId="0" xfId="1" applyFont="1" applyFill="1" applyBorder="1"/>
    <xf numFmtId="37" fontId="20" fillId="0" borderId="0" xfId="10" applyFont="1"/>
    <xf numFmtId="37" fontId="20" fillId="0" borderId="0" xfId="10" applyFont="1" applyAlignment="1">
      <alignment horizontal="center"/>
    </xf>
    <xf numFmtId="40" fontId="18" fillId="0" borderId="0" xfId="1" applyFont="1" applyFill="1"/>
    <xf numFmtId="40" fontId="15" fillId="0" borderId="0" xfId="1" applyFont="1" applyFill="1" applyBorder="1"/>
    <xf numFmtId="40" fontId="6" fillId="0" borderId="0" xfId="1" applyFont="1" applyFill="1" applyBorder="1"/>
    <xf numFmtId="37" fontId="15" fillId="0" borderId="0" xfId="1" quotePrefix="1" applyNumberFormat="1" applyFont="1" applyFill="1" applyBorder="1" applyAlignment="1">
      <alignment horizontal="center"/>
    </xf>
    <xf numFmtId="37" fontId="9" fillId="0" borderId="0" xfId="0" applyFont="1" applyAlignment="1">
      <alignment horizontal="left"/>
    </xf>
    <xf numFmtId="37" fontId="15" fillId="0" borderId="0" xfId="10" applyFont="1" applyAlignment="1">
      <alignment horizontal="right"/>
    </xf>
    <xf numFmtId="37" fontId="20" fillId="0" borderId="0" xfId="0" applyFont="1" applyAlignment="1">
      <alignment horizontal="left"/>
    </xf>
    <xf numFmtId="37" fontId="20" fillId="0" borderId="0" xfId="1" applyNumberFormat="1" applyFont="1" applyFill="1" applyBorder="1" applyAlignment="1">
      <alignment horizontal="center"/>
    </xf>
    <xf numFmtId="37" fontId="22" fillId="0" borderId="0" xfId="1" applyNumberFormat="1" applyFont="1" applyFill="1"/>
    <xf numFmtId="37" fontId="20" fillId="0" borderId="0" xfId="1" applyNumberFormat="1" applyFont="1" applyFill="1" applyBorder="1"/>
    <xf numFmtId="37" fontId="15" fillId="0" borderId="1" xfId="1" applyNumberFormat="1" applyFont="1" applyFill="1" applyBorder="1"/>
    <xf numFmtId="37" fontId="15" fillId="0" borderId="1" xfId="1" quotePrefix="1" applyNumberFormat="1" applyFont="1" applyFill="1" applyBorder="1" applyAlignment="1">
      <alignment horizontal="right"/>
    </xf>
    <xf numFmtId="40" fontId="15" fillId="0" borderId="0" xfId="1" applyFont="1" applyFill="1"/>
    <xf numFmtId="38" fontId="6" fillId="0" borderId="2" xfId="1" applyNumberFormat="1" applyFont="1" applyFill="1" applyBorder="1"/>
    <xf numFmtId="38" fontId="20" fillId="0" borderId="0" xfId="1" applyNumberFormat="1" applyFont="1" applyFill="1" applyBorder="1"/>
    <xf numFmtId="168" fontId="15" fillId="0" borderId="2" xfId="1" applyNumberFormat="1" applyFont="1" applyFill="1" applyBorder="1"/>
    <xf numFmtId="168" fontId="15" fillId="0" borderId="0" xfId="1" quotePrefix="1" applyNumberFormat="1" applyFont="1" applyFill="1" applyBorder="1" applyAlignment="1">
      <alignment horizontal="right"/>
    </xf>
    <xf numFmtId="168" fontId="6" fillId="0" borderId="2" xfId="1" applyNumberFormat="1" applyFont="1" applyFill="1" applyBorder="1"/>
    <xf numFmtId="168" fontId="20" fillId="0" borderId="0" xfId="1" applyNumberFormat="1" applyFont="1" applyFill="1" applyBorder="1"/>
    <xf numFmtId="166" fontId="8" fillId="0" borderId="0" xfId="2" applyNumberFormat="1" applyFont="1" applyFill="1" applyBorder="1" applyAlignment="1">
      <alignment horizontal="right"/>
    </xf>
    <xf numFmtId="166" fontId="6" fillId="0" borderId="1" xfId="2" applyNumberFormat="1" applyFont="1" applyFill="1" applyBorder="1" applyAlignment="1">
      <alignment horizontal="right"/>
    </xf>
    <xf numFmtId="40" fontId="8" fillId="0" borderId="0" xfId="2" applyFont="1" applyFill="1" applyAlignment="1">
      <alignment horizontal="center"/>
    </xf>
    <xf numFmtId="40" fontId="6" fillId="0" borderId="0" xfId="2" applyFont="1" applyFill="1" applyBorder="1" applyAlignment="1">
      <alignment horizontal="center"/>
    </xf>
    <xf numFmtId="40" fontId="8" fillId="0" borderId="0" xfId="2" applyFont="1" applyFill="1"/>
    <xf numFmtId="40" fontId="7" fillId="0" borderId="0" xfId="2" applyFont="1" applyFill="1" applyBorder="1" applyAlignment="1"/>
    <xf numFmtId="40" fontId="7" fillId="0" borderId="0" xfId="2" applyFont="1" applyFill="1" applyBorder="1" applyAlignment="1">
      <alignment horizontal="center"/>
    </xf>
    <xf numFmtId="40" fontId="6" fillId="0" borderId="0" xfId="2" applyFont="1" applyFill="1" applyBorder="1"/>
    <xf numFmtId="38" fontId="9" fillId="0" borderId="0" xfId="2" quotePrefix="1" applyNumberFormat="1" applyFont="1" applyFill="1" applyAlignment="1">
      <alignment horizontal="center"/>
    </xf>
    <xf numFmtId="166" fontId="6" fillId="0" borderId="0" xfId="2" applyNumberFormat="1" applyFont="1" applyFill="1" applyBorder="1" applyAlignment="1">
      <alignment horizontal="right"/>
    </xf>
    <xf numFmtId="40" fontId="6" fillId="0" borderId="0" xfId="2" applyFont="1" applyFill="1"/>
    <xf numFmtId="166" fontId="6" fillId="0" borderId="0" xfId="2" applyNumberFormat="1" applyFont="1" applyFill="1" applyBorder="1" applyAlignment="1">
      <alignment horizontal="center"/>
    </xf>
    <xf numFmtId="166" fontId="8" fillId="0" borderId="0" xfId="2" applyNumberFormat="1" applyFont="1" applyFill="1" applyBorder="1" applyAlignment="1">
      <alignment horizontal="center"/>
    </xf>
    <xf numFmtId="37" fontId="8" fillId="0" borderId="0" xfId="2" quotePrefix="1" applyNumberFormat="1" applyFont="1" applyFill="1" applyBorder="1" applyAlignment="1">
      <alignment horizontal="center"/>
    </xf>
    <xf numFmtId="166" fontId="8" fillId="0" borderId="0" xfId="10" applyNumberFormat="1" applyAlignment="1">
      <alignment horizontal="right"/>
    </xf>
    <xf numFmtId="40" fontId="9" fillId="0" borderId="0" xfId="1" applyFont="1" applyFill="1" applyBorder="1"/>
    <xf numFmtId="37" fontId="8" fillId="0" borderId="0" xfId="7" applyFont="1" applyAlignment="1">
      <alignment horizontal="left"/>
    </xf>
    <xf numFmtId="38" fontId="7" fillId="0" borderId="0" xfId="2" quotePrefix="1" applyNumberFormat="1" applyFont="1" applyFill="1" applyAlignment="1">
      <alignment horizontal="center"/>
    </xf>
    <xf numFmtId="166" fontId="6" fillId="0" borderId="0" xfId="2" quotePrefix="1" applyNumberFormat="1" applyFont="1" applyFill="1" applyBorder="1" applyAlignment="1">
      <alignment horizontal="center"/>
    </xf>
    <xf numFmtId="166" fontId="6" fillId="0" borderId="0" xfId="10" applyNumberFormat="1" applyFont="1" applyAlignment="1">
      <alignment horizontal="right"/>
    </xf>
    <xf numFmtId="166" fontId="6" fillId="0" borderId="1" xfId="2" applyNumberFormat="1" applyFont="1" applyFill="1" applyBorder="1" applyAlignment="1"/>
    <xf numFmtId="9" fontId="8" fillId="0" borderId="0" xfId="11" applyFont="1"/>
    <xf numFmtId="37" fontId="9" fillId="2" borderId="0" xfId="0" applyFont="1" applyFill="1"/>
    <xf numFmtId="49" fontId="7" fillId="2" borderId="0" xfId="0" applyNumberFormat="1" applyFont="1" applyFill="1" applyAlignment="1">
      <alignment horizontal="center"/>
    </xf>
    <xf numFmtId="37" fontId="8" fillId="2" borderId="0" xfId="0" applyFont="1" applyFill="1"/>
    <xf numFmtId="166" fontId="8" fillId="2" borderId="0" xfId="0" applyNumberFormat="1" applyFont="1" applyFill="1" applyAlignment="1">
      <alignment horizontal="center"/>
    </xf>
    <xf numFmtId="166" fontId="8" fillId="2" borderId="0" xfId="0" applyNumberFormat="1" applyFont="1" applyFill="1"/>
    <xf numFmtId="166" fontId="8" fillId="2" borderId="0" xfId="0" applyNumberFormat="1" applyFont="1" applyFill="1" applyAlignment="1">
      <alignment horizontal="right"/>
    </xf>
    <xf numFmtId="169" fontId="8" fillId="2" borderId="0" xfId="0" quotePrefix="1" applyNumberFormat="1" applyFont="1" applyFill="1" applyAlignment="1">
      <alignment horizontal="center"/>
    </xf>
    <xf numFmtId="37" fontId="6" fillId="2" borderId="0" xfId="0" applyFont="1" applyFill="1" applyAlignment="1">
      <alignment horizontal="left"/>
    </xf>
    <xf numFmtId="49" fontId="7" fillId="2" borderId="0" xfId="0" quotePrefix="1" applyNumberFormat="1" applyFont="1" applyFill="1" applyAlignment="1">
      <alignment horizontal="center"/>
    </xf>
    <xf numFmtId="37" fontId="8" fillId="2" borderId="0" xfId="0" quotePrefix="1" applyFont="1" applyFill="1" applyAlignment="1">
      <alignment horizontal="left"/>
    </xf>
    <xf numFmtId="166" fontId="6" fillId="2" borderId="1" xfId="0" applyNumberFormat="1" applyFont="1" applyFill="1" applyBorder="1" applyAlignment="1">
      <alignment horizontal="right"/>
    </xf>
    <xf numFmtId="166" fontId="6" fillId="2" borderId="0" xfId="0" applyNumberFormat="1" applyFont="1" applyFill="1"/>
    <xf numFmtId="165" fontId="8" fillId="2" borderId="0" xfId="0" applyNumberFormat="1" applyFont="1" applyFill="1" applyAlignment="1">
      <alignment horizontal="right"/>
    </xf>
    <xf numFmtId="165" fontId="8" fillId="2" borderId="0" xfId="0" applyNumberFormat="1" applyFont="1" applyFill="1"/>
    <xf numFmtId="37" fontId="8" fillId="2" borderId="0" xfId="0" applyFont="1" applyFill="1" applyAlignment="1">
      <alignment vertical="center"/>
    </xf>
    <xf numFmtId="40" fontId="8" fillId="2" borderId="0" xfId="1" applyFont="1" applyFill="1" applyAlignment="1">
      <alignment horizontal="right"/>
    </xf>
    <xf numFmtId="37" fontId="6" fillId="2" borderId="0" xfId="0" applyFont="1" applyFill="1"/>
    <xf numFmtId="166" fontId="6" fillId="2" borderId="0" xfId="0" applyNumberFormat="1" applyFont="1" applyFill="1" applyAlignment="1">
      <alignment horizontal="right"/>
    </xf>
    <xf numFmtId="166" fontId="6" fillId="2" borderId="2" xfId="0" applyNumberFormat="1" applyFont="1" applyFill="1" applyBorder="1" applyAlignment="1">
      <alignment horizontal="right"/>
    </xf>
    <xf numFmtId="37" fontId="8" fillId="2" borderId="0" xfId="0" applyFont="1" applyFill="1" applyAlignment="1">
      <alignment horizontal="left" vertical="center"/>
    </xf>
    <xf numFmtId="166" fontId="8" fillId="2" borderId="3" xfId="0" applyNumberFormat="1" applyFont="1" applyFill="1" applyBorder="1" applyAlignment="1">
      <alignment horizontal="right"/>
    </xf>
    <xf numFmtId="166" fontId="8" fillId="2" borderId="3" xfId="0" applyNumberFormat="1" applyFont="1" applyFill="1" applyBorder="1"/>
    <xf numFmtId="37" fontId="6" fillId="2" borderId="0" xfId="0" applyFont="1" applyFill="1" applyAlignment="1">
      <alignment vertical="center"/>
    </xf>
    <xf numFmtId="166" fontId="8" fillId="2" borderId="4" xfId="0" applyNumberFormat="1" applyFont="1" applyFill="1" applyBorder="1" applyAlignment="1">
      <alignment horizontal="center"/>
    </xf>
    <xf numFmtId="166" fontId="8" fillId="2" borderId="4" xfId="0" applyNumberFormat="1" applyFont="1" applyFill="1" applyBorder="1"/>
    <xf numFmtId="37" fontId="9" fillId="2" borderId="0" xfId="0" quotePrefix="1" applyFont="1" applyFill="1" applyAlignment="1">
      <alignment horizontal="left"/>
    </xf>
    <xf numFmtId="40" fontId="8" fillId="2" borderId="0" xfId="1" applyFont="1" applyFill="1" applyBorder="1" applyAlignment="1">
      <alignment horizontal="center"/>
    </xf>
    <xf numFmtId="40" fontId="26" fillId="2" borderId="0" xfId="1" applyFont="1" applyFill="1" applyAlignment="1">
      <alignment horizontal="center"/>
    </xf>
    <xf numFmtId="37" fontId="8" fillId="2" borderId="3" xfId="0" applyFont="1" applyFill="1" applyBorder="1"/>
    <xf numFmtId="37" fontId="8" fillId="2" borderId="0" xfId="0" applyFont="1" applyFill="1" applyAlignment="1">
      <alignment horizontal="left"/>
    </xf>
    <xf numFmtId="37" fontId="7" fillId="2" borderId="0" xfId="0" quotePrefix="1" applyFont="1" applyFill="1" applyAlignment="1">
      <alignment horizontal="left"/>
    </xf>
    <xf numFmtId="166" fontId="8" fillId="2" borderId="2" xfId="0" applyNumberFormat="1" applyFont="1" applyFill="1" applyBorder="1" applyAlignment="1">
      <alignment horizontal="right"/>
    </xf>
    <xf numFmtId="166" fontId="8" fillId="2" borderId="2" xfId="0" applyNumberFormat="1" applyFont="1" applyFill="1" applyBorder="1"/>
    <xf numFmtId="37" fontId="7" fillId="2" borderId="0" xfId="0" applyFont="1" applyFill="1" applyAlignment="1">
      <alignment horizontal="center" vertical="top" wrapText="1"/>
    </xf>
    <xf numFmtId="37" fontId="10" fillId="2" borderId="0" xfId="0" applyFont="1" applyFill="1" applyAlignment="1">
      <alignment horizontal="center" vertical="top" wrapText="1"/>
    </xf>
    <xf numFmtId="166" fontId="8" fillId="2" borderId="0" xfId="0" applyNumberFormat="1" applyFont="1" applyFill="1" applyAlignment="1">
      <alignment horizontal="right" vertical="top"/>
    </xf>
    <xf numFmtId="166" fontId="11" fillId="2" borderId="0" xfId="0" applyNumberFormat="1" applyFont="1" applyFill="1" applyAlignment="1">
      <alignment horizontal="right"/>
    </xf>
    <xf numFmtId="166" fontId="8" fillId="2" borderId="0" xfId="0" applyNumberFormat="1" applyFont="1" applyFill="1" applyAlignment="1">
      <alignment vertical="top"/>
    </xf>
    <xf numFmtId="166" fontId="11" fillId="2" borderId="0" xfId="0" applyNumberFormat="1" applyFont="1" applyFill="1"/>
    <xf numFmtId="169" fontId="8" fillId="0" borderId="0" xfId="0" quotePrefix="1" applyNumberFormat="1" applyFont="1" applyAlignment="1">
      <alignment horizontal="center"/>
    </xf>
    <xf numFmtId="166" fontId="6" fillId="2" borderId="4" xfId="0" applyNumberFormat="1" applyFont="1" applyFill="1" applyBorder="1" applyAlignment="1">
      <alignment horizontal="right"/>
    </xf>
    <xf numFmtId="166" fontId="6" fillId="2" borderId="4" xfId="0" applyNumberFormat="1" applyFont="1" applyFill="1" applyBorder="1"/>
    <xf numFmtId="43" fontId="8" fillId="0" borderId="0" xfId="2" applyNumberFormat="1" applyFont="1" applyFill="1" applyBorder="1" applyAlignment="1">
      <alignment horizontal="center"/>
    </xf>
    <xf numFmtId="43" fontId="6" fillId="0" borderId="1" xfId="2" applyNumberFormat="1" applyFont="1" applyFill="1" applyBorder="1" applyAlignment="1">
      <alignment horizontal="center"/>
    </xf>
    <xf numFmtId="43" fontId="8" fillId="0" borderId="1" xfId="2" applyNumberFormat="1" applyFont="1" applyFill="1" applyBorder="1" applyAlignment="1">
      <alignment horizontal="center"/>
    </xf>
    <xf numFmtId="166" fontId="8" fillId="0" borderId="1" xfId="2" applyNumberFormat="1" applyFont="1" applyFill="1" applyBorder="1" applyAlignment="1"/>
    <xf numFmtId="169" fontId="8" fillId="0" borderId="3" xfId="0" quotePrefix="1" applyNumberFormat="1" applyFont="1" applyBorder="1" applyAlignment="1">
      <alignment horizontal="center"/>
    </xf>
    <xf numFmtId="43" fontId="6" fillId="0" borderId="3" xfId="4" quotePrefix="1" applyNumberFormat="1" applyFont="1" applyFill="1" applyBorder="1" applyAlignment="1">
      <alignment horizontal="center"/>
    </xf>
    <xf numFmtId="43" fontId="8" fillId="0" borderId="3" xfId="4" quotePrefix="1" applyNumberFormat="1" applyFont="1" applyFill="1" applyBorder="1" applyAlignment="1">
      <alignment horizontal="center"/>
    </xf>
    <xf numFmtId="40" fontId="0" fillId="2" borderId="0" xfId="1" applyFont="1" applyFill="1"/>
    <xf numFmtId="40" fontId="0" fillId="3" borderId="0" xfId="1" applyFont="1" applyFill="1"/>
    <xf numFmtId="37" fontId="20" fillId="0" borderId="0" xfId="1" applyNumberFormat="1" applyFont="1" applyFill="1" applyBorder="1" applyAlignment="1">
      <alignment horizontal="right"/>
    </xf>
    <xf numFmtId="37" fontId="20" fillId="0" borderId="1" xfId="1" applyNumberFormat="1" applyFont="1" applyFill="1" applyBorder="1"/>
    <xf numFmtId="37" fontId="20" fillId="0" borderId="0" xfId="10" applyFont="1" applyAlignment="1">
      <alignment horizontal="right"/>
    </xf>
    <xf numFmtId="169" fontId="8" fillId="2" borderId="3" xfId="0" quotePrefix="1" applyNumberFormat="1" applyFont="1" applyFill="1" applyBorder="1" applyAlignment="1">
      <alignment horizontal="center"/>
    </xf>
    <xf numFmtId="40" fontId="6" fillId="0" borderId="0" xfId="1" applyFont="1" applyAlignment="1">
      <alignment horizontal="right"/>
    </xf>
    <xf numFmtId="37" fontId="6" fillId="0" borderId="0" xfId="0" applyFont="1" applyAlignment="1">
      <alignment horizontal="center"/>
    </xf>
    <xf numFmtId="49" fontId="7" fillId="0" borderId="0" xfId="0" quotePrefix="1" applyNumberFormat="1" applyFont="1" applyAlignment="1">
      <alignment horizontal="center"/>
    </xf>
    <xf numFmtId="37" fontId="8" fillId="0" borderId="0" xfId="0" applyFont="1" applyAlignment="1">
      <alignment horizontal="center"/>
    </xf>
    <xf numFmtId="40" fontId="15" fillId="2" borderId="0" xfId="1" applyFont="1" applyFill="1" applyBorder="1" applyAlignment="1">
      <alignment horizontal="center"/>
    </xf>
    <xf numFmtId="40" fontId="20" fillId="2" borderId="3" xfId="1" applyFont="1" applyFill="1" applyBorder="1" applyAlignment="1">
      <alignment horizontal="center"/>
    </xf>
    <xf numFmtId="40" fontId="21" fillId="0" borderId="0" xfId="1" applyFont="1" applyFill="1" applyBorder="1" applyAlignment="1">
      <alignment horizontal="center"/>
    </xf>
    <xf numFmtId="40" fontId="7" fillId="0" borderId="0" xfId="2" applyFont="1" applyFill="1" applyBorder="1" applyAlignment="1">
      <alignment horizontal="center"/>
    </xf>
    <xf numFmtId="40" fontId="6" fillId="2" borderId="0" xfId="2" applyFont="1" applyFill="1" applyBorder="1" applyAlignment="1">
      <alignment horizontal="center"/>
    </xf>
    <xf numFmtId="40" fontId="8" fillId="2" borderId="3" xfId="2" applyFont="1" applyFill="1" applyBorder="1" applyAlignment="1">
      <alignment horizontal="center"/>
    </xf>
  </cellXfs>
  <cellStyles count="12">
    <cellStyle name="Comma" xfId="1" builtinId="3"/>
    <cellStyle name="Comma 2" xfId="2" xr:uid="{00000000-0005-0000-0000-000001000000}"/>
    <cellStyle name="Comma 3" xfId="3" xr:uid="{00000000-0005-0000-0000-000002000000}"/>
    <cellStyle name="Currency" xfId="4" builtinId="4"/>
    <cellStyle name="Currency 2" xfId="5" xr:uid="{00000000-0005-0000-0000-000004000000}"/>
    <cellStyle name="no dec" xfId="6" xr:uid="{00000000-0005-0000-0000-000005000000}"/>
    <cellStyle name="Normal" xfId="0" builtinId="0"/>
    <cellStyle name="Normal 2" xfId="7" xr:uid="{00000000-0005-0000-0000-000007000000}"/>
    <cellStyle name="Normal 3" xfId="8" xr:uid="{00000000-0005-0000-0000-000008000000}"/>
    <cellStyle name="Normal 4" xfId="9" xr:uid="{00000000-0005-0000-0000-000009000000}"/>
    <cellStyle name="Normal_q308" xfId="10" xr:uid="{00000000-0005-0000-0000-00000A000000}"/>
    <cellStyle name="Percent" xfId="11" builtinId="5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1593850</xdr:colOff>
      <xdr:row>93</xdr:row>
      <xdr:rowOff>0</xdr:rowOff>
    </xdr:from>
    <xdr:to>
      <xdr:col>0</xdr:col>
      <xdr:colOff>1800225</xdr:colOff>
      <xdr:row>93</xdr:row>
      <xdr:rowOff>47625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FD4493B7-BD4D-4C70-AD01-64D9F1F7D990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2063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93</xdr:row>
      <xdr:rowOff>0</xdr:rowOff>
    </xdr:from>
    <xdr:to>
      <xdr:col>0</xdr:col>
      <xdr:colOff>1800225</xdr:colOff>
      <xdr:row>93</xdr:row>
      <xdr:rowOff>47625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D6EB4DED-3013-4EA4-9D04-B3AD498585D1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2063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92</xdr:row>
      <xdr:rowOff>0</xdr:rowOff>
    </xdr:from>
    <xdr:to>
      <xdr:col>0</xdr:col>
      <xdr:colOff>1800225</xdr:colOff>
      <xdr:row>92</xdr:row>
      <xdr:rowOff>47625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CC5D598D-68D4-4645-8CAA-BB6208160F66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2063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92</xdr:row>
      <xdr:rowOff>0</xdr:rowOff>
    </xdr:from>
    <xdr:to>
      <xdr:col>0</xdr:col>
      <xdr:colOff>1800225</xdr:colOff>
      <xdr:row>92</xdr:row>
      <xdr:rowOff>47625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id="{3E99FE94-2E9B-4EB4-8E00-4E75F4319BFF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2063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1733550</xdr:colOff>
      <xdr:row>90</xdr:row>
      <xdr:rowOff>66675</xdr:rowOff>
    </xdr:to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id="{04B0843C-FD80-4A06-8A54-966D9935729E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1733550</xdr:colOff>
      <xdr:row>90</xdr:row>
      <xdr:rowOff>66675</xdr:rowOff>
    </xdr:to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E9D0AD9E-3C62-4093-AFA0-918C11E70EF1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1733550</xdr:colOff>
      <xdr:row>90</xdr:row>
      <xdr:rowOff>66675</xdr:rowOff>
    </xdr:to>
    <xdr:sp macro="" textlink="">
      <xdr:nvSpPr>
        <xdr:cNvPr id="8" name="Text Box 8">
          <a:extLst>
            <a:ext uri="{FF2B5EF4-FFF2-40B4-BE49-F238E27FC236}">
              <a16:creationId xmlns:a16="http://schemas.microsoft.com/office/drawing/2014/main" id="{C4EB2507-79E3-487D-9F21-CD1B46118D6C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1733550</xdr:colOff>
      <xdr:row>89</xdr:row>
      <xdr:rowOff>66675</xdr:rowOff>
    </xdr:to>
    <xdr:sp macro="" textlink="">
      <xdr:nvSpPr>
        <xdr:cNvPr id="9" name="Text Box 9">
          <a:extLst>
            <a:ext uri="{FF2B5EF4-FFF2-40B4-BE49-F238E27FC236}">
              <a16:creationId xmlns:a16="http://schemas.microsoft.com/office/drawing/2014/main" id="{24889BD5-8699-43F2-BC60-9C8784DA30FF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1733550</xdr:colOff>
      <xdr:row>89</xdr:row>
      <xdr:rowOff>66675</xdr:rowOff>
    </xdr:to>
    <xdr:sp macro="" textlink="">
      <xdr:nvSpPr>
        <xdr:cNvPr id="10" name="Text Box 10">
          <a:extLst>
            <a:ext uri="{FF2B5EF4-FFF2-40B4-BE49-F238E27FC236}">
              <a16:creationId xmlns:a16="http://schemas.microsoft.com/office/drawing/2014/main" id="{82E3BBF8-A277-435E-842F-584CBDF23948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1666875</xdr:colOff>
      <xdr:row>88</xdr:row>
      <xdr:rowOff>9526</xdr:rowOff>
    </xdr:to>
    <xdr:sp macro="" textlink="">
      <xdr:nvSpPr>
        <xdr:cNvPr id="11" name="Text Box 9">
          <a:extLst>
            <a:ext uri="{FF2B5EF4-FFF2-40B4-BE49-F238E27FC236}">
              <a16:creationId xmlns:a16="http://schemas.microsoft.com/office/drawing/2014/main" id="{C28F316A-0445-4019-9AEE-4018DDC6073C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730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1733550</xdr:colOff>
      <xdr:row>89</xdr:row>
      <xdr:rowOff>66675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979D07DA-C001-455B-849E-F53A82455C9B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1733550</xdr:colOff>
      <xdr:row>89</xdr:row>
      <xdr:rowOff>66675</xdr:rowOff>
    </xdr:to>
    <xdr:sp macro="" textlink="">
      <xdr:nvSpPr>
        <xdr:cNvPr id="13" name="Text Box 8">
          <a:extLst>
            <a:ext uri="{FF2B5EF4-FFF2-40B4-BE49-F238E27FC236}">
              <a16:creationId xmlns:a16="http://schemas.microsoft.com/office/drawing/2014/main" id="{7D8558E4-424F-4A7C-B908-AEEE6468784D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1733550</xdr:colOff>
      <xdr:row>88</xdr:row>
      <xdr:rowOff>66675</xdr:rowOff>
    </xdr:to>
    <xdr:sp macro="" textlink="">
      <xdr:nvSpPr>
        <xdr:cNvPr id="14" name="Text Box 9">
          <a:extLst>
            <a:ext uri="{FF2B5EF4-FFF2-40B4-BE49-F238E27FC236}">
              <a16:creationId xmlns:a16="http://schemas.microsoft.com/office/drawing/2014/main" id="{B86169E4-86B6-4BE6-B2CE-79984F6AA842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1733550</xdr:colOff>
      <xdr:row>88</xdr:row>
      <xdr:rowOff>66675</xdr:rowOff>
    </xdr:to>
    <xdr:sp macro="" textlink="">
      <xdr:nvSpPr>
        <xdr:cNvPr id="15" name="Text Box 10">
          <a:extLst>
            <a:ext uri="{FF2B5EF4-FFF2-40B4-BE49-F238E27FC236}">
              <a16:creationId xmlns:a16="http://schemas.microsoft.com/office/drawing/2014/main" id="{E4B21637-2281-42BB-8844-708CB6E839E7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1666875</xdr:colOff>
      <xdr:row>87</xdr:row>
      <xdr:rowOff>9525</xdr:rowOff>
    </xdr:to>
    <xdr:sp macro="" textlink="">
      <xdr:nvSpPr>
        <xdr:cNvPr id="16" name="Text Box 9">
          <a:extLst>
            <a:ext uri="{FF2B5EF4-FFF2-40B4-BE49-F238E27FC236}">
              <a16:creationId xmlns:a16="http://schemas.microsoft.com/office/drawing/2014/main" id="{FD4A73C9-63DF-42D4-B25E-D456CB0CCB64}"/>
            </a:ext>
          </a:extLst>
        </xdr:cNvPr>
        <xdr:cNvSpPr txBox="1">
          <a:spLocks noChangeArrowheads="1"/>
        </xdr:cNvSpPr>
      </xdr:nvSpPr>
      <xdr:spPr bwMode="auto">
        <a:xfrm>
          <a:off x="1593850" y="24993600"/>
          <a:ext cx="730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1733550</xdr:colOff>
      <xdr:row>85</xdr:row>
      <xdr:rowOff>66675</xdr:rowOff>
    </xdr:to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AF2168C2-59C9-4941-A497-909C589CD62B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1733550</xdr:colOff>
      <xdr:row>85</xdr:row>
      <xdr:rowOff>66675</xdr:rowOff>
    </xdr:to>
    <xdr:sp macro="" textlink="">
      <xdr:nvSpPr>
        <xdr:cNvPr id="18" name="Text Box 8">
          <a:extLst>
            <a:ext uri="{FF2B5EF4-FFF2-40B4-BE49-F238E27FC236}">
              <a16:creationId xmlns:a16="http://schemas.microsoft.com/office/drawing/2014/main" id="{585305FD-BA84-4EF6-892F-1A460D218E90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1733550</xdr:colOff>
      <xdr:row>84</xdr:row>
      <xdr:rowOff>66675</xdr:rowOff>
    </xdr:to>
    <xdr:sp macro="" textlink="">
      <xdr:nvSpPr>
        <xdr:cNvPr id="19" name="Text Box 9">
          <a:extLst>
            <a:ext uri="{FF2B5EF4-FFF2-40B4-BE49-F238E27FC236}">
              <a16:creationId xmlns:a16="http://schemas.microsoft.com/office/drawing/2014/main" id="{7A0BE192-A4D4-4B95-BEE1-56162AEFA018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1733550</xdr:colOff>
      <xdr:row>84</xdr:row>
      <xdr:rowOff>66675</xdr:rowOff>
    </xdr:to>
    <xdr:sp macro="" textlink="">
      <xdr:nvSpPr>
        <xdr:cNvPr id="20" name="Text Box 10">
          <a:extLst>
            <a:ext uri="{FF2B5EF4-FFF2-40B4-BE49-F238E27FC236}">
              <a16:creationId xmlns:a16="http://schemas.microsoft.com/office/drawing/2014/main" id="{5A79E492-5886-419C-952F-A4678A43BB83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1666875</xdr:colOff>
      <xdr:row>82</xdr:row>
      <xdr:rowOff>295275</xdr:rowOff>
    </xdr:to>
    <xdr:sp macro="" textlink="">
      <xdr:nvSpPr>
        <xdr:cNvPr id="21" name="Text Box 9">
          <a:extLst>
            <a:ext uri="{FF2B5EF4-FFF2-40B4-BE49-F238E27FC236}">
              <a16:creationId xmlns:a16="http://schemas.microsoft.com/office/drawing/2014/main" id="{8E09CBD4-7A69-4D11-9621-8ED563BA1410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7302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1733550</xdr:colOff>
      <xdr:row>90</xdr:row>
      <xdr:rowOff>66675</xdr:rowOff>
    </xdr:to>
    <xdr:sp macro="" textlink="">
      <xdr:nvSpPr>
        <xdr:cNvPr id="22" name="Text Box 1">
          <a:extLst>
            <a:ext uri="{FF2B5EF4-FFF2-40B4-BE49-F238E27FC236}">
              <a16:creationId xmlns:a16="http://schemas.microsoft.com/office/drawing/2014/main" id="{79E3C7BF-7490-467D-8EBA-27D321202643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1733550</xdr:colOff>
      <xdr:row>90</xdr:row>
      <xdr:rowOff>66675</xdr:rowOff>
    </xdr:to>
    <xdr:sp macro="" textlink="">
      <xdr:nvSpPr>
        <xdr:cNvPr id="23" name="Text Box 8">
          <a:extLst>
            <a:ext uri="{FF2B5EF4-FFF2-40B4-BE49-F238E27FC236}">
              <a16:creationId xmlns:a16="http://schemas.microsoft.com/office/drawing/2014/main" id="{DB4E9751-38D8-49D3-9A1E-02B5FE400644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1733550</xdr:colOff>
      <xdr:row>89</xdr:row>
      <xdr:rowOff>66675</xdr:rowOff>
    </xdr:to>
    <xdr:sp macro="" textlink="">
      <xdr:nvSpPr>
        <xdr:cNvPr id="24" name="Text Box 9">
          <a:extLst>
            <a:ext uri="{FF2B5EF4-FFF2-40B4-BE49-F238E27FC236}">
              <a16:creationId xmlns:a16="http://schemas.microsoft.com/office/drawing/2014/main" id="{E596EA4F-4755-4E3A-A342-BCA708836C7F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1733550</xdr:colOff>
      <xdr:row>89</xdr:row>
      <xdr:rowOff>66675</xdr:rowOff>
    </xdr:to>
    <xdr:sp macro="" textlink="">
      <xdr:nvSpPr>
        <xdr:cNvPr id="25" name="Text Box 10">
          <a:extLst>
            <a:ext uri="{FF2B5EF4-FFF2-40B4-BE49-F238E27FC236}">
              <a16:creationId xmlns:a16="http://schemas.microsoft.com/office/drawing/2014/main" id="{078943B0-6C91-4BC5-A258-A3B44773525B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1666875</xdr:colOff>
      <xdr:row>87</xdr:row>
      <xdr:rowOff>285750</xdr:rowOff>
    </xdr:to>
    <xdr:sp macro="" textlink="">
      <xdr:nvSpPr>
        <xdr:cNvPr id="26" name="Text Box 9">
          <a:extLst>
            <a:ext uri="{FF2B5EF4-FFF2-40B4-BE49-F238E27FC236}">
              <a16:creationId xmlns:a16="http://schemas.microsoft.com/office/drawing/2014/main" id="{83B81EFB-7EF3-469F-837A-3C719BDDA6D0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730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1733550</xdr:colOff>
      <xdr:row>83</xdr:row>
      <xdr:rowOff>66675</xdr:rowOff>
    </xdr:to>
    <xdr:sp macro="" textlink="">
      <xdr:nvSpPr>
        <xdr:cNvPr id="27" name="Text Box 1">
          <a:extLst>
            <a:ext uri="{FF2B5EF4-FFF2-40B4-BE49-F238E27FC236}">
              <a16:creationId xmlns:a16="http://schemas.microsoft.com/office/drawing/2014/main" id="{16E083D9-B85B-400F-B6CC-1588C04ECFA3}"/>
            </a:ext>
          </a:extLst>
        </xdr:cNvPr>
        <xdr:cNvSpPr txBox="1">
          <a:spLocks noChangeArrowheads="1"/>
        </xdr:cNvSpPr>
      </xdr:nvSpPr>
      <xdr:spPr bwMode="auto">
        <a:xfrm>
          <a:off x="1593850" y="240792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1733550</xdr:colOff>
      <xdr:row>83</xdr:row>
      <xdr:rowOff>66675</xdr:rowOff>
    </xdr:to>
    <xdr:sp macro="" textlink="">
      <xdr:nvSpPr>
        <xdr:cNvPr id="28" name="Text Box 8">
          <a:extLst>
            <a:ext uri="{FF2B5EF4-FFF2-40B4-BE49-F238E27FC236}">
              <a16:creationId xmlns:a16="http://schemas.microsoft.com/office/drawing/2014/main" id="{225AC132-09FF-4FA4-94D8-5BD59C320D46}"/>
            </a:ext>
          </a:extLst>
        </xdr:cNvPr>
        <xdr:cNvSpPr txBox="1">
          <a:spLocks noChangeArrowheads="1"/>
        </xdr:cNvSpPr>
      </xdr:nvSpPr>
      <xdr:spPr bwMode="auto">
        <a:xfrm>
          <a:off x="1593850" y="240792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1733550</xdr:colOff>
      <xdr:row>87</xdr:row>
      <xdr:rowOff>66675</xdr:rowOff>
    </xdr:to>
    <xdr:sp macro="" textlink="">
      <xdr:nvSpPr>
        <xdr:cNvPr id="29" name="Text Box 9">
          <a:extLst>
            <a:ext uri="{FF2B5EF4-FFF2-40B4-BE49-F238E27FC236}">
              <a16:creationId xmlns:a16="http://schemas.microsoft.com/office/drawing/2014/main" id="{456378C9-4149-45C1-8629-533197BE5992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1733550</xdr:colOff>
      <xdr:row>87</xdr:row>
      <xdr:rowOff>66675</xdr:rowOff>
    </xdr:to>
    <xdr:sp macro="" textlink="">
      <xdr:nvSpPr>
        <xdr:cNvPr id="30" name="Text Box 10">
          <a:extLst>
            <a:ext uri="{FF2B5EF4-FFF2-40B4-BE49-F238E27FC236}">
              <a16:creationId xmlns:a16="http://schemas.microsoft.com/office/drawing/2014/main" id="{61E7D380-51D3-4A46-8312-7230CD56A58C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1666875</xdr:colOff>
      <xdr:row>83</xdr:row>
      <xdr:rowOff>1</xdr:rowOff>
    </xdr:to>
    <xdr:sp macro="" textlink="">
      <xdr:nvSpPr>
        <xdr:cNvPr id="31" name="Text Box 9">
          <a:extLst>
            <a:ext uri="{FF2B5EF4-FFF2-40B4-BE49-F238E27FC236}">
              <a16:creationId xmlns:a16="http://schemas.microsoft.com/office/drawing/2014/main" id="{DE34A6E8-2254-46C6-91D6-F9704D21EE97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7302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1733550</xdr:colOff>
      <xdr:row>84</xdr:row>
      <xdr:rowOff>66675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74B7ABA8-2117-499A-8A58-864523C153FF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1733550</xdr:colOff>
      <xdr:row>84</xdr:row>
      <xdr:rowOff>66675</xdr:rowOff>
    </xdr:to>
    <xdr:sp macro="" textlink="">
      <xdr:nvSpPr>
        <xdr:cNvPr id="33" name="Text Box 8">
          <a:extLst>
            <a:ext uri="{FF2B5EF4-FFF2-40B4-BE49-F238E27FC236}">
              <a16:creationId xmlns:a16="http://schemas.microsoft.com/office/drawing/2014/main" id="{7D3A3095-8579-4AE6-BF80-423EF57B1B80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1733550</xdr:colOff>
      <xdr:row>88</xdr:row>
      <xdr:rowOff>66675</xdr:rowOff>
    </xdr:to>
    <xdr:sp macro="" textlink="">
      <xdr:nvSpPr>
        <xdr:cNvPr id="34" name="Text Box 9">
          <a:extLst>
            <a:ext uri="{FF2B5EF4-FFF2-40B4-BE49-F238E27FC236}">
              <a16:creationId xmlns:a16="http://schemas.microsoft.com/office/drawing/2014/main" id="{B278ADEF-C1A5-4262-9B4D-5B12670F79EB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1733550</xdr:colOff>
      <xdr:row>88</xdr:row>
      <xdr:rowOff>66675</xdr:rowOff>
    </xdr:to>
    <xdr:sp macro="" textlink="">
      <xdr:nvSpPr>
        <xdr:cNvPr id="35" name="Text Box 10">
          <a:extLst>
            <a:ext uri="{FF2B5EF4-FFF2-40B4-BE49-F238E27FC236}">
              <a16:creationId xmlns:a16="http://schemas.microsoft.com/office/drawing/2014/main" id="{AC8B3A78-BD4A-405B-93FD-E7F82499A114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1666875</xdr:colOff>
      <xdr:row>83</xdr:row>
      <xdr:rowOff>9526</xdr:rowOff>
    </xdr:to>
    <xdr:sp macro="" textlink="">
      <xdr:nvSpPr>
        <xdr:cNvPr id="36" name="Text Box 9">
          <a:extLst>
            <a:ext uri="{FF2B5EF4-FFF2-40B4-BE49-F238E27FC236}">
              <a16:creationId xmlns:a16="http://schemas.microsoft.com/office/drawing/2014/main" id="{877E4E14-F978-445D-8CC5-F2EA9E7BB9FA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730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1733550</xdr:colOff>
      <xdr:row>84</xdr:row>
      <xdr:rowOff>66675</xdr:rowOff>
    </xdr:to>
    <xdr:sp macro="" textlink="">
      <xdr:nvSpPr>
        <xdr:cNvPr id="37" name="Text Box 1">
          <a:extLst>
            <a:ext uri="{FF2B5EF4-FFF2-40B4-BE49-F238E27FC236}">
              <a16:creationId xmlns:a16="http://schemas.microsoft.com/office/drawing/2014/main" id="{D9214511-2210-4BAF-934E-32B42A5296DB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1733550</xdr:colOff>
      <xdr:row>84</xdr:row>
      <xdr:rowOff>66675</xdr:rowOff>
    </xdr:to>
    <xdr:sp macro="" textlink="">
      <xdr:nvSpPr>
        <xdr:cNvPr id="38" name="Text Box 8">
          <a:extLst>
            <a:ext uri="{FF2B5EF4-FFF2-40B4-BE49-F238E27FC236}">
              <a16:creationId xmlns:a16="http://schemas.microsoft.com/office/drawing/2014/main" id="{43174B5D-F0B5-48A1-999C-EEAE23B467DB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1733550</xdr:colOff>
      <xdr:row>88</xdr:row>
      <xdr:rowOff>66675</xdr:rowOff>
    </xdr:to>
    <xdr:sp macro="" textlink="">
      <xdr:nvSpPr>
        <xdr:cNvPr id="39" name="Text Box 9">
          <a:extLst>
            <a:ext uri="{FF2B5EF4-FFF2-40B4-BE49-F238E27FC236}">
              <a16:creationId xmlns:a16="http://schemas.microsoft.com/office/drawing/2014/main" id="{663D5C27-3821-4400-AFD5-209FF135C6DE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1733550</xdr:colOff>
      <xdr:row>88</xdr:row>
      <xdr:rowOff>66675</xdr:rowOff>
    </xdr:to>
    <xdr:sp macro="" textlink="">
      <xdr:nvSpPr>
        <xdr:cNvPr id="40" name="Text Box 10">
          <a:extLst>
            <a:ext uri="{FF2B5EF4-FFF2-40B4-BE49-F238E27FC236}">
              <a16:creationId xmlns:a16="http://schemas.microsoft.com/office/drawing/2014/main" id="{9A680BFC-9602-4699-8317-50A2FFAE48B3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1666875</xdr:colOff>
      <xdr:row>83</xdr:row>
      <xdr:rowOff>1</xdr:rowOff>
    </xdr:to>
    <xdr:sp macro="" textlink="">
      <xdr:nvSpPr>
        <xdr:cNvPr id="41" name="Text Box 9">
          <a:extLst>
            <a:ext uri="{FF2B5EF4-FFF2-40B4-BE49-F238E27FC236}">
              <a16:creationId xmlns:a16="http://schemas.microsoft.com/office/drawing/2014/main" id="{F9AB66D1-570D-40EC-AACD-0664C329BEC3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7302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1733550</xdr:colOff>
      <xdr:row>84</xdr:row>
      <xdr:rowOff>66675</xdr:rowOff>
    </xdr:to>
    <xdr:sp macro="" textlink="">
      <xdr:nvSpPr>
        <xdr:cNvPr id="42" name="Text Box 1">
          <a:extLst>
            <a:ext uri="{FF2B5EF4-FFF2-40B4-BE49-F238E27FC236}">
              <a16:creationId xmlns:a16="http://schemas.microsoft.com/office/drawing/2014/main" id="{BD03551E-3FD9-43A1-A329-F353D5224264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1733550</xdr:colOff>
      <xdr:row>84</xdr:row>
      <xdr:rowOff>66675</xdr:rowOff>
    </xdr:to>
    <xdr:sp macro="" textlink="">
      <xdr:nvSpPr>
        <xdr:cNvPr id="43" name="Text Box 8">
          <a:extLst>
            <a:ext uri="{FF2B5EF4-FFF2-40B4-BE49-F238E27FC236}">
              <a16:creationId xmlns:a16="http://schemas.microsoft.com/office/drawing/2014/main" id="{2A5219E2-5858-411A-8EF8-07B443F46686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1733550</xdr:colOff>
      <xdr:row>88</xdr:row>
      <xdr:rowOff>66675</xdr:rowOff>
    </xdr:to>
    <xdr:sp macro="" textlink="">
      <xdr:nvSpPr>
        <xdr:cNvPr id="44" name="Text Box 9">
          <a:extLst>
            <a:ext uri="{FF2B5EF4-FFF2-40B4-BE49-F238E27FC236}">
              <a16:creationId xmlns:a16="http://schemas.microsoft.com/office/drawing/2014/main" id="{7178EE59-DC38-48A9-9D45-1954FDEEE9BE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1733550</xdr:colOff>
      <xdr:row>88</xdr:row>
      <xdr:rowOff>66675</xdr:rowOff>
    </xdr:to>
    <xdr:sp macro="" textlink="">
      <xdr:nvSpPr>
        <xdr:cNvPr id="45" name="Text Box 10">
          <a:extLst>
            <a:ext uri="{FF2B5EF4-FFF2-40B4-BE49-F238E27FC236}">
              <a16:creationId xmlns:a16="http://schemas.microsoft.com/office/drawing/2014/main" id="{147AC7CB-1C38-489F-A32C-132B3A846E0E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1666875</xdr:colOff>
      <xdr:row>83</xdr:row>
      <xdr:rowOff>1</xdr:rowOff>
    </xdr:to>
    <xdr:sp macro="" textlink="">
      <xdr:nvSpPr>
        <xdr:cNvPr id="46" name="Text Box 9">
          <a:extLst>
            <a:ext uri="{FF2B5EF4-FFF2-40B4-BE49-F238E27FC236}">
              <a16:creationId xmlns:a16="http://schemas.microsoft.com/office/drawing/2014/main" id="{981290D1-0A80-4E26-AE29-DB85F5C95A79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7302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1733550</xdr:colOff>
      <xdr:row>82</xdr:row>
      <xdr:rowOff>63500</xdr:rowOff>
    </xdr:to>
    <xdr:sp macro="" textlink="">
      <xdr:nvSpPr>
        <xdr:cNvPr id="47" name="Text Box 1">
          <a:extLst>
            <a:ext uri="{FF2B5EF4-FFF2-40B4-BE49-F238E27FC236}">
              <a16:creationId xmlns:a16="http://schemas.microsoft.com/office/drawing/2014/main" id="{ADC26737-F800-44EA-B1DF-E5219C37EF74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1733550</xdr:colOff>
      <xdr:row>82</xdr:row>
      <xdr:rowOff>63500</xdr:rowOff>
    </xdr:to>
    <xdr:sp macro="" textlink="">
      <xdr:nvSpPr>
        <xdr:cNvPr id="48" name="Text Box 8">
          <a:extLst>
            <a:ext uri="{FF2B5EF4-FFF2-40B4-BE49-F238E27FC236}">
              <a16:creationId xmlns:a16="http://schemas.microsoft.com/office/drawing/2014/main" id="{776311B1-D956-47FE-9E53-B6C69CAF3A17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1733550</xdr:colOff>
      <xdr:row>86</xdr:row>
      <xdr:rowOff>63500</xdr:rowOff>
    </xdr:to>
    <xdr:sp macro="" textlink="">
      <xdr:nvSpPr>
        <xdr:cNvPr id="49" name="Text Box 9">
          <a:extLst>
            <a:ext uri="{FF2B5EF4-FFF2-40B4-BE49-F238E27FC236}">
              <a16:creationId xmlns:a16="http://schemas.microsoft.com/office/drawing/2014/main" id="{16045F3B-7437-4C70-9D69-BF7AB7081A86}"/>
            </a:ext>
          </a:extLst>
        </xdr:cNvPr>
        <xdr:cNvSpPr txBox="1">
          <a:spLocks noChangeArrowheads="1"/>
        </xdr:cNvSpPr>
      </xdr:nvSpPr>
      <xdr:spPr bwMode="auto">
        <a:xfrm>
          <a:off x="1593850" y="249936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1733550</xdr:colOff>
      <xdr:row>86</xdr:row>
      <xdr:rowOff>63500</xdr:rowOff>
    </xdr:to>
    <xdr:sp macro="" textlink="">
      <xdr:nvSpPr>
        <xdr:cNvPr id="50" name="Text Box 10">
          <a:extLst>
            <a:ext uri="{FF2B5EF4-FFF2-40B4-BE49-F238E27FC236}">
              <a16:creationId xmlns:a16="http://schemas.microsoft.com/office/drawing/2014/main" id="{03884640-BD09-4B7A-A789-EE6E73F3F579}"/>
            </a:ext>
          </a:extLst>
        </xdr:cNvPr>
        <xdr:cNvSpPr txBox="1">
          <a:spLocks noChangeArrowheads="1"/>
        </xdr:cNvSpPr>
      </xdr:nvSpPr>
      <xdr:spPr bwMode="auto">
        <a:xfrm>
          <a:off x="1593850" y="249936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1663700</xdr:colOff>
      <xdr:row>82</xdr:row>
      <xdr:rowOff>1</xdr:rowOff>
    </xdr:to>
    <xdr:sp macro="" textlink="">
      <xdr:nvSpPr>
        <xdr:cNvPr id="51" name="Text Box 9">
          <a:extLst>
            <a:ext uri="{FF2B5EF4-FFF2-40B4-BE49-F238E27FC236}">
              <a16:creationId xmlns:a16="http://schemas.microsoft.com/office/drawing/2014/main" id="{243A4B1E-BE2F-4C8B-A8A9-EC9119EAB71F}"/>
            </a:ext>
          </a:extLst>
        </xdr:cNvPr>
        <xdr:cNvSpPr txBox="1">
          <a:spLocks noChangeArrowheads="1"/>
        </xdr:cNvSpPr>
      </xdr:nvSpPr>
      <xdr:spPr bwMode="auto">
        <a:xfrm>
          <a:off x="1593850" y="23469600"/>
          <a:ext cx="69850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1733550</xdr:colOff>
      <xdr:row>82</xdr:row>
      <xdr:rowOff>63500</xdr:rowOff>
    </xdr:to>
    <xdr:sp macro="" textlink="">
      <xdr:nvSpPr>
        <xdr:cNvPr id="52" name="Text Box 1">
          <a:extLst>
            <a:ext uri="{FF2B5EF4-FFF2-40B4-BE49-F238E27FC236}">
              <a16:creationId xmlns:a16="http://schemas.microsoft.com/office/drawing/2014/main" id="{5706F71C-14B7-4294-9536-8E6D04265FBC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1733550</xdr:colOff>
      <xdr:row>82</xdr:row>
      <xdr:rowOff>63500</xdr:rowOff>
    </xdr:to>
    <xdr:sp macro="" textlink="">
      <xdr:nvSpPr>
        <xdr:cNvPr id="53" name="Text Box 8">
          <a:extLst>
            <a:ext uri="{FF2B5EF4-FFF2-40B4-BE49-F238E27FC236}">
              <a16:creationId xmlns:a16="http://schemas.microsoft.com/office/drawing/2014/main" id="{811C57D9-652A-46F0-9762-C44C4184AD64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1733550</xdr:colOff>
      <xdr:row>86</xdr:row>
      <xdr:rowOff>63500</xdr:rowOff>
    </xdr:to>
    <xdr:sp macro="" textlink="">
      <xdr:nvSpPr>
        <xdr:cNvPr id="54" name="Text Box 9">
          <a:extLst>
            <a:ext uri="{FF2B5EF4-FFF2-40B4-BE49-F238E27FC236}">
              <a16:creationId xmlns:a16="http://schemas.microsoft.com/office/drawing/2014/main" id="{DE396650-11E0-497A-A82C-DFFE346D581A}"/>
            </a:ext>
          </a:extLst>
        </xdr:cNvPr>
        <xdr:cNvSpPr txBox="1">
          <a:spLocks noChangeArrowheads="1"/>
        </xdr:cNvSpPr>
      </xdr:nvSpPr>
      <xdr:spPr bwMode="auto">
        <a:xfrm>
          <a:off x="1593850" y="249936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1733550</xdr:colOff>
      <xdr:row>86</xdr:row>
      <xdr:rowOff>63500</xdr:rowOff>
    </xdr:to>
    <xdr:sp macro="" textlink="">
      <xdr:nvSpPr>
        <xdr:cNvPr id="55" name="Text Box 10">
          <a:extLst>
            <a:ext uri="{FF2B5EF4-FFF2-40B4-BE49-F238E27FC236}">
              <a16:creationId xmlns:a16="http://schemas.microsoft.com/office/drawing/2014/main" id="{627E87C4-8C19-47C0-905D-C6B40721E0B4}"/>
            </a:ext>
          </a:extLst>
        </xdr:cNvPr>
        <xdr:cNvSpPr txBox="1">
          <a:spLocks noChangeArrowheads="1"/>
        </xdr:cNvSpPr>
      </xdr:nvSpPr>
      <xdr:spPr bwMode="auto">
        <a:xfrm>
          <a:off x="1593850" y="249936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1663700</xdr:colOff>
      <xdr:row>82</xdr:row>
      <xdr:rowOff>0</xdr:rowOff>
    </xdr:to>
    <xdr:sp macro="" textlink="">
      <xdr:nvSpPr>
        <xdr:cNvPr id="56" name="Text Box 9">
          <a:extLst>
            <a:ext uri="{FF2B5EF4-FFF2-40B4-BE49-F238E27FC236}">
              <a16:creationId xmlns:a16="http://schemas.microsoft.com/office/drawing/2014/main" id="{1745E12C-DBE6-4186-A05C-1E1FAD60A601}"/>
            </a:ext>
          </a:extLst>
        </xdr:cNvPr>
        <xdr:cNvSpPr txBox="1">
          <a:spLocks noChangeArrowheads="1"/>
        </xdr:cNvSpPr>
      </xdr:nvSpPr>
      <xdr:spPr bwMode="auto">
        <a:xfrm>
          <a:off x="1593850" y="23469600"/>
          <a:ext cx="698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92</xdr:row>
      <xdr:rowOff>0</xdr:rowOff>
    </xdr:from>
    <xdr:to>
      <xdr:col>0</xdr:col>
      <xdr:colOff>1736725</xdr:colOff>
      <xdr:row>92</xdr:row>
      <xdr:rowOff>63500</xdr:rowOff>
    </xdr:to>
    <xdr:sp macro="" textlink="">
      <xdr:nvSpPr>
        <xdr:cNvPr id="57" name="Text Box 9">
          <a:extLst>
            <a:ext uri="{FF2B5EF4-FFF2-40B4-BE49-F238E27FC236}">
              <a16:creationId xmlns:a16="http://schemas.microsoft.com/office/drawing/2014/main" id="{F3788EFB-3D5F-4DB7-9FC1-3FADD24E3482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92</xdr:row>
      <xdr:rowOff>0</xdr:rowOff>
    </xdr:from>
    <xdr:to>
      <xdr:col>0</xdr:col>
      <xdr:colOff>1736725</xdr:colOff>
      <xdr:row>92</xdr:row>
      <xdr:rowOff>63500</xdr:rowOff>
    </xdr:to>
    <xdr:sp macro="" textlink="">
      <xdr:nvSpPr>
        <xdr:cNvPr id="58" name="Text Box 1">
          <a:extLst>
            <a:ext uri="{FF2B5EF4-FFF2-40B4-BE49-F238E27FC236}">
              <a16:creationId xmlns:a16="http://schemas.microsoft.com/office/drawing/2014/main" id="{D43846B3-8E7A-42A4-B763-B1BBEB6F29CA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92</xdr:row>
      <xdr:rowOff>0</xdr:rowOff>
    </xdr:from>
    <xdr:to>
      <xdr:col>0</xdr:col>
      <xdr:colOff>1736725</xdr:colOff>
      <xdr:row>92</xdr:row>
      <xdr:rowOff>63500</xdr:rowOff>
    </xdr:to>
    <xdr:sp macro="" textlink="">
      <xdr:nvSpPr>
        <xdr:cNvPr id="59" name="Text Box 8">
          <a:extLst>
            <a:ext uri="{FF2B5EF4-FFF2-40B4-BE49-F238E27FC236}">
              <a16:creationId xmlns:a16="http://schemas.microsoft.com/office/drawing/2014/main" id="{E23F0E0E-A36D-4ABB-A1E1-781B5DE4E862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91</xdr:row>
      <xdr:rowOff>0</xdr:rowOff>
    </xdr:from>
    <xdr:to>
      <xdr:col>0</xdr:col>
      <xdr:colOff>1736725</xdr:colOff>
      <xdr:row>91</xdr:row>
      <xdr:rowOff>63500</xdr:rowOff>
    </xdr:to>
    <xdr:sp macro="" textlink="">
      <xdr:nvSpPr>
        <xdr:cNvPr id="60" name="Text Box 9">
          <a:extLst>
            <a:ext uri="{FF2B5EF4-FFF2-40B4-BE49-F238E27FC236}">
              <a16:creationId xmlns:a16="http://schemas.microsoft.com/office/drawing/2014/main" id="{95ACED4F-2321-4DC0-BD59-0CE1A357BD1A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91</xdr:row>
      <xdr:rowOff>0</xdr:rowOff>
    </xdr:from>
    <xdr:to>
      <xdr:col>0</xdr:col>
      <xdr:colOff>1736725</xdr:colOff>
      <xdr:row>91</xdr:row>
      <xdr:rowOff>63500</xdr:rowOff>
    </xdr:to>
    <xdr:sp macro="" textlink="">
      <xdr:nvSpPr>
        <xdr:cNvPr id="61" name="Text Box 10">
          <a:extLst>
            <a:ext uri="{FF2B5EF4-FFF2-40B4-BE49-F238E27FC236}">
              <a16:creationId xmlns:a16="http://schemas.microsoft.com/office/drawing/2014/main" id="{9AA8DD55-5516-45A8-B249-51DE5DAE78DB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1666875</xdr:colOff>
      <xdr:row>90</xdr:row>
      <xdr:rowOff>6350</xdr:rowOff>
    </xdr:to>
    <xdr:sp macro="" textlink="">
      <xdr:nvSpPr>
        <xdr:cNvPr id="62" name="Text Box 9">
          <a:extLst>
            <a:ext uri="{FF2B5EF4-FFF2-40B4-BE49-F238E27FC236}">
              <a16:creationId xmlns:a16="http://schemas.microsoft.com/office/drawing/2014/main" id="{4D4562FC-52D7-4E32-BAC4-E49F97ADE498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73025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91</xdr:row>
      <xdr:rowOff>0</xdr:rowOff>
    </xdr:from>
    <xdr:to>
      <xdr:col>0</xdr:col>
      <xdr:colOff>1736725</xdr:colOff>
      <xdr:row>91</xdr:row>
      <xdr:rowOff>63500</xdr:rowOff>
    </xdr:to>
    <xdr:sp macro="" textlink="">
      <xdr:nvSpPr>
        <xdr:cNvPr id="63" name="Text Box 1">
          <a:extLst>
            <a:ext uri="{FF2B5EF4-FFF2-40B4-BE49-F238E27FC236}">
              <a16:creationId xmlns:a16="http://schemas.microsoft.com/office/drawing/2014/main" id="{07D30021-9F33-4D99-AF11-D68CB6621B88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91</xdr:row>
      <xdr:rowOff>0</xdr:rowOff>
    </xdr:from>
    <xdr:to>
      <xdr:col>0</xdr:col>
      <xdr:colOff>1736725</xdr:colOff>
      <xdr:row>91</xdr:row>
      <xdr:rowOff>63500</xdr:rowOff>
    </xdr:to>
    <xdr:sp macro="" textlink="">
      <xdr:nvSpPr>
        <xdr:cNvPr id="64" name="Text Box 8">
          <a:extLst>
            <a:ext uri="{FF2B5EF4-FFF2-40B4-BE49-F238E27FC236}">
              <a16:creationId xmlns:a16="http://schemas.microsoft.com/office/drawing/2014/main" id="{814F7445-14DF-4E29-8763-45046548DE53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1736725</xdr:colOff>
      <xdr:row>90</xdr:row>
      <xdr:rowOff>63500</xdr:rowOff>
    </xdr:to>
    <xdr:sp macro="" textlink="">
      <xdr:nvSpPr>
        <xdr:cNvPr id="65" name="Text Box 9">
          <a:extLst>
            <a:ext uri="{FF2B5EF4-FFF2-40B4-BE49-F238E27FC236}">
              <a16:creationId xmlns:a16="http://schemas.microsoft.com/office/drawing/2014/main" id="{75D96422-F863-4EC3-A915-D4AAF94BFBED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1736725</xdr:colOff>
      <xdr:row>90</xdr:row>
      <xdr:rowOff>63500</xdr:rowOff>
    </xdr:to>
    <xdr:sp macro="" textlink="">
      <xdr:nvSpPr>
        <xdr:cNvPr id="66" name="Text Box 10">
          <a:extLst>
            <a:ext uri="{FF2B5EF4-FFF2-40B4-BE49-F238E27FC236}">
              <a16:creationId xmlns:a16="http://schemas.microsoft.com/office/drawing/2014/main" id="{88F0AA47-339B-4FEA-8EE1-4B8A7F136EB9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1666875</xdr:colOff>
      <xdr:row>89</xdr:row>
      <xdr:rowOff>6351</xdr:rowOff>
    </xdr:to>
    <xdr:sp macro="" textlink="">
      <xdr:nvSpPr>
        <xdr:cNvPr id="67" name="Text Box 9">
          <a:extLst>
            <a:ext uri="{FF2B5EF4-FFF2-40B4-BE49-F238E27FC236}">
              <a16:creationId xmlns:a16="http://schemas.microsoft.com/office/drawing/2014/main" id="{FDAF9671-6556-4125-96AB-4DE67F250FBE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73025" cy="311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1736725</xdr:colOff>
      <xdr:row>87</xdr:row>
      <xdr:rowOff>63500</xdr:rowOff>
    </xdr:to>
    <xdr:sp macro="" textlink="">
      <xdr:nvSpPr>
        <xdr:cNvPr id="68" name="Text Box 1">
          <a:extLst>
            <a:ext uri="{FF2B5EF4-FFF2-40B4-BE49-F238E27FC236}">
              <a16:creationId xmlns:a16="http://schemas.microsoft.com/office/drawing/2014/main" id="{84357870-F12A-4A38-880C-C7909050BC59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1736725</xdr:colOff>
      <xdr:row>87</xdr:row>
      <xdr:rowOff>63500</xdr:rowOff>
    </xdr:to>
    <xdr:sp macro="" textlink="">
      <xdr:nvSpPr>
        <xdr:cNvPr id="69" name="Text Box 8">
          <a:extLst>
            <a:ext uri="{FF2B5EF4-FFF2-40B4-BE49-F238E27FC236}">
              <a16:creationId xmlns:a16="http://schemas.microsoft.com/office/drawing/2014/main" id="{760947A2-4A8A-4636-BB8A-779850D60D14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1736725</xdr:colOff>
      <xdr:row>86</xdr:row>
      <xdr:rowOff>63500</xdr:rowOff>
    </xdr:to>
    <xdr:sp macro="" textlink="">
      <xdr:nvSpPr>
        <xdr:cNvPr id="70" name="Text Box 9">
          <a:extLst>
            <a:ext uri="{FF2B5EF4-FFF2-40B4-BE49-F238E27FC236}">
              <a16:creationId xmlns:a16="http://schemas.microsoft.com/office/drawing/2014/main" id="{E4C50CB9-CFE7-479E-A899-B1752753112F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1736725</xdr:colOff>
      <xdr:row>86</xdr:row>
      <xdr:rowOff>63500</xdr:rowOff>
    </xdr:to>
    <xdr:sp macro="" textlink="">
      <xdr:nvSpPr>
        <xdr:cNvPr id="71" name="Text Box 10">
          <a:extLst>
            <a:ext uri="{FF2B5EF4-FFF2-40B4-BE49-F238E27FC236}">
              <a16:creationId xmlns:a16="http://schemas.microsoft.com/office/drawing/2014/main" id="{EE183DB1-BA51-4414-8A61-9C4538CCEFAA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1666875</xdr:colOff>
      <xdr:row>84</xdr:row>
      <xdr:rowOff>292100</xdr:rowOff>
    </xdr:to>
    <xdr:sp macro="" textlink="">
      <xdr:nvSpPr>
        <xdr:cNvPr id="72" name="Text Box 9">
          <a:extLst>
            <a:ext uri="{FF2B5EF4-FFF2-40B4-BE49-F238E27FC236}">
              <a16:creationId xmlns:a16="http://schemas.microsoft.com/office/drawing/2014/main" id="{ECF3FCC0-7882-4001-96E2-CA1FCA94167E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73025" cy="292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92</xdr:row>
      <xdr:rowOff>0</xdr:rowOff>
    </xdr:from>
    <xdr:to>
      <xdr:col>0</xdr:col>
      <xdr:colOff>1736725</xdr:colOff>
      <xdr:row>92</xdr:row>
      <xdr:rowOff>63500</xdr:rowOff>
    </xdr:to>
    <xdr:sp macro="" textlink="">
      <xdr:nvSpPr>
        <xdr:cNvPr id="73" name="Text Box 1">
          <a:extLst>
            <a:ext uri="{FF2B5EF4-FFF2-40B4-BE49-F238E27FC236}">
              <a16:creationId xmlns:a16="http://schemas.microsoft.com/office/drawing/2014/main" id="{EA238C57-6852-472E-86C5-C2BBD2372811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92</xdr:row>
      <xdr:rowOff>0</xdr:rowOff>
    </xdr:from>
    <xdr:to>
      <xdr:col>0</xdr:col>
      <xdr:colOff>1736725</xdr:colOff>
      <xdr:row>92</xdr:row>
      <xdr:rowOff>63500</xdr:rowOff>
    </xdr:to>
    <xdr:sp macro="" textlink="">
      <xdr:nvSpPr>
        <xdr:cNvPr id="74" name="Text Box 8">
          <a:extLst>
            <a:ext uri="{FF2B5EF4-FFF2-40B4-BE49-F238E27FC236}">
              <a16:creationId xmlns:a16="http://schemas.microsoft.com/office/drawing/2014/main" id="{E8329779-3651-495D-89D5-9EC6DB0AD8E1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91</xdr:row>
      <xdr:rowOff>0</xdr:rowOff>
    </xdr:from>
    <xdr:to>
      <xdr:col>0</xdr:col>
      <xdr:colOff>1736725</xdr:colOff>
      <xdr:row>91</xdr:row>
      <xdr:rowOff>63500</xdr:rowOff>
    </xdr:to>
    <xdr:sp macro="" textlink="">
      <xdr:nvSpPr>
        <xdr:cNvPr id="75" name="Text Box 9">
          <a:extLst>
            <a:ext uri="{FF2B5EF4-FFF2-40B4-BE49-F238E27FC236}">
              <a16:creationId xmlns:a16="http://schemas.microsoft.com/office/drawing/2014/main" id="{2AB0D9B1-62BD-445F-BEE2-BEE438B7AFF5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91</xdr:row>
      <xdr:rowOff>0</xdr:rowOff>
    </xdr:from>
    <xdr:to>
      <xdr:col>0</xdr:col>
      <xdr:colOff>1736725</xdr:colOff>
      <xdr:row>91</xdr:row>
      <xdr:rowOff>63500</xdr:rowOff>
    </xdr:to>
    <xdr:sp macro="" textlink="">
      <xdr:nvSpPr>
        <xdr:cNvPr id="76" name="Text Box 10">
          <a:extLst>
            <a:ext uri="{FF2B5EF4-FFF2-40B4-BE49-F238E27FC236}">
              <a16:creationId xmlns:a16="http://schemas.microsoft.com/office/drawing/2014/main" id="{9CF67922-935A-4AF8-BB1E-953102A817F1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1666875</xdr:colOff>
      <xdr:row>89</xdr:row>
      <xdr:rowOff>285750</xdr:rowOff>
    </xdr:to>
    <xdr:sp macro="" textlink="">
      <xdr:nvSpPr>
        <xdr:cNvPr id="77" name="Text Box 9">
          <a:extLst>
            <a:ext uri="{FF2B5EF4-FFF2-40B4-BE49-F238E27FC236}">
              <a16:creationId xmlns:a16="http://schemas.microsoft.com/office/drawing/2014/main" id="{FBABBF9E-2EDE-459B-BCE3-D3DA687E4B68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730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1736725</xdr:colOff>
      <xdr:row>85</xdr:row>
      <xdr:rowOff>63500</xdr:rowOff>
    </xdr:to>
    <xdr:sp macro="" textlink="">
      <xdr:nvSpPr>
        <xdr:cNvPr id="78" name="Text Box 1">
          <a:extLst>
            <a:ext uri="{FF2B5EF4-FFF2-40B4-BE49-F238E27FC236}">
              <a16:creationId xmlns:a16="http://schemas.microsoft.com/office/drawing/2014/main" id="{C8D461AC-D93C-4C48-B7BE-6B2C102B9720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1736725</xdr:colOff>
      <xdr:row>85</xdr:row>
      <xdr:rowOff>63500</xdr:rowOff>
    </xdr:to>
    <xdr:sp macro="" textlink="">
      <xdr:nvSpPr>
        <xdr:cNvPr id="79" name="Text Box 8">
          <a:extLst>
            <a:ext uri="{FF2B5EF4-FFF2-40B4-BE49-F238E27FC236}">
              <a16:creationId xmlns:a16="http://schemas.microsoft.com/office/drawing/2014/main" id="{3882845E-292E-4474-B112-C7107B6B597B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1736725</xdr:colOff>
      <xdr:row>89</xdr:row>
      <xdr:rowOff>63500</xdr:rowOff>
    </xdr:to>
    <xdr:sp macro="" textlink="">
      <xdr:nvSpPr>
        <xdr:cNvPr id="80" name="Text Box 9">
          <a:extLst>
            <a:ext uri="{FF2B5EF4-FFF2-40B4-BE49-F238E27FC236}">
              <a16:creationId xmlns:a16="http://schemas.microsoft.com/office/drawing/2014/main" id="{436857B7-FAC8-44FC-9A5E-8226F3BB103A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1736725</xdr:colOff>
      <xdr:row>89</xdr:row>
      <xdr:rowOff>63500</xdr:rowOff>
    </xdr:to>
    <xdr:sp macro="" textlink="">
      <xdr:nvSpPr>
        <xdr:cNvPr id="81" name="Text Box 10">
          <a:extLst>
            <a:ext uri="{FF2B5EF4-FFF2-40B4-BE49-F238E27FC236}">
              <a16:creationId xmlns:a16="http://schemas.microsoft.com/office/drawing/2014/main" id="{9793A247-EDD0-4765-9A93-47A92D741870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1666875</xdr:colOff>
      <xdr:row>85</xdr:row>
      <xdr:rowOff>0</xdr:rowOff>
    </xdr:to>
    <xdr:sp macro="" textlink="">
      <xdr:nvSpPr>
        <xdr:cNvPr id="82" name="Text Box 9">
          <a:extLst>
            <a:ext uri="{FF2B5EF4-FFF2-40B4-BE49-F238E27FC236}">
              <a16:creationId xmlns:a16="http://schemas.microsoft.com/office/drawing/2014/main" id="{7C6A1444-5527-43BC-A3D8-7EB1BDFE5A0B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7302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1736725</xdr:colOff>
      <xdr:row>86</xdr:row>
      <xdr:rowOff>63500</xdr:rowOff>
    </xdr:to>
    <xdr:sp macro="" textlink="">
      <xdr:nvSpPr>
        <xdr:cNvPr id="83" name="Text Box 1">
          <a:extLst>
            <a:ext uri="{FF2B5EF4-FFF2-40B4-BE49-F238E27FC236}">
              <a16:creationId xmlns:a16="http://schemas.microsoft.com/office/drawing/2014/main" id="{B3CF68F0-F513-46EB-911A-84C3B4663649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1736725</xdr:colOff>
      <xdr:row>86</xdr:row>
      <xdr:rowOff>63500</xdr:rowOff>
    </xdr:to>
    <xdr:sp macro="" textlink="">
      <xdr:nvSpPr>
        <xdr:cNvPr id="84" name="Text Box 8">
          <a:extLst>
            <a:ext uri="{FF2B5EF4-FFF2-40B4-BE49-F238E27FC236}">
              <a16:creationId xmlns:a16="http://schemas.microsoft.com/office/drawing/2014/main" id="{0EBA6E50-2FAA-40ED-A9AC-4B0D21377ED6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1736725</xdr:colOff>
      <xdr:row>90</xdr:row>
      <xdr:rowOff>63500</xdr:rowOff>
    </xdr:to>
    <xdr:sp macro="" textlink="">
      <xdr:nvSpPr>
        <xdr:cNvPr id="85" name="Text Box 9">
          <a:extLst>
            <a:ext uri="{FF2B5EF4-FFF2-40B4-BE49-F238E27FC236}">
              <a16:creationId xmlns:a16="http://schemas.microsoft.com/office/drawing/2014/main" id="{36F9312E-CB00-4E5D-B30B-804A013AD455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1736725</xdr:colOff>
      <xdr:row>90</xdr:row>
      <xdr:rowOff>63500</xdr:rowOff>
    </xdr:to>
    <xdr:sp macro="" textlink="">
      <xdr:nvSpPr>
        <xdr:cNvPr id="86" name="Text Box 10">
          <a:extLst>
            <a:ext uri="{FF2B5EF4-FFF2-40B4-BE49-F238E27FC236}">
              <a16:creationId xmlns:a16="http://schemas.microsoft.com/office/drawing/2014/main" id="{3596F376-35AD-4BF0-82FA-CDAE1998B458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1666875</xdr:colOff>
      <xdr:row>85</xdr:row>
      <xdr:rowOff>6350</xdr:rowOff>
    </xdr:to>
    <xdr:sp macro="" textlink="">
      <xdr:nvSpPr>
        <xdr:cNvPr id="87" name="Text Box 9">
          <a:extLst>
            <a:ext uri="{FF2B5EF4-FFF2-40B4-BE49-F238E27FC236}">
              <a16:creationId xmlns:a16="http://schemas.microsoft.com/office/drawing/2014/main" id="{8C0E7784-D111-4445-B761-C97894E67FB6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73025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1736725</xdr:colOff>
      <xdr:row>86</xdr:row>
      <xdr:rowOff>63500</xdr:rowOff>
    </xdr:to>
    <xdr:sp macro="" textlink="">
      <xdr:nvSpPr>
        <xdr:cNvPr id="88" name="Text Box 1">
          <a:extLst>
            <a:ext uri="{FF2B5EF4-FFF2-40B4-BE49-F238E27FC236}">
              <a16:creationId xmlns:a16="http://schemas.microsoft.com/office/drawing/2014/main" id="{5EEA8BC8-0FC1-43BD-B526-50B9532F2A68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1736725</xdr:colOff>
      <xdr:row>86</xdr:row>
      <xdr:rowOff>63500</xdr:rowOff>
    </xdr:to>
    <xdr:sp macro="" textlink="">
      <xdr:nvSpPr>
        <xdr:cNvPr id="89" name="Text Box 8">
          <a:extLst>
            <a:ext uri="{FF2B5EF4-FFF2-40B4-BE49-F238E27FC236}">
              <a16:creationId xmlns:a16="http://schemas.microsoft.com/office/drawing/2014/main" id="{4A562434-4502-4C9A-AD1C-BF9B785DB7B2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1736725</xdr:colOff>
      <xdr:row>90</xdr:row>
      <xdr:rowOff>63500</xdr:rowOff>
    </xdr:to>
    <xdr:sp macro="" textlink="">
      <xdr:nvSpPr>
        <xdr:cNvPr id="90" name="Text Box 9">
          <a:extLst>
            <a:ext uri="{FF2B5EF4-FFF2-40B4-BE49-F238E27FC236}">
              <a16:creationId xmlns:a16="http://schemas.microsoft.com/office/drawing/2014/main" id="{EF3ED3A1-BD8F-4798-B06E-143782AB6BBF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1736725</xdr:colOff>
      <xdr:row>90</xdr:row>
      <xdr:rowOff>63500</xdr:rowOff>
    </xdr:to>
    <xdr:sp macro="" textlink="">
      <xdr:nvSpPr>
        <xdr:cNvPr id="91" name="Text Box 10">
          <a:extLst>
            <a:ext uri="{FF2B5EF4-FFF2-40B4-BE49-F238E27FC236}">
              <a16:creationId xmlns:a16="http://schemas.microsoft.com/office/drawing/2014/main" id="{F9950072-8575-41BC-989E-98607A6F8ECE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1666875</xdr:colOff>
      <xdr:row>85</xdr:row>
      <xdr:rowOff>0</xdr:rowOff>
    </xdr:to>
    <xdr:sp macro="" textlink="">
      <xdr:nvSpPr>
        <xdr:cNvPr id="92" name="Text Box 9">
          <a:extLst>
            <a:ext uri="{FF2B5EF4-FFF2-40B4-BE49-F238E27FC236}">
              <a16:creationId xmlns:a16="http://schemas.microsoft.com/office/drawing/2014/main" id="{FCB5EFB6-CCF7-4210-9022-B1F5AF345F81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7302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1736725</xdr:colOff>
      <xdr:row>86</xdr:row>
      <xdr:rowOff>63500</xdr:rowOff>
    </xdr:to>
    <xdr:sp macro="" textlink="">
      <xdr:nvSpPr>
        <xdr:cNvPr id="93" name="Text Box 1">
          <a:extLst>
            <a:ext uri="{FF2B5EF4-FFF2-40B4-BE49-F238E27FC236}">
              <a16:creationId xmlns:a16="http://schemas.microsoft.com/office/drawing/2014/main" id="{4A88A9EF-9880-4FDC-AE1B-76613C72E7D3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1736725</xdr:colOff>
      <xdr:row>86</xdr:row>
      <xdr:rowOff>63500</xdr:rowOff>
    </xdr:to>
    <xdr:sp macro="" textlink="">
      <xdr:nvSpPr>
        <xdr:cNvPr id="94" name="Text Box 8">
          <a:extLst>
            <a:ext uri="{FF2B5EF4-FFF2-40B4-BE49-F238E27FC236}">
              <a16:creationId xmlns:a16="http://schemas.microsoft.com/office/drawing/2014/main" id="{180D5274-D9F8-45BB-8D64-A7C6FF7F88D0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1736725</xdr:colOff>
      <xdr:row>90</xdr:row>
      <xdr:rowOff>63500</xdr:rowOff>
    </xdr:to>
    <xdr:sp macro="" textlink="">
      <xdr:nvSpPr>
        <xdr:cNvPr id="95" name="Text Box 9">
          <a:extLst>
            <a:ext uri="{FF2B5EF4-FFF2-40B4-BE49-F238E27FC236}">
              <a16:creationId xmlns:a16="http://schemas.microsoft.com/office/drawing/2014/main" id="{9CC46CBB-9AC3-4879-81EA-B082D21288A7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1736725</xdr:colOff>
      <xdr:row>90</xdr:row>
      <xdr:rowOff>63500</xdr:rowOff>
    </xdr:to>
    <xdr:sp macro="" textlink="">
      <xdr:nvSpPr>
        <xdr:cNvPr id="96" name="Text Box 10">
          <a:extLst>
            <a:ext uri="{FF2B5EF4-FFF2-40B4-BE49-F238E27FC236}">
              <a16:creationId xmlns:a16="http://schemas.microsoft.com/office/drawing/2014/main" id="{0AC45104-3EFE-41DE-A2AD-5726F824F6C1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1666875</xdr:colOff>
      <xdr:row>85</xdr:row>
      <xdr:rowOff>0</xdr:rowOff>
    </xdr:to>
    <xdr:sp macro="" textlink="">
      <xdr:nvSpPr>
        <xdr:cNvPr id="97" name="Text Box 9">
          <a:extLst>
            <a:ext uri="{FF2B5EF4-FFF2-40B4-BE49-F238E27FC236}">
              <a16:creationId xmlns:a16="http://schemas.microsoft.com/office/drawing/2014/main" id="{7E09711B-3AE6-45C0-9041-F93F8BC55D6A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7302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1736725</xdr:colOff>
      <xdr:row>84</xdr:row>
      <xdr:rowOff>66675</xdr:rowOff>
    </xdr:to>
    <xdr:sp macro="" textlink="">
      <xdr:nvSpPr>
        <xdr:cNvPr id="98" name="Text Box 1">
          <a:extLst>
            <a:ext uri="{FF2B5EF4-FFF2-40B4-BE49-F238E27FC236}">
              <a16:creationId xmlns:a16="http://schemas.microsoft.com/office/drawing/2014/main" id="{19ECFC06-07BC-468D-8607-952520420626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1736725</xdr:colOff>
      <xdr:row>84</xdr:row>
      <xdr:rowOff>66675</xdr:rowOff>
    </xdr:to>
    <xdr:sp macro="" textlink="">
      <xdr:nvSpPr>
        <xdr:cNvPr id="99" name="Text Box 8">
          <a:extLst>
            <a:ext uri="{FF2B5EF4-FFF2-40B4-BE49-F238E27FC236}">
              <a16:creationId xmlns:a16="http://schemas.microsoft.com/office/drawing/2014/main" id="{746AF553-C170-4A15-AF3E-FC1BC4414D22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1736725</xdr:colOff>
      <xdr:row>88</xdr:row>
      <xdr:rowOff>66675</xdr:rowOff>
    </xdr:to>
    <xdr:sp macro="" textlink="">
      <xdr:nvSpPr>
        <xdr:cNvPr id="100" name="Text Box 9">
          <a:extLst>
            <a:ext uri="{FF2B5EF4-FFF2-40B4-BE49-F238E27FC236}">
              <a16:creationId xmlns:a16="http://schemas.microsoft.com/office/drawing/2014/main" id="{69FBCEDB-2863-4E33-8D83-9D260A47D256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1736725</xdr:colOff>
      <xdr:row>88</xdr:row>
      <xdr:rowOff>66675</xdr:rowOff>
    </xdr:to>
    <xdr:sp macro="" textlink="">
      <xdr:nvSpPr>
        <xdr:cNvPr id="101" name="Text Box 10">
          <a:extLst>
            <a:ext uri="{FF2B5EF4-FFF2-40B4-BE49-F238E27FC236}">
              <a16:creationId xmlns:a16="http://schemas.microsoft.com/office/drawing/2014/main" id="{C417A744-84AA-4208-99B4-F7B2A4C16E6E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1670050</xdr:colOff>
      <xdr:row>84</xdr:row>
      <xdr:rowOff>1</xdr:rowOff>
    </xdr:to>
    <xdr:sp macro="" textlink="">
      <xdr:nvSpPr>
        <xdr:cNvPr id="102" name="Text Box 9">
          <a:extLst>
            <a:ext uri="{FF2B5EF4-FFF2-40B4-BE49-F238E27FC236}">
              <a16:creationId xmlns:a16="http://schemas.microsoft.com/office/drawing/2014/main" id="{56046774-F32F-402B-AA22-97DAC47C2E3B}"/>
            </a:ext>
          </a:extLst>
        </xdr:cNvPr>
        <xdr:cNvSpPr txBox="1">
          <a:spLocks noChangeArrowheads="1"/>
        </xdr:cNvSpPr>
      </xdr:nvSpPr>
      <xdr:spPr bwMode="auto">
        <a:xfrm>
          <a:off x="1590675" y="24993600"/>
          <a:ext cx="76200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1736725</xdr:colOff>
      <xdr:row>84</xdr:row>
      <xdr:rowOff>66675</xdr:rowOff>
    </xdr:to>
    <xdr:sp macro="" textlink="">
      <xdr:nvSpPr>
        <xdr:cNvPr id="103" name="Text Box 1">
          <a:extLst>
            <a:ext uri="{FF2B5EF4-FFF2-40B4-BE49-F238E27FC236}">
              <a16:creationId xmlns:a16="http://schemas.microsoft.com/office/drawing/2014/main" id="{9BADF0D7-35AE-4B3D-A1AB-3A7093F7CA85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1736725</xdr:colOff>
      <xdr:row>84</xdr:row>
      <xdr:rowOff>66675</xdr:rowOff>
    </xdr:to>
    <xdr:sp macro="" textlink="">
      <xdr:nvSpPr>
        <xdr:cNvPr id="104" name="Text Box 8">
          <a:extLst>
            <a:ext uri="{FF2B5EF4-FFF2-40B4-BE49-F238E27FC236}">
              <a16:creationId xmlns:a16="http://schemas.microsoft.com/office/drawing/2014/main" id="{8872E56D-2FEB-45E8-AFBF-B0ACD64CBA55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1736725</xdr:colOff>
      <xdr:row>88</xdr:row>
      <xdr:rowOff>66675</xdr:rowOff>
    </xdr:to>
    <xdr:sp macro="" textlink="">
      <xdr:nvSpPr>
        <xdr:cNvPr id="105" name="Text Box 9">
          <a:extLst>
            <a:ext uri="{FF2B5EF4-FFF2-40B4-BE49-F238E27FC236}">
              <a16:creationId xmlns:a16="http://schemas.microsoft.com/office/drawing/2014/main" id="{A287B410-85BB-4F9E-9156-A2370568CF7C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1736725</xdr:colOff>
      <xdr:row>88</xdr:row>
      <xdr:rowOff>66675</xdr:rowOff>
    </xdr:to>
    <xdr:sp macro="" textlink="">
      <xdr:nvSpPr>
        <xdr:cNvPr id="106" name="Text Box 10">
          <a:extLst>
            <a:ext uri="{FF2B5EF4-FFF2-40B4-BE49-F238E27FC236}">
              <a16:creationId xmlns:a16="http://schemas.microsoft.com/office/drawing/2014/main" id="{D8786F20-2162-43C1-9CE3-DA7906F48E75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1736725</xdr:colOff>
      <xdr:row>86</xdr:row>
      <xdr:rowOff>55880</xdr:rowOff>
    </xdr:to>
    <xdr:sp macro="" textlink="">
      <xdr:nvSpPr>
        <xdr:cNvPr id="107" name="Text Box 1">
          <a:extLst>
            <a:ext uri="{FF2B5EF4-FFF2-40B4-BE49-F238E27FC236}">
              <a16:creationId xmlns:a16="http://schemas.microsoft.com/office/drawing/2014/main" id="{C2CE73B6-5B53-492B-A966-94A841176D4F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1736725</xdr:colOff>
      <xdr:row>86</xdr:row>
      <xdr:rowOff>55880</xdr:rowOff>
    </xdr:to>
    <xdr:sp macro="" textlink="">
      <xdr:nvSpPr>
        <xdr:cNvPr id="108" name="Text Box 8">
          <a:extLst>
            <a:ext uri="{FF2B5EF4-FFF2-40B4-BE49-F238E27FC236}">
              <a16:creationId xmlns:a16="http://schemas.microsoft.com/office/drawing/2014/main" id="{6F7324FC-B73C-4EF0-B08E-3A8A1B7FA83B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1736725</xdr:colOff>
      <xdr:row>90</xdr:row>
      <xdr:rowOff>55880</xdr:rowOff>
    </xdr:to>
    <xdr:sp macro="" textlink="">
      <xdr:nvSpPr>
        <xdr:cNvPr id="109" name="Text Box 9">
          <a:extLst>
            <a:ext uri="{FF2B5EF4-FFF2-40B4-BE49-F238E27FC236}">
              <a16:creationId xmlns:a16="http://schemas.microsoft.com/office/drawing/2014/main" id="{F804CBFA-0BF4-448E-8BD7-6338B752317C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1736725</xdr:colOff>
      <xdr:row>90</xdr:row>
      <xdr:rowOff>55880</xdr:rowOff>
    </xdr:to>
    <xdr:sp macro="" textlink="">
      <xdr:nvSpPr>
        <xdr:cNvPr id="110" name="Text Box 10">
          <a:extLst>
            <a:ext uri="{FF2B5EF4-FFF2-40B4-BE49-F238E27FC236}">
              <a16:creationId xmlns:a16="http://schemas.microsoft.com/office/drawing/2014/main" id="{793BB448-EE07-4639-9768-94EF4D1A8670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1659255</xdr:colOff>
      <xdr:row>85</xdr:row>
      <xdr:rowOff>2</xdr:rowOff>
    </xdr:to>
    <xdr:sp macro="" textlink="">
      <xdr:nvSpPr>
        <xdr:cNvPr id="111" name="Text Box 9">
          <a:extLst>
            <a:ext uri="{FF2B5EF4-FFF2-40B4-BE49-F238E27FC236}">
              <a16:creationId xmlns:a16="http://schemas.microsoft.com/office/drawing/2014/main" id="{31AF0966-E615-4AAE-8C59-43E388F4186B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65405" cy="304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1</xdr:col>
      <xdr:colOff>165290</xdr:colOff>
      <xdr:row>89</xdr:row>
      <xdr:rowOff>66040</xdr:rowOff>
    </xdr:to>
    <xdr:sp macro="" textlink="">
      <xdr:nvSpPr>
        <xdr:cNvPr id="112" name="Text Box 1">
          <a:extLst>
            <a:ext uri="{FF2B5EF4-FFF2-40B4-BE49-F238E27FC236}">
              <a16:creationId xmlns:a16="http://schemas.microsoft.com/office/drawing/2014/main" id="{E3B11538-4F22-4736-8E7E-1D22B96B2FF4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13366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1</xdr:col>
      <xdr:colOff>165290</xdr:colOff>
      <xdr:row>89</xdr:row>
      <xdr:rowOff>66040</xdr:rowOff>
    </xdr:to>
    <xdr:sp macro="" textlink="">
      <xdr:nvSpPr>
        <xdr:cNvPr id="113" name="Text Box 8">
          <a:extLst>
            <a:ext uri="{FF2B5EF4-FFF2-40B4-BE49-F238E27FC236}">
              <a16:creationId xmlns:a16="http://schemas.microsoft.com/office/drawing/2014/main" id="{8591E0F5-86FC-46B2-B925-A131561AFFD9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13366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93</xdr:row>
      <xdr:rowOff>0</xdr:rowOff>
    </xdr:from>
    <xdr:to>
      <xdr:col>1</xdr:col>
      <xdr:colOff>165290</xdr:colOff>
      <xdr:row>93</xdr:row>
      <xdr:rowOff>66040</xdr:rowOff>
    </xdr:to>
    <xdr:sp macro="" textlink="">
      <xdr:nvSpPr>
        <xdr:cNvPr id="114" name="Text Box 9">
          <a:extLst>
            <a:ext uri="{FF2B5EF4-FFF2-40B4-BE49-F238E27FC236}">
              <a16:creationId xmlns:a16="http://schemas.microsoft.com/office/drawing/2014/main" id="{DBD4F8E9-5D5F-47AC-AD07-B70719FE2FE0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13366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93</xdr:row>
      <xdr:rowOff>0</xdr:rowOff>
    </xdr:from>
    <xdr:to>
      <xdr:col>1</xdr:col>
      <xdr:colOff>165290</xdr:colOff>
      <xdr:row>93</xdr:row>
      <xdr:rowOff>66040</xdr:rowOff>
    </xdr:to>
    <xdr:sp macro="" textlink="">
      <xdr:nvSpPr>
        <xdr:cNvPr id="115" name="Text Box 10">
          <a:extLst>
            <a:ext uri="{FF2B5EF4-FFF2-40B4-BE49-F238E27FC236}">
              <a16:creationId xmlns:a16="http://schemas.microsoft.com/office/drawing/2014/main" id="{2AA503B1-6B0A-40CC-9A5E-83C6A4ED5B67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13366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1</xdr:col>
      <xdr:colOff>122745</xdr:colOff>
      <xdr:row>88</xdr:row>
      <xdr:rowOff>38101</xdr:rowOff>
    </xdr:to>
    <xdr:sp macro="" textlink="">
      <xdr:nvSpPr>
        <xdr:cNvPr id="116" name="Text Box 9">
          <a:extLst>
            <a:ext uri="{FF2B5EF4-FFF2-40B4-BE49-F238E27FC236}">
              <a16:creationId xmlns:a16="http://schemas.microsoft.com/office/drawing/2014/main" id="{182AD466-E53E-47BD-8417-65E22C71A502}"/>
            </a:ext>
          </a:extLst>
        </xdr:cNvPr>
        <xdr:cNvSpPr txBox="1">
          <a:spLocks noChangeArrowheads="1"/>
        </xdr:cNvSpPr>
      </xdr:nvSpPr>
      <xdr:spPr bwMode="auto">
        <a:xfrm>
          <a:off x="1587500" y="26212800"/>
          <a:ext cx="1091120" cy="34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1</xdr:col>
      <xdr:colOff>165290</xdr:colOff>
      <xdr:row>89</xdr:row>
      <xdr:rowOff>66040</xdr:rowOff>
    </xdr:to>
    <xdr:sp macro="" textlink="">
      <xdr:nvSpPr>
        <xdr:cNvPr id="117" name="Text Box 1">
          <a:extLst>
            <a:ext uri="{FF2B5EF4-FFF2-40B4-BE49-F238E27FC236}">
              <a16:creationId xmlns:a16="http://schemas.microsoft.com/office/drawing/2014/main" id="{68AE59B4-EE22-4EE9-AF11-35504D786BB6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13366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1</xdr:col>
      <xdr:colOff>165290</xdr:colOff>
      <xdr:row>89</xdr:row>
      <xdr:rowOff>66040</xdr:rowOff>
    </xdr:to>
    <xdr:sp macro="" textlink="">
      <xdr:nvSpPr>
        <xdr:cNvPr id="118" name="Text Box 8">
          <a:extLst>
            <a:ext uri="{FF2B5EF4-FFF2-40B4-BE49-F238E27FC236}">
              <a16:creationId xmlns:a16="http://schemas.microsoft.com/office/drawing/2014/main" id="{77355FAB-AFD0-4BB5-8AFA-9837C858D449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13366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93</xdr:row>
      <xdr:rowOff>0</xdr:rowOff>
    </xdr:from>
    <xdr:to>
      <xdr:col>1</xdr:col>
      <xdr:colOff>165290</xdr:colOff>
      <xdr:row>93</xdr:row>
      <xdr:rowOff>66040</xdr:rowOff>
    </xdr:to>
    <xdr:sp macro="" textlink="">
      <xdr:nvSpPr>
        <xdr:cNvPr id="119" name="Text Box 9">
          <a:extLst>
            <a:ext uri="{FF2B5EF4-FFF2-40B4-BE49-F238E27FC236}">
              <a16:creationId xmlns:a16="http://schemas.microsoft.com/office/drawing/2014/main" id="{86944AA1-1EC1-43A0-9BF1-BBE758829EE6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13366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93</xdr:row>
      <xdr:rowOff>0</xdr:rowOff>
    </xdr:from>
    <xdr:to>
      <xdr:col>1</xdr:col>
      <xdr:colOff>165290</xdr:colOff>
      <xdr:row>93</xdr:row>
      <xdr:rowOff>66040</xdr:rowOff>
    </xdr:to>
    <xdr:sp macro="" textlink="">
      <xdr:nvSpPr>
        <xdr:cNvPr id="120" name="Text Box 10">
          <a:extLst>
            <a:ext uri="{FF2B5EF4-FFF2-40B4-BE49-F238E27FC236}">
              <a16:creationId xmlns:a16="http://schemas.microsoft.com/office/drawing/2014/main" id="{E2087CFE-3270-4F08-840B-283BD3ADF716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13366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1</xdr:col>
      <xdr:colOff>108775</xdr:colOff>
      <xdr:row>88</xdr:row>
      <xdr:rowOff>38101</xdr:rowOff>
    </xdr:to>
    <xdr:sp macro="" textlink="">
      <xdr:nvSpPr>
        <xdr:cNvPr id="121" name="Text Box 9">
          <a:extLst>
            <a:ext uri="{FF2B5EF4-FFF2-40B4-BE49-F238E27FC236}">
              <a16:creationId xmlns:a16="http://schemas.microsoft.com/office/drawing/2014/main" id="{DD22971F-B26F-4C36-B8A8-6CC15DF16C2D}"/>
            </a:ext>
          </a:extLst>
        </xdr:cNvPr>
        <xdr:cNvSpPr txBox="1">
          <a:spLocks noChangeArrowheads="1"/>
        </xdr:cNvSpPr>
      </xdr:nvSpPr>
      <xdr:spPr bwMode="auto">
        <a:xfrm>
          <a:off x="1587500" y="26212800"/>
          <a:ext cx="1077150" cy="34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92</xdr:row>
      <xdr:rowOff>0</xdr:rowOff>
    </xdr:from>
    <xdr:to>
      <xdr:col>0</xdr:col>
      <xdr:colOff>1669415</xdr:colOff>
      <xdr:row>93</xdr:row>
      <xdr:rowOff>10157</xdr:rowOff>
    </xdr:to>
    <xdr:sp macro="" textlink="">
      <xdr:nvSpPr>
        <xdr:cNvPr id="122" name="Text Box 9">
          <a:extLst>
            <a:ext uri="{FF2B5EF4-FFF2-40B4-BE49-F238E27FC236}">
              <a16:creationId xmlns:a16="http://schemas.microsoft.com/office/drawing/2014/main" id="{F80EFDB2-51F3-437F-A7D4-FBF0E19868DC}"/>
            </a:ext>
          </a:extLst>
        </xdr:cNvPr>
        <xdr:cNvSpPr txBox="1">
          <a:spLocks noChangeArrowheads="1"/>
        </xdr:cNvSpPr>
      </xdr:nvSpPr>
      <xdr:spPr bwMode="auto">
        <a:xfrm>
          <a:off x="1587500" y="27736800"/>
          <a:ext cx="78740" cy="3149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93</xdr:row>
      <xdr:rowOff>0</xdr:rowOff>
    </xdr:from>
    <xdr:to>
      <xdr:col>0</xdr:col>
      <xdr:colOff>1736725</xdr:colOff>
      <xdr:row>93</xdr:row>
      <xdr:rowOff>66040</xdr:rowOff>
    </xdr:to>
    <xdr:sp macro="" textlink="">
      <xdr:nvSpPr>
        <xdr:cNvPr id="123" name="Text Box 9">
          <a:extLst>
            <a:ext uri="{FF2B5EF4-FFF2-40B4-BE49-F238E27FC236}">
              <a16:creationId xmlns:a16="http://schemas.microsoft.com/office/drawing/2014/main" id="{089EED2F-0485-4346-B3D5-C784F2F518AC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93</xdr:row>
      <xdr:rowOff>0</xdr:rowOff>
    </xdr:from>
    <xdr:to>
      <xdr:col>0</xdr:col>
      <xdr:colOff>1736725</xdr:colOff>
      <xdr:row>93</xdr:row>
      <xdr:rowOff>66040</xdr:rowOff>
    </xdr:to>
    <xdr:sp macro="" textlink="">
      <xdr:nvSpPr>
        <xdr:cNvPr id="124" name="Text Box 10">
          <a:extLst>
            <a:ext uri="{FF2B5EF4-FFF2-40B4-BE49-F238E27FC236}">
              <a16:creationId xmlns:a16="http://schemas.microsoft.com/office/drawing/2014/main" id="{B8003CE2-4DD6-4089-AA93-9DFECB053AF2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0</xdr:col>
      <xdr:colOff>1736725</xdr:colOff>
      <xdr:row>90</xdr:row>
      <xdr:rowOff>66040</xdr:rowOff>
    </xdr:to>
    <xdr:sp macro="" textlink="">
      <xdr:nvSpPr>
        <xdr:cNvPr id="125" name="Text Box 1">
          <a:extLst>
            <a:ext uri="{FF2B5EF4-FFF2-40B4-BE49-F238E27FC236}">
              <a16:creationId xmlns:a16="http://schemas.microsoft.com/office/drawing/2014/main" id="{6E8A0D45-3C79-4D67-999E-B66601F226BE}"/>
            </a:ext>
          </a:extLst>
        </xdr:cNvPr>
        <xdr:cNvSpPr txBox="1">
          <a:spLocks noChangeArrowheads="1"/>
        </xdr:cNvSpPr>
      </xdr:nvSpPr>
      <xdr:spPr bwMode="auto">
        <a:xfrm>
          <a:off x="1587500" y="271272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0</xdr:col>
      <xdr:colOff>1736725</xdr:colOff>
      <xdr:row>90</xdr:row>
      <xdr:rowOff>66040</xdr:rowOff>
    </xdr:to>
    <xdr:sp macro="" textlink="">
      <xdr:nvSpPr>
        <xdr:cNvPr id="126" name="Text Box 8">
          <a:extLst>
            <a:ext uri="{FF2B5EF4-FFF2-40B4-BE49-F238E27FC236}">
              <a16:creationId xmlns:a16="http://schemas.microsoft.com/office/drawing/2014/main" id="{5179E6EA-0C5B-494A-BFA4-0A07F1F2FEED}"/>
            </a:ext>
          </a:extLst>
        </xdr:cNvPr>
        <xdr:cNvSpPr txBox="1">
          <a:spLocks noChangeArrowheads="1"/>
        </xdr:cNvSpPr>
      </xdr:nvSpPr>
      <xdr:spPr bwMode="auto">
        <a:xfrm>
          <a:off x="1587500" y="271272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1736725</xdr:colOff>
      <xdr:row>89</xdr:row>
      <xdr:rowOff>66040</xdr:rowOff>
    </xdr:to>
    <xdr:sp macro="" textlink="">
      <xdr:nvSpPr>
        <xdr:cNvPr id="127" name="Text Box 9">
          <a:extLst>
            <a:ext uri="{FF2B5EF4-FFF2-40B4-BE49-F238E27FC236}">
              <a16:creationId xmlns:a16="http://schemas.microsoft.com/office/drawing/2014/main" id="{B8EFCB6A-4959-4D48-9E47-5687D1B28962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1736725</xdr:colOff>
      <xdr:row>89</xdr:row>
      <xdr:rowOff>66040</xdr:rowOff>
    </xdr:to>
    <xdr:sp macro="" textlink="">
      <xdr:nvSpPr>
        <xdr:cNvPr id="128" name="Text Box 10">
          <a:extLst>
            <a:ext uri="{FF2B5EF4-FFF2-40B4-BE49-F238E27FC236}">
              <a16:creationId xmlns:a16="http://schemas.microsoft.com/office/drawing/2014/main" id="{3C14A622-A934-4099-8ECE-DE7F88DACF86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1669415</xdr:colOff>
      <xdr:row>87</xdr:row>
      <xdr:rowOff>294640</xdr:rowOff>
    </xdr:to>
    <xdr:sp macro="" textlink="">
      <xdr:nvSpPr>
        <xdr:cNvPr id="129" name="Text Box 9">
          <a:extLst>
            <a:ext uri="{FF2B5EF4-FFF2-40B4-BE49-F238E27FC236}">
              <a16:creationId xmlns:a16="http://schemas.microsoft.com/office/drawing/2014/main" id="{75C73BF3-A83D-4FA7-9C09-D43BD449B57C}"/>
            </a:ext>
          </a:extLst>
        </xdr:cNvPr>
        <xdr:cNvSpPr txBox="1">
          <a:spLocks noChangeArrowheads="1"/>
        </xdr:cNvSpPr>
      </xdr:nvSpPr>
      <xdr:spPr bwMode="auto">
        <a:xfrm>
          <a:off x="1587500" y="26212800"/>
          <a:ext cx="78740" cy="294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92</xdr:row>
      <xdr:rowOff>0</xdr:rowOff>
    </xdr:from>
    <xdr:to>
      <xdr:col>0</xdr:col>
      <xdr:colOff>1669415</xdr:colOff>
      <xdr:row>92</xdr:row>
      <xdr:rowOff>285750</xdr:rowOff>
    </xdr:to>
    <xdr:sp macro="" textlink="">
      <xdr:nvSpPr>
        <xdr:cNvPr id="130" name="Text Box 9">
          <a:extLst>
            <a:ext uri="{FF2B5EF4-FFF2-40B4-BE49-F238E27FC236}">
              <a16:creationId xmlns:a16="http://schemas.microsoft.com/office/drawing/2014/main" id="{3DB396A2-8EAA-4D55-BC8A-B3F94B4CB40B}"/>
            </a:ext>
          </a:extLst>
        </xdr:cNvPr>
        <xdr:cNvSpPr txBox="1">
          <a:spLocks noChangeArrowheads="1"/>
        </xdr:cNvSpPr>
      </xdr:nvSpPr>
      <xdr:spPr bwMode="auto">
        <a:xfrm>
          <a:off x="1587500" y="27736800"/>
          <a:ext cx="7874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1736725</xdr:colOff>
      <xdr:row>88</xdr:row>
      <xdr:rowOff>66040</xdr:rowOff>
    </xdr:to>
    <xdr:sp macro="" textlink="">
      <xdr:nvSpPr>
        <xdr:cNvPr id="131" name="Text Box 1">
          <a:extLst>
            <a:ext uri="{FF2B5EF4-FFF2-40B4-BE49-F238E27FC236}">
              <a16:creationId xmlns:a16="http://schemas.microsoft.com/office/drawing/2014/main" id="{D7B8EE1B-B21E-4D86-9125-70892458C366}"/>
            </a:ext>
          </a:extLst>
        </xdr:cNvPr>
        <xdr:cNvSpPr txBox="1">
          <a:spLocks noChangeArrowheads="1"/>
        </xdr:cNvSpPr>
      </xdr:nvSpPr>
      <xdr:spPr bwMode="auto">
        <a:xfrm>
          <a:off x="1587500" y="26517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1736725</xdr:colOff>
      <xdr:row>88</xdr:row>
      <xdr:rowOff>66040</xdr:rowOff>
    </xdr:to>
    <xdr:sp macro="" textlink="">
      <xdr:nvSpPr>
        <xdr:cNvPr id="132" name="Text Box 8">
          <a:extLst>
            <a:ext uri="{FF2B5EF4-FFF2-40B4-BE49-F238E27FC236}">
              <a16:creationId xmlns:a16="http://schemas.microsoft.com/office/drawing/2014/main" id="{19F66D95-1043-4E3D-92BE-0612258A5976}"/>
            </a:ext>
          </a:extLst>
        </xdr:cNvPr>
        <xdr:cNvSpPr txBox="1">
          <a:spLocks noChangeArrowheads="1"/>
        </xdr:cNvSpPr>
      </xdr:nvSpPr>
      <xdr:spPr bwMode="auto">
        <a:xfrm>
          <a:off x="1587500" y="26517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92</xdr:row>
      <xdr:rowOff>0</xdr:rowOff>
    </xdr:from>
    <xdr:to>
      <xdr:col>0</xdr:col>
      <xdr:colOff>1736725</xdr:colOff>
      <xdr:row>92</xdr:row>
      <xdr:rowOff>66040</xdr:rowOff>
    </xdr:to>
    <xdr:sp macro="" textlink="">
      <xdr:nvSpPr>
        <xdr:cNvPr id="133" name="Text Box 9">
          <a:extLst>
            <a:ext uri="{FF2B5EF4-FFF2-40B4-BE49-F238E27FC236}">
              <a16:creationId xmlns:a16="http://schemas.microsoft.com/office/drawing/2014/main" id="{632BA372-35A7-4253-B20F-993AD4C5361C}"/>
            </a:ext>
          </a:extLst>
        </xdr:cNvPr>
        <xdr:cNvSpPr txBox="1">
          <a:spLocks noChangeArrowheads="1"/>
        </xdr:cNvSpPr>
      </xdr:nvSpPr>
      <xdr:spPr bwMode="auto">
        <a:xfrm>
          <a:off x="1587500" y="277368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92</xdr:row>
      <xdr:rowOff>0</xdr:rowOff>
    </xdr:from>
    <xdr:to>
      <xdr:col>0</xdr:col>
      <xdr:colOff>1736725</xdr:colOff>
      <xdr:row>92</xdr:row>
      <xdr:rowOff>66040</xdr:rowOff>
    </xdr:to>
    <xdr:sp macro="" textlink="">
      <xdr:nvSpPr>
        <xdr:cNvPr id="134" name="Text Box 10">
          <a:extLst>
            <a:ext uri="{FF2B5EF4-FFF2-40B4-BE49-F238E27FC236}">
              <a16:creationId xmlns:a16="http://schemas.microsoft.com/office/drawing/2014/main" id="{F8C1C7A0-A308-44CA-BA34-7992C478741C}"/>
            </a:ext>
          </a:extLst>
        </xdr:cNvPr>
        <xdr:cNvSpPr txBox="1">
          <a:spLocks noChangeArrowheads="1"/>
        </xdr:cNvSpPr>
      </xdr:nvSpPr>
      <xdr:spPr bwMode="auto">
        <a:xfrm>
          <a:off x="1587500" y="277368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1669415</xdr:colOff>
      <xdr:row>88</xdr:row>
      <xdr:rowOff>1</xdr:rowOff>
    </xdr:to>
    <xdr:sp macro="" textlink="">
      <xdr:nvSpPr>
        <xdr:cNvPr id="135" name="Text Box 9">
          <a:extLst>
            <a:ext uri="{FF2B5EF4-FFF2-40B4-BE49-F238E27FC236}">
              <a16:creationId xmlns:a16="http://schemas.microsoft.com/office/drawing/2014/main" id="{6F8D0987-6BA9-4270-B16A-39ADCF67F4CF}"/>
            </a:ext>
          </a:extLst>
        </xdr:cNvPr>
        <xdr:cNvSpPr txBox="1">
          <a:spLocks noChangeArrowheads="1"/>
        </xdr:cNvSpPr>
      </xdr:nvSpPr>
      <xdr:spPr bwMode="auto">
        <a:xfrm>
          <a:off x="1587500" y="26212800"/>
          <a:ext cx="78740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1736725</xdr:colOff>
      <xdr:row>89</xdr:row>
      <xdr:rowOff>66040</xdr:rowOff>
    </xdr:to>
    <xdr:sp macro="" textlink="">
      <xdr:nvSpPr>
        <xdr:cNvPr id="136" name="Text Box 1">
          <a:extLst>
            <a:ext uri="{FF2B5EF4-FFF2-40B4-BE49-F238E27FC236}">
              <a16:creationId xmlns:a16="http://schemas.microsoft.com/office/drawing/2014/main" id="{ECF1F89B-98A7-431A-A7CA-9E0175391C7A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1736725</xdr:colOff>
      <xdr:row>89</xdr:row>
      <xdr:rowOff>66040</xdr:rowOff>
    </xdr:to>
    <xdr:sp macro="" textlink="">
      <xdr:nvSpPr>
        <xdr:cNvPr id="137" name="Text Box 8">
          <a:extLst>
            <a:ext uri="{FF2B5EF4-FFF2-40B4-BE49-F238E27FC236}">
              <a16:creationId xmlns:a16="http://schemas.microsoft.com/office/drawing/2014/main" id="{DCD4D2F7-DDA4-44FC-8EE7-4FD38881AEE7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93</xdr:row>
      <xdr:rowOff>0</xdr:rowOff>
    </xdr:from>
    <xdr:to>
      <xdr:col>0</xdr:col>
      <xdr:colOff>1736725</xdr:colOff>
      <xdr:row>93</xdr:row>
      <xdr:rowOff>66040</xdr:rowOff>
    </xdr:to>
    <xdr:sp macro="" textlink="">
      <xdr:nvSpPr>
        <xdr:cNvPr id="138" name="Text Box 9">
          <a:extLst>
            <a:ext uri="{FF2B5EF4-FFF2-40B4-BE49-F238E27FC236}">
              <a16:creationId xmlns:a16="http://schemas.microsoft.com/office/drawing/2014/main" id="{C568CD4E-3C8F-4316-B655-6C24361B1585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93</xdr:row>
      <xdr:rowOff>0</xdr:rowOff>
    </xdr:from>
    <xdr:to>
      <xdr:col>0</xdr:col>
      <xdr:colOff>1736725</xdr:colOff>
      <xdr:row>93</xdr:row>
      <xdr:rowOff>66040</xdr:rowOff>
    </xdr:to>
    <xdr:sp macro="" textlink="">
      <xdr:nvSpPr>
        <xdr:cNvPr id="139" name="Text Box 10">
          <a:extLst>
            <a:ext uri="{FF2B5EF4-FFF2-40B4-BE49-F238E27FC236}">
              <a16:creationId xmlns:a16="http://schemas.microsoft.com/office/drawing/2014/main" id="{28A6638A-A591-4C02-ABCB-BA7EC38640BF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1669415</xdr:colOff>
      <xdr:row>88</xdr:row>
      <xdr:rowOff>12066</xdr:rowOff>
    </xdr:to>
    <xdr:sp macro="" textlink="">
      <xdr:nvSpPr>
        <xdr:cNvPr id="140" name="Text Box 9">
          <a:extLst>
            <a:ext uri="{FF2B5EF4-FFF2-40B4-BE49-F238E27FC236}">
              <a16:creationId xmlns:a16="http://schemas.microsoft.com/office/drawing/2014/main" id="{F64BC335-83C6-4620-B780-3FF668C8F1EE}"/>
            </a:ext>
          </a:extLst>
        </xdr:cNvPr>
        <xdr:cNvSpPr txBox="1">
          <a:spLocks noChangeArrowheads="1"/>
        </xdr:cNvSpPr>
      </xdr:nvSpPr>
      <xdr:spPr bwMode="auto">
        <a:xfrm>
          <a:off x="1587500" y="26212800"/>
          <a:ext cx="78740" cy="3168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1736725</xdr:colOff>
      <xdr:row>89</xdr:row>
      <xdr:rowOff>66040</xdr:rowOff>
    </xdr:to>
    <xdr:sp macro="" textlink="">
      <xdr:nvSpPr>
        <xdr:cNvPr id="141" name="Text Box 1">
          <a:extLst>
            <a:ext uri="{FF2B5EF4-FFF2-40B4-BE49-F238E27FC236}">
              <a16:creationId xmlns:a16="http://schemas.microsoft.com/office/drawing/2014/main" id="{130B3D04-A124-47F1-9198-072D1B42454F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1736725</xdr:colOff>
      <xdr:row>89</xdr:row>
      <xdr:rowOff>66040</xdr:rowOff>
    </xdr:to>
    <xdr:sp macro="" textlink="">
      <xdr:nvSpPr>
        <xdr:cNvPr id="142" name="Text Box 8">
          <a:extLst>
            <a:ext uri="{FF2B5EF4-FFF2-40B4-BE49-F238E27FC236}">
              <a16:creationId xmlns:a16="http://schemas.microsoft.com/office/drawing/2014/main" id="{D0806EFE-5311-4D9E-BC31-D47CC5C693DC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93</xdr:row>
      <xdr:rowOff>0</xdr:rowOff>
    </xdr:from>
    <xdr:to>
      <xdr:col>0</xdr:col>
      <xdr:colOff>1736725</xdr:colOff>
      <xdr:row>93</xdr:row>
      <xdr:rowOff>66040</xdr:rowOff>
    </xdr:to>
    <xdr:sp macro="" textlink="">
      <xdr:nvSpPr>
        <xdr:cNvPr id="143" name="Text Box 9">
          <a:extLst>
            <a:ext uri="{FF2B5EF4-FFF2-40B4-BE49-F238E27FC236}">
              <a16:creationId xmlns:a16="http://schemas.microsoft.com/office/drawing/2014/main" id="{86C09E64-B417-4400-83FC-F28B7355E084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93</xdr:row>
      <xdr:rowOff>0</xdr:rowOff>
    </xdr:from>
    <xdr:to>
      <xdr:col>0</xdr:col>
      <xdr:colOff>1736725</xdr:colOff>
      <xdr:row>93</xdr:row>
      <xdr:rowOff>66040</xdr:rowOff>
    </xdr:to>
    <xdr:sp macro="" textlink="">
      <xdr:nvSpPr>
        <xdr:cNvPr id="144" name="Text Box 10">
          <a:extLst>
            <a:ext uri="{FF2B5EF4-FFF2-40B4-BE49-F238E27FC236}">
              <a16:creationId xmlns:a16="http://schemas.microsoft.com/office/drawing/2014/main" id="{8D2E97DF-2A5D-4D5E-8F3A-48797469F9FB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1669415</xdr:colOff>
      <xdr:row>88</xdr:row>
      <xdr:rowOff>1</xdr:rowOff>
    </xdr:to>
    <xdr:sp macro="" textlink="">
      <xdr:nvSpPr>
        <xdr:cNvPr id="145" name="Text Box 9">
          <a:extLst>
            <a:ext uri="{FF2B5EF4-FFF2-40B4-BE49-F238E27FC236}">
              <a16:creationId xmlns:a16="http://schemas.microsoft.com/office/drawing/2014/main" id="{88549239-A916-4309-BC3E-655B9B775C9E}"/>
            </a:ext>
          </a:extLst>
        </xdr:cNvPr>
        <xdr:cNvSpPr txBox="1">
          <a:spLocks noChangeArrowheads="1"/>
        </xdr:cNvSpPr>
      </xdr:nvSpPr>
      <xdr:spPr bwMode="auto">
        <a:xfrm>
          <a:off x="1587500" y="26212800"/>
          <a:ext cx="78740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1736725</xdr:colOff>
      <xdr:row>89</xdr:row>
      <xdr:rowOff>66040</xdr:rowOff>
    </xdr:to>
    <xdr:sp macro="" textlink="">
      <xdr:nvSpPr>
        <xdr:cNvPr id="146" name="Text Box 1">
          <a:extLst>
            <a:ext uri="{FF2B5EF4-FFF2-40B4-BE49-F238E27FC236}">
              <a16:creationId xmlns:a16="http://schemas.microsoft.com/office/drawing/2014/main" id="{F9D9D6DA-55EB-4786-8620-F4830FB297AF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1736725</xdr:colOff>
      <xdr:row>89</xdr:row>
      <xdr:rowOff>66040</xdr:rowOff>
    </xdr:to>
    <xdr:sp macro="" textlink="">
      <xdr:nvSpPr>
        <xdr:cNvPr id="147" name="Text Box 8">
          <a:extLst>
            <a:ext uri="{FF2B5EF4-FFF2-40B4-BE49-F238E27FC236}">
              <a16:creationId xmlns:a16="http://schemas.microsoft.com/office/drawing/2014/main" id="{FFA63872-0010-46FD-B5C3-F3CB7BED5F9D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93</xdr:row>
      <xdr:rowOff>0</xdr:rowOff>
    </xdr:from>
    <xdr:to>
      <xdr:col>0</xdr:col>
      <xdr:colOff>1736725</xdr:colOff>
      <xdr:row>93</xdr:row>
      <xdr:rowOff>66040</xdr:rowOff>
    </xdr:to>
    <xdr:sp macro="" textlink="">
      <xdr:nvSpPr>
        <xdr:cNvPr id="148" name="Text Box 9">
          <a:extLst>
            <a:ext uri="{FF2B5EF4-FFF2-40B4-BE49-F238E27FC236}">
              <a16:creationId xmlns:a16="http://schemas.microsoft.com/office/drawing/2014/main" id="{10784523-EE67-462F-93AE-7FB9B77A6292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93</xdr:row>
      <xdr:rowOff>0</xdr:rowOff>
    </xdr:from>
    <xdr:to>
      <xdr:col>0</xdr:col>
      <xdr:colOff>1736725</xdr:colOff>
      <xdr:row>93</xdr:row>
      <xdr:rowOff>66040</xdr:rowOff>
    </xdr:to>
    <xdr:sp macro="" textlink="">
      <xdr:nvSpPr>
        <xdr:cNvPr id="149" name="Text Box 10">
          <a:extLst>
            <a:ext uri="{FF2B5EF4-FFF2-40B4-BE49-F238E27FC236}">
              <a16:creationId xmlns:a16="http://schemas.microsoft.com/office/drawing/2014/main" id="{0858F944-3DB6-4278-A28D-FE5FDB915845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1669415</xdr:colOff>
      <xdr:row>88</xdr:row>
      <xdr:rowOff>1</xdr:rowOff>
    </xdr:to>
    <xdr:sp macro="" textlink="">
      <xdr:nvSpPr>
        <xdr:cNvPr id="150" name="Text Box 9">
          <a:extLst>
            <a:ext uri="{FF2B5EF4-FFF2-40B4-BE49-F238E27FC236}">
              <a16:creationId xmlns:a16="http://schemas.microsoft.com/office/drawing/2014/main" id="{538F6E33-C9A1-488B-BB1F-6284AC179207}"/>
            </a:ext>
          </a:extLst>
        </xdr:cNvPr>
        <xdr:cNvSpPr txBox="1">
          <a:spLocks noChangeArrowheads="1"/>
        </xdr:cNvSpPr>
      </xdr:nvSpPr>
      <xdr:spPr bwMode="auto">
        <a:xfrm>
          <a:off x="1587500" y="26212800"/>
          <a:ext cx="78740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1</xdr:col>
      <xdr:colOff>165290</xdr:colOff>
      <xdr:row>89</xdr:row>
      <xdr:rowOff>66040</xdr:rowOff>
    </xdr:to>
    <xdr:sp macro="" textlink="">
      <xdr:nvSpPr>
        <xdr:cNvPr id="151" name="Text Box 1">
          <a:extLst>
            <a:ext uri="{FF2B5EF4-FFF2-40B4-BE49-F238E27FC236}">
              <a16:creationId xmlns:a16="http://schemas.microsoft.com/office/drawing/2014/main" id="{02551D31-004A-4D50-AACF-5771EAC21E34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13366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1</xdr:col>
      <xdr:colOff>165290</xdr:colOff>
      <xdr:row>89</xdr:row>
      <xdr:rowOff>66040</xdr:rowOff>
    </xdr:to>
    <xdr:sp macro="" textlink="">
      <xdr:nvSpPr>
        <xdr:cNvPr id="152" name="Text Box 8">
          <a:extLst>
            <a:ext uri="{FF2B5EF4-FFF2-40B4-BE49-F238E27FC236}">
              <a16:creationId xmlns:a16="http://schemas.microsoft.com/office/drawing/2014/main" id="{967FDBD1-74F6-4C6F-A3F5-036445094DBC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13366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93</xdr:row>
      <xdr:rowOff>0</xdr:rowOff>
    </xdr:from>
    <xdr:to>
      <xdr:col>1</xdr:col>
      <xdr:colOff>165290</xdr:colOff>
      <xdr:row>93</xdr:row>
      <xdr:rowOff>66040</xdr:rowOff>
    </xdr:to>
    <xdr:sp macro="" textlink="">
      <xdr:nvSpPr>
        <xdr:cNvPr id="153" name="Text Box 9">
          <a:extLst>
            <a:ext uri="{FF2B5EF4-FFF2-40B4-BE49-F238E27FC236}">
              <a16:creationId xmlns:a16="http://schemas.microsoft.com/office/drawing/2014/main" id="{D71A760E-F464-44A4-8CB2-02D14D0765EB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13366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93</xdr:row>
      <xdr:rowOff>0</xdr:rowOff>
    </xdr:from>
    <xdr:to>
      <xdr:col>1</xdr:col>
      <xdr:colOff>165290</xdr:colOff>
      <xdr:row>93</xdr:row>
      <xdr:rowOff>66040</xdr:rowOff>
    </xdr:to>
    <xdr:sp macro="" textlink="">
      <xdr:nvSpPr>
        <xdr:cNvPr id="154" name="Text Box 10">
          <a:extLst>
            <a:ext uri="{FF2B5EF4-FFF2-40B4-BE49-F238E27FC236}">
              <a16:creationId xmlns:a16="http://schemas.microsoft.com/office/drawing/2014/main" id="{EA0197A0-BD96-4827-B4F8-B2B146047B99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13366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1575435</xdr:colOff>
      <xdr:row>86</xdr:row>
      <xdr:rowOff>274320</xdr:rowOff>
    </xdr:from>
    <xdr:to>
      <xdr:col>1</xdr:col>
      <xdr:colOff>93535</xdr:colOff>
      <xdr:row>87</xdr:row>
      <xdr:rowOff>290971</xdr:rowOff>
    </xdr:to>
    <xdr:sp macro="" textlink="">
      <xdr:nvSpPr>
        <xdr:cNvPr id="155" name="Text Box 9">
          <a:extLst>
            <a:ext uri="{FF2B5EF4-FFF2-40B4-BE49-F238E27FC236}">
              <a16:creationId xmlns:a16="http://schemas.microsoft.com/office/drawing/2014/main" id="{06716868-690F-4F19-95EA-B8DD10DCB55C}"/>
            </a:ext>
          </a:extLst>
        </xdr:cNvPr>
        <xdr:cNvSpPr txBox="1">
          <a:spLocks noChangeArrowheads="1"/>
        </xdr:cNvSpPr>
      </xdr:nvSpPr>
      <xdr:spPr bwMode="auto">
        <a:xfrm>
          <a:off x="1572260" y="26185495"/>
          <a:ext cx="1077150" cy="321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92</xdr:row>
      <xdr:rowOff>0</xdr:rowOff>
    </xdr:from>
    <xdr:to>
      <xdr:col>0</xdr:col>
      <xdr:colOff>1669415</xdr:colOff>
      <xdr:row>93</xdr:row>
      <xdr:rowOff>17284</xdr:rowOff>
    </xdr:to>
    <xdr:sp macro="" textlink="">
      <xdr:nvSpPr>
        <xdr:cNvPr id="156" name="Text Box 9">
          <a:extLst>
            <a:ext uri="{FF2B5EF4-FFF2-40B4-BE49-F238E27FC236}">
              <a16:creationId xmlns:a16="http://schemas.microsoft.com/office/drawing/2014/main" id="{D1A1138A-CC12-4C9D-9CEF-F378E78D5DF1}"/>
            </a:ext>
          </a:extLst>
        </xdr:cNvPr>
        <xdr:cNvSpPr txBox="1">
          <a:spLocks noChangeArrowheads="1"/>
        </xdr:cNvSpPr>
      </xdr:nvSpPr>
      <xdr:spPr bwMode="auto">
        <a:xfrm>
          <a:off x="1587500" y="27736800"/>
          <a:ext cx="78740" cy="322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93</xdr:row>
      <xdr:rowOff>0</xdr:rowOff>
    </xdr:from>
    <xdr:to>
      <xdr:col>0</xdr:col>
      <xdr:colOff>1736725</xdr:colOff>
      <xdr:row>93</xdr:row>
      <xdr:rowOff>66040</xdr:rowOff>
    </xdr:to>
    <xdr:sp macro="" textlink="">
      <xdr:nvSpPr>
        <xdr:cNvPr id="157" name="Text Box 9">
          <a:extLst>
            <a:ext uri="{FF2B5EF4-FFF2-40B4-BE49-F238E27FC236}">
              <a16:creationId xmlns:a16="http://schemas.microsoft.com/office/drawing/2014/main" id="{F3CDBDE0-A531-438D-A079-309FF5A110ED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93</xdr:row>
      <xdr:rowOff>0</xdr:rowOff>
    </xdr:from>
    <xdr:to>
      <xdr:col>0</xdr:col>
      <xdr:colOff>1736725</xdr:colOff>
      <xdr:row>93</xdr:row>
      <xdr:rowOff>66040</xdr:rowOff>
    </xdr:to>
    <xdr:sp macro="" textlink="">
      <xdr:nvSpPr>
        <xdr:cNvPr id="158" name="Text Box 10">
          <a:extLst>
            <a:ext uri="{FF2B5EF4-FFF2-40B4-BE49-F238E27FC236}">
              <a16:creationId xmlns:a16="http://schemas.microsoft.com/office/drawing/2014/main" id="{4089799E-6475-43FA-818F-DA49D91E43AA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0</xdr:col>
      <xdr:colOff>1736725</xdr:colOff>
      <xdr:row>90</xdr:row>
      <xdr:rowOff>66040</xdr:rowOff>
    </xdr:to>
    <xdr:sp macro="" textlink="">
      <xdr:nvSpPr>
        <xdr:cNvPr id="159" name="Text Box 1">
          <a:extLst>
            <a:ext uri="{FF2B5EF4-FFF2-40B4-BE49-F238E27FC236}">
              <a16:creationId xmlns:a16="http://schemas.microsoft.com/office/drawing/2014/main" id="{3A1EDBE7-8DF3-42B6-A9B2-38AD4E056EBD}"/>
            </a:ext>
          </a:extLst>
        </xdr:cNvPr>
        <xdr:cNvSpPr txBox="1">
          <a:spLocks noChangeArrowheads="1"/>
        </xdr:cNvSpPr>
      </xdr:nvSpPr>
      <xdr:spPr bwMode="auto">
        <a:xfrm>
          <a:off x="1587500" y="271272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0</xdr:col>
      <xdr:colOff>1736725</xdr:colOff>
      <xdr:row>90</xdr:row>
      <xdr:rowOff>66040</xdr:rowOff>
    </xdr:to>
    <xdr:sp macro="" textlink="">
      <xdr:nvSpPr>
        <xdr:cNvPr id="160" name="Text Box 8">
          <a:extLst>
            <a:ext uri="{FF2B5EF4-FFF2-40B4-BE49-F238E27FC236}">
              <a16:creationId xmlns:a16="http://schemas.microsoft.com/office/drawing/2014/main" id="{5E37B095-B55A-459D-A459-83ED6A1A6F1D}"/>
            </a:ext>
          </a:extLst>
        </xdr:cNvPr>
        <xdr:cNvSpPr txBox="1">
          <a:spLocks noChangeArrowheads="1"/>
        </xdr:cNvSpPr>
      </xdr:nvSpPr>
      <xdr:spPr bwMode="auto">
        <a:xfrm>
          <a:off x="1587500" y="271272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1736725</xdr:colOff>
      <xdr:row>89</xdr:row>
      <xdr:rowOff>66040</xdr:rowOff>
    </xdr:to>
    <xdr:sp macro="" textlink="">
      <xdr:nvSpPr>
        <xdr:cNvPr id="161" name="Text Box 9">
          <a:extLst>
            <a:ext uri="{FF2B5EF4-FFF2-40B4-BE49-F238E27FC236}">
              <a16:creationId xmlns:a16="http://schemas.microsoft.com/office/drawing/2014/main" id="{D9BD088D-1428-45DF-85C2-8C6D929FF63B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1736725</xdr:colOff>
      <xdr:row>89</xdr:row>
      <xdr:rowOff>66040</xdr:rowOff>
    </xdr:to>
    <xdr:sp macro="" textlink="">
      <xdr:nvSpPr>
        <xdr:cNvPr id="162" name="Text Box 10">
          <a:extLst>
            <a:ext uri="{FF2B5EF4-FFF2-40B4-BE49-F238E27FC236}">
              <a16:creationId xmlns:a16="http://schemas.microsoft.com/office/drawing/2014/main" id="{356E5E15-5E6C-4A20-B594-9C969FFAE711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1669415</xdr:colOff>
      <xdr:row>88</xdr:row>
      <xdr:rowOff>2823</xdr:rowOff>
    </xdr:to>
    <xdr:sp macro="" textlink="">
      <xdr:nvSpPr>
        <xdr:cNvPr id="163" name="Text Box 9">
          <a:extLst>
            <a:ext uri="{FF2B5EF4-FFF2-40B4-BE49-F238E27FC236}">
              <a16:creationId xmlns:a16="http://schemas.microsoft.com/office/drawing/2014/main" id="{1E8AD4AA-9111-46FA-BE98-D0272D4281CE}"/>
            </a:ext>
          </a:extLst>
        </xdr:cNvPr>
        <xdr:cNvSpPr txBox="1">
          <a:spLocks noChangeArrowheads="1"/>
        </xdr:cNvSpPr>
      </xdr:nvSpPr>
      <xdr:spPr bwMode="auto">
        <a:xfrm>
          <a:off x="1587500" y="26212800"/>
          <a:ext cx="78740" cy="3076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1736725</xdr:colOff>
      <xdr:row>88</xdr:row>
      <xdr:rowOff>66040</xdr:rowOff>
    </xdr:to>
    <xdr:sp macro="" textlink="">
      <xdr:nvSpPr>
        <xdr:cNvPr id="164" name="Text Box 1">
          <a:extLst>
            <a:ext uri="{FF2B5EF4-FFF2-40B4-BE49-F238E27FC236}">
              <a16:creationId xmlns:a16="http://schemas.microsoft.com/office/drawing/2014/main" id="{596D6F70-2298-4269-9685-C6F994FEF774}"/>
            </a:ext>
          </a:extLst>
        </xdr:cNvPr>
        <xdr:cNvSpPr txBox="1">
          <a:spLocks noChangeArrowheads="1"/>
        </xdr:cNvSpPr>
      </xdr:nvSpPr>
      <xdr:spPr bwMode="auto">
        <a:xfrm>
          <a:off x="1587500" y="26517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1736725</xdr:colOff>
      <xdr:row>88</xdr:row>
      <xdr:rowOff>66040</xdr:rowOff>
    </xdr:to>
    <xdr:sp macro="" textlink="">
      <xdr:nvSpPr>
        <xdr:cNvPr id="165" name="Text Box 8">
          <a:extLst>
            <a:ext uri="{FF2B5EF4-FFF2-40B4-BE49-F238E27FC236}">
              <a16:creationId xmlns:a16="http://schemas.microsoft.com/office/drawing/2014/main" id="{AC13E600-4F0A-415F-832C-03970EF159AB}"/>
            </a:ext>
          </a:extLst>
        </xdr:cNvPr>
        <xdr:cNvSpPr txBox="1">
          <a:spLocks noChangeArrowheads="1"/>
        </xdr:cNvSpPr>
      </xdr:nvSpPr>
      <xdr:spPr bwMode="auto">
        <a:xfrm>
          <a:off x="1587500" y="26517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92</xdr:row>
      <xdr:rowOff>0</xdr:rowOff>
    </xdr:from>
    <xdr:to>
      <xdr:col>0</xdr:col>
      <xdr:colOff>1736725</xdr:colOff>
      <xdr:row>92</xdr:row>
      <xdr:rowOff>66040</xdr:rowOff>
    </xdr:to>
    <xdr:sp macro="" textlink="">
      <xdr:nvSpPr>
        <xdr:cNvPr id="166" name="Text Box 9">
          <a:extLst>
            <a:ext uri="{FF2B5EF4-FFF2-40B4-BE49-F238E27FC236}">
              <a16:creationId xmlns:a16="http://schemas.microsoft.com/office/drawing/2014/main" id="{5C79F8D3-D3A4-4BD8-B56C-20467FA65738}"/>
            </a:ext>
          </a:extLst>
        </xdr:cNvPr>
        <xdr:cNvSpPr txBox="1">
          <a:spLocks noChangeArrowheads="1"/>
        </xdr:cNvSpPr>
      </xdr:nvSpPr>
      <xdr:spPr bwMode="auto">
        <a:xfrm>
          <a:off x="1587500" y="277368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92</xdr:row>
      <xdr:rowOff>0</xdr:rowOff>
    </xdr:from>
    <xdr:to>
      <xdr:col>0</xdr:col>
      <xdr:colOff>1736725</xdr:colOff>
      <xdr:row>92</xdr:row>
      <xdr:rowOff>66040</xdr:rowOff>
    </xdr:to>
    <xdr:sp macro="" textlink="">
      <xdr:nvSpPr>
        <xdr:cNvPr id="167" name="Text Box 10">
          <a:extLst>
            <a:ext uri="{FF2B5EF4-FFF2-40B4-BE49-F238E27FC236}">
              <a16:creationId xmlns:a16="http://schemas.microsoft.com/office/drawing/2014/main" id="{8A171276-83B2-46DB-BA5C-69F615A4279C}"/>
            </a:ext>
          </a:extLst>
        </xdr:cNvPr>
        <xdr:cNvSpPr txBox="1">
          <a:spLocks noChangeArrowheads="1"/>
        </xdr:cNvSpPr>
      </xdr:nvSpPr>
      <xdr:spPr bwMode="auto">
        <a:xfrm>
          <a:off x="1587500" y="277368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1669415</xdr:colOff>
      <xdr:row>87</xdr:row>
      <xdr:rowOff>292876</xdr:rowOff>
    </xdr:to>
    <xdr:sp macro="" textlink="">
      <xdr:nvSpPr>
        <xdr:cNvPr id="168" name="Text Box 9">
          <a:extLst>
            <a:ext uri="{FF2B5EF4-FFF2-40B4-BE49-F238E27FC236}">
              <a16:creationId xmlns:a16="http://schemas.microsoft.com/office/drawing/2014/main" id="{8A16E662-5845-4405-AD7C-0321E8219A10}"/>
            </a:ext>
          </a:extLst>
        </xdr:cNvPr>
        <xdr:cNvSpPr txBox="1">
          <a:spLocks noChangeArrowheads="1"/>
        </xdr:cNvSpPr>
      </xdr:nvSpPr>
      <xdr:spPr bwMode="auto">
        <a:xfrm>
          <a:off x="1587500" y="26212800"/>
          <a:ext cx="78740" cy="292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1736725</xdr:colOff>
      <xdr:row>89</xdr:row>
      <xdr:rowOff>66040</xdr:rowOff>
    </xdr:to>
    <xdr:sp macro="" textlink="">
      <xdr:nvSpPr>
        <xdr:cNvPr id="169" name="Text Box 1">
          <a:extLst>
            <a:ext uri="{FF2B5EF4-FFF2-40B4-BE49-F238E27FC236}">
              <a16:creationId xmlns:a16="http://schemas.microsoft.com/office/drawing/2014/main" id="{CC9EEE47-14CD-42B4-9713-965DCB5C4394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1736725</xdr:colOff>
      <xdr:row>89</xdr:row>
      <xdr:rowOff>66040</xdr:rowOff>
    </xdr:to>
    <xdr:sp macro="" textlink="">
      <xdr:nvSpPr>
        <xdr:cNvPr id="170" name="Text Box 8">
          <a:extLst>
            <a:ext uri="{FF2B5EF4-FFF2-40B4-BE49-F238E27FC236}">
              <a16:creationId xmlns:a16="http://schemas.microsoft.com/office/drawing/2014/main" id="{F4E15A83-9495-4EA9-A8F9-22953A20312A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93</xdr:row>
      <xdr:rowOff>0</xdr:rowOff>
    </xdr:from>
    <xdr:to>
      <xdr:col>0</xdr:col>
      <xdr:colOff>1736725</xdr:colOff>
      <xdr:row>93</xdr:row>
      <xdr:rowOff>66040</xdr:rowOff>
    </xdr:to>
    <xdr:sp macro="" textlink="">
      <xdr:nvSpPr>
        <xdr:cNvPr id="171" name="Text Box 9">
          <a:extLst>
            <a:ext uri="{FF2B5EF4-FFF2-40B4-BE49-F238E27FC236}">
              <a16:creationId xmlns:a16="http://schemas.microsoft.com/office/drawing/2014/main" id="{4F990301-4DFA-4573-88BC-24921CC2740C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93</xdr:row>
      <xdr:rowOff>0</xdr:rowOff>
    </xdr:from>
    <xdr:to>
      <xdr:col>0</xdr:col>
      <xdr:colOff>1736725</xdr:colOff>
      <xdr:row>93</xdr:row>
      <xdr:rowOff>66040</xdr:rowOff>
    </xdr:to>
    <xdr:sp macro="" textlink="">
      <xdr:nvSpPr>
        <xdr:cNvPr id="172" name="Text Box 10">
          <a:extLst>
            <a:ext uri="{FF2B5EF4-FFF2-40B4-BE49-F238E27FC236}">
              <a16:creationId xmlns:a16="http://schemas.microsoft.com/office/drawing/2014/main" id="{D1E6DF68-BCB3-470B-B96F-C8CEB9900B56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1669415</xdr:colOff>
      <xdr:row>88</xdr:row>
      <xdr:rowOff>17287</xdr:rowOff>
    </xdr:to>
    <xdr:sp macro="" textlink="">
      <xdr:nvSpPr>
        <xdr:cNvPr id="173" name="Text Box 9">
          <a:extLst>
            <a:ext uri="{FF2B5EF4-FFF2-40B4-BE49-F238E27FC236}">
              <a16:creationId xmlns:a16="http://schemas.microsoft.com/office/drawing/2014/main" id="{9480B14F-F944-408C-A9DD-B18570FDFDC8}"/>
            </a:ext>
          </a:extLst>
        </xdr:cNvPr>
        <xdr:cNvSpPr txBox="1">
          <a:spLocks noChangeArrowheads="1"/>
        </xdr:cNvSpPr>
      </xdr:nvSpPr>
      <xdr:spPr bwMode="auto">
        <a:xfrm>
          <a:off x="1587500" y="26212800"/>
          <a:ext cx="78740" cy="3220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1736725</xdr:colOff>
      <xdr:row>89</xdr:row>
      <xdr:rowOff>66040</xdr:rowOff>
    </xdr:to>
    <xdr:sp macro="" textlink="">
      <xdr:nvSpPr>
        <xdr:cNvPr id="174" name="Text Box 1">
          <a:extLst>
            <a:ext uri="{FF2B5EF4-FFF2-40B4-BE49-F238E27FC236}">
              <a16:creationId xmlns:a16="http://schemas.microsoft.com/office/drawing/2014/main" id="{1870B1AF-C908-40A4-B247-04434974B7CD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1736725</xdr:colOff>
      <xdr:row>89</xdr:row>
      <xdr:rowOff>66040</xdr:rowOff>
    </xdr:to>
    <xdr:sp macro="" textlink="">
      <xdr:nvSpPr>
        <xdr:cNvPr id="175" name="Text Box 8">
          <a:extLst>
            <a:ext uri="{FF2B5EF4-FFF2-40B4-BE49-F238E27FC236}">
              <a16:creationId xmlns:a16="http://schemas.microsoft.com/office/drawing/2014/main" id="{F53AEBAB-F7CB-4A49-B3C9-7746123ADB23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93</xdr:row>
      <xdr:rowOff>0</xdr:rowOff>
    </xdr:from>
    <xdr:to>
      <xdr:col>0</xdr:col>
      <xdr:colOff>1736725</xdr:colOff>
      <xdr:row>93</xdr:row>
      <xdr:rowOff>66040</xdr:rowOff>
    </xdr:to>
    <xdr:sp macro="" textlink="">
      <xdr:nvSpPr>
        <xdr:cNvPr id="176" name="Text Box 9">
          <a:extLst>
            <a:ext uri="{FF2B5EF4-FFF2-40B4-BE49-F238E27FC236}">
              <a16:creationId xmlns:a16="http://schemas.microsoft.com/office/drawing/2014/main" id="{308AAE48-5092-45D9-AF11-A71CD0B58668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93</xdr:row>
      <xdr:rowOff>0</xdr:rowOff>
    </xdr:from>
    <xdr:to>
      <xdr:col>0</xdr:col>
      <xdr:colOff>1736725</xdr:colOff>
      <xdr:row>93</xdr:row>
      <xdr:rowOff>66040</xdr:rowOff>
    </xdr:to>
    <xdr:sp macro="" textlink="">
      <xdr:nvSpPr>
        <xdr:cNvPr id="177" name="Text Box 10">
          <a:extLst>
            <a:ext uri="{FF2B5EF4-FFF2-40B4-BE49-F238E27FC236}">
              <a16:creationId xmlns:a16="http://schemas.microsoft.com/office/drawing/2014/main" id="{DED53096-4670-47FB-8AA5-4AB52A319DC1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1669415</xdr:colOff>
      <xdr:row>87</xdr:row>
      <xdr:rowOff>292876</xdr:rowOff>
    </xdr:to>
    <xdr:sp macro="" textlink="">
      <xdr:nvSpPr>
        <xdr:cNvPr id="178" name="Text Box 9">
          <a:extLst>
            <a:ext uri="{FF2B5EF4-FFF2-40B4-BE49-F238E27FC236}">
              <a16:creationId xmlns:a16="http://schemas.microsoft.com/office/drawing/2014/main" id="{3BD7191A-6380-4CE4-A60A-836D06D17B0D}"/>
            </a:ext>
          </a:extLst>
        </xdr:cNvPr>
        <xdr:cNvSpPr txBox="1">
          <a:spLocks noChangeArrowheads="1"/>
        </xdr:cNvSpPr>
      </xdr:nvSpPr>
      <xdr:spPr bwMode="auto">
        <a:xfrm>
          <a:off x="1587500" y="26212800"/>
          <a:ext cx="78740" cy="292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1736725</xdr:colOff>
      <xdr:row>89</xdr:row>
      <xdr:rowOff>66040</xdr:rowOff>
    </xdr:to>
    <xdr:sp macro="" textlink="">
      <xdr:nvSpPr>
        <xdr:cNvPr id="179" name="Text Box 1">
          <a:extLst>
            <a:ext uri="{FF2B5EF4-FFF2-40B4-BE49-F238E27FC236}">
              <a16:creationId xmlns:a16="http://schemas.microsoft.com/office/drawing/2014/main" id="{2BA6476F-9B34-4A07-BAF7-C56B5D128D12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1736725</xdr:colOff>
      <xdr:row>89</xdr:row>
      <xdr:rowOff>66040</xdr:rowOff>
    </xdr:to>
    <xdr:sp macro="" textlink="">
      <xdr:nvSpPr>
        <xdr:cNvPr id="180" name="Text Box 8">
          <a:extLst>
            <a:ext uri="{FF2B5EF4-FFF2-40B4-BE49-F238E27FC236}">
              <a16:creationId xmlns:a16="http://schemas.microsoft.com/office/drawing/2014/main" id="{53B637AA-0A41-44DD-A88B-D9B0612CF38F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93</xdr:row>
      <xdr:rowOff>0</xdr:rowOff>
    </xdr:from>
    <xdr:to>
      <xdr:col>0</xdr:col>
      <xdr:colOff>1736725</xdr:colOff>
      <xdr:row>93</xdr:row>
      <xdr:rowOff>66040</xdr:rowOff>
    </xdr:to>
    <xdr:sp macro="" textlink="">
      <xdr:nvSpPr>
        <xdr:cNvPr id="181" name="Text Box 9">
          <a:extLst>
            <a:ext uri="{FF2B5EF4-FFF2-40B4-BE49-F238E27FC236}">
              <a16:creationId xmlns:a16="http://schemas.microsoft.com/office/drawing/2014/main" id="{E0898B1E-CD1F-4B0F-A98F-4045DEF1A58E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93</xdr:row>
      <xdr:rowOff>0</xdr:rowOff>
    </xdr:from>
    <xdr:to>
      <xdr:col>0</xdr:col>
      <xdr:colOff>1736725</xdr:colOff>
      <xdr:row>93</xdr:row>
      <xdr:rowOff>66040</xdr:rowOff>
    </xdr:to>
    <xdr:sp macro="" textlink="">
      <xdr:nvSpPr>
        <xdr:cNvPr id="182" name="Text Box 10">
          <a:extLst>
            <a:ext uri="{FF2B5EF4-FFF2-40B4-BE49-F238E27FC236}">
              <a16:creationId xmlns:a16="http://schemas.microsoft.com/office/drawing/2014/main" id="{98A8EBD8-771A-4E5E-973A-AE1BEFD36588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1669415</xdr:colOff>
      <xdr:row>87</xdr:row>
      <xdr:rowOff>292876</xdr:rowOff>
    </xdr:to>
    <xdr:sp macro="" textlink="">
      <xdr:nvSpPr>
        <xdr:cNvPr id="183" name="Text Box 9">
          <a:extLst>
            <a:ext uri="{FF2B5EF4-FFF2-40B4-BE49-F238E27FC236}">
              <a16:creationId xmlns:a16="http://schemas.microsoft.com/office/drawing/2014/main" id="{E7C8564D-0C56-4269-92F4-DFDA81151AD9}"/>
            </a:ext>
          </a:extLst>
        </xdr:cNvPr>
        <xdr:cNvSpPr txBox="1">
          <a:spLocks noChangeArrowheads="1"/>
        </xdr:cNvSpPr>
      </xdr:nvSpPr>
      <xdr:spPr bwMode="auto">
        <a:xfrm>
          <a:off x="1587500" y="26212800"/>
          <a:ext cx="78740" cy="292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92</xdr:row>
      <xdr:rowOff>0</xdr:rowOff>
    </xdr:from>
    <xdr:to>
      <xdr:col>0</xdr:col>
      <xdr:colOff>1736725</xdr:colOff>
      <xdr:row>92</xdr:row>
      <xdr:rowOff>66040</xdr:rowOff>
    </xdr:to>
    <xdr:sp macro="" textlink="">
      <xdr:nvSpPr>
        <xdr:cNvPr id="184" name="Text Box 1">
          <a:extLst>
            <a:ext uri="{FF2B5EF4-FFF2-40B4-BE49-F238E27FC236}">
              <a16:creationId xmlns:a16="http://schemas.microsoft.com/office/drawing/2014/main" id="{12CC3127-8880-4689-B67C-11E75D994C30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92</xdr:row>
      <xdr:rowOff>0</xdr:rowOff>
    </xdr:from>
    <xdr:to>
      <xdr:col>0</xdr:col>
      <xdr:colOff>1736725</xdr:colOff>
      <xdr:row>92</xdr:row>
      <xdr:rowOff>66040</xdr:rowOff>
    </xdr:to>
    <xdr:sp macro="" textlink="">
      <xdr:nvSpPr>
        <xdr:cNvPr id="185" name="Text Box 8">
          <a:extLst>
            <a:ext uri="{FF2B5EF4-FFF2-40B4-BE49-F238E27FC236}">
              <a16:creationId xmlns:a16="http://schemas.microsoft.com/office/drawing/2014/main" id="{E98EA3AB-E6CC-414D-A33C-80B0E5D03AC8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91</xdr:row>
      <xdr:rowOff>0</xdr:rowOff>
    </xdr:from>
    <xdr:to>
      <xdr:col>0</xdr:col>
      <xdr:colOff>1736725</xdr:colOff>
      <xdr:row>91</xdr:row>
      <xdr:rowOff>66040</xdr:rowOff>
    </xdr:to>
    <xdr:sp macro="" textlink="">
      <xdr:nvSpPr>
        <xdr:cNvPr id="186" name="Text Box 9">
          <a:extLst>
            <a:ext uri="{FF2B5EF4-FFF2-40B4-BE49-F238E27FC236}">
              <a16:creationId xmlns:a16="http://schemas.microsoft.com/office/drawing/2014/main" id="{B0EA09F5-DDD3-4DB6-9152-0A3D7A58517A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91</xdr:row>
      <xdr:rowOff>0</xdr:rowOff>
    </xdr:from>
    <xdr:to>
      <xdr:col>0</xdr:col>
      <xdr:colOff>1736725</xdr:colOff>
      <xdr:row>91</xdr:row>
      <xdr:rowOff>66040</xdr:rowOff>
    </xdr:to>
    <xdr:sp macro="" textlink="">
      <xdr:nvSpPr>
        <xdr:cNvPr id="187" name="Text Box 10">
          <a:extLst>
            <a:ext uri="{FF2B5EF4-FFF2-40B4-BE49-F238E27FC236}">
              <a16:creationId xmlns:a16="http://schemas.microsoft.com/office/drawing/2014/main" id="{18BC9498-80CF-44B2-8C6A-6A1A38A6CC14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1669415</xdr:colOff>
      <xdr:row>90</xdr:row>
      <xdr:rowOff>2820</xdr:rowOff>
    </xdr:to>
    <xdr:sp macro="" textlink="">
      <xdr:nvSpPr>
        <xdr:cNvPr id="188" name="Text Box 9">
          <a:extLst>
            <a:ext uri="{FF2B5EF4-FFF2-40B4-BE49-F238E27FC236}">
              <a16:creationId xmlns:a16="http://schemas.microsoft.com/office/drawing/2014/main" id="{75D4B7E0-B721-476A-B8B6-A243DF74B931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75565" cy="30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1736725</xdr:colOff>
      <xdr:row>90</xdr:row>
      <xdr:rowOff>66040</xdr:rowOff>
    </xdr:to>
    <xdr:sp macro="" textlink="">
      <xdr:nvSpPr>
        <xdr:cNvPr id="189" name="Text Box 1">
          <a:extLst>
            <a:ext uri="{FF2B5EF4-FFF2-40B4-BE49-F238E27FC236}">
              <a16:creationId xmlns:a16="http://schemas.microsoft.com/office/drawing/2014/main" id="{85AD9F52-DE30-480A-ABCF-C4E1D47EB4AD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1736725</xdr:colOff>
      <xdr:row>90</xdr:row>
      <xdr:rowOff>66040</xdr:rowOff>
    </xdr:to>
    <xdr:sp macro="" textlink="">
      <xdr:nvSpPr>
        <xdr:cNvPr id="190" name="Text Box 8">
          <a:extLst>
            <a:ext uri="{FF2B5EF4-FFF2-40B4-BE49-F238E27FC236}">
              <a16:creationId xmlns:a16="http://schemas.microsoft.com/office/drawing/2014/main" id="{A326BEA3-8BE3-43CB-8087-5620A5104F0A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1669415</xdr:colOff>
      <xdr:row>89</xdr:row>
      <xdr:rowOff>292875</xdr:rowOff>
    </xdr:to>
    <xdr:sp macro="" textlink="">
      <xdr:nvSpPr>
        <xdr:cNvPr id="191" name="Text Box 9">
          <a:extLst>
            <a:ext uri="{FF2B5EF4-FFF2-40B4-BE49-F238E27FC236}">
              <a16:creationId xmlns:a16="http://schemas.microsoft.com/office/drawing/2014/main" id="{043CC73D-37F7-49DB-A03D-7C215790AD7A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75565" cy="29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91</xdr:row>
      <xdr:rowOff>0</xdr:rowOff>
    </xdr:from>
    <xdr:to>
      <xdr:col>0</xdr:col>
      <xdr:colOff>1736725</xdr:colOff>
      <xdr:row>91</xdr:row>
      <xdr:rowOff>66040</xdr:rowOff>
    </xdr:to>
    <xdr:sp macro="" textlink="">
      <xdr:nvSpPr>
        <xdr:cNvPr id="192" name="Text Box 1">
          <a:extLst>
            <a:ext uri="{FF2B5EF4-FFF2-40B4-BE49-F238E27FC236}">
              <a16:creationId xmlns:a16="http://schemas.microsoft.com/office/drawing/2014/main" id="{636E8344-5160-46BC-90C1-44616C3F28AF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91</xdr:row>
      <xdr:rowOff>0</xdr:rowOff>
    </xdr:from>
    <xdr:to>
      <xdr:col>0</xdr:col>
      <xdr:colOff>1736725</xdr:colOff>
      <xdr:row>91</xdr:row>
      <xdr:rowOff>66040</xdr:rowOff>
    </xdr:to>
    <xdr:sp macro="" textlink="">
      <xdr:nvSpPr>
        <xdr:cNvPr id="193" name="Text Box 8">
          <a:extLst>
            <a:ext uri="{FF2B5EF4-FFF2-40B4-BE49-F238E27FC236}">
              <a16:creationId xmlns:a16="http://schemas.microsoft.com/office/drawing/2014/main" id="{1B274A88-D6CD-4CD8-B8E3-053A0B57BE41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1669415</xdr:colOff>
      <xdr:row>90</xdr:row>
      <xdr:rowOff>17283</xdr:rowOff>
    </xdr:to>
    <xdr:sp macro="" textlink="">
      <xdr:nvSpPr>
        <xdr:cNvPr id="194" name="Text Box 9">
          <a:extLst>
            <a:ext uri="{FF2B5EF4-FFF2-40B4-BE49-F238E27FC236}">
              <a16:creationId xmlns:a16="http://schemas.microsoft.com/office/drawing/2014/main" id="{98AF0C33-6B1B-4705-8B37-184FBA5004B1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75565" cy="322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91</xdr:row>
      <xdr:rowOff>0</xdr:rowOff>
    </xdr:from>
    <xdr:to>
      <xdr:col>0</xdr:col>
      <xdr:colOff>1736725</xdr:colOff>
      <xdr:row>91</xdr:row>
      <xdr:rowOff>66040</xdr:rowOff>
    </xdr:to>
    <xdr:sp macro="" textlink="">
      <xdr:nvSpPr>
        <xdr:cNvPr id="195" name="Text Box 1">
          <a:extLst>
            <a:ext uri="{FF2B5EF4-FFF2-40B4-BE49-F238E27FC236}">
              <a16:creationId xmlns:a16="http://schemas.microsoft.com/office/drawing/2014/main" id="{F0545BAA-9C52-45A8-B548-024060C99A3F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91</xdr:row>
      <xdr:rowOff>0</xdr:rowOff>
    </xdr:from>
    <xdr:to>
      <xdr:col>0</xdr:col>
      <xdr:colOff>1736725</xdr:colOff>
      <xdr:row>91</xdr:row>
      <xdr:rowOff>66040</xdr:rowOff>
    </xdr:to>
    <xdr:sp macro="" textlink="">
      <xdr:nvSpPr>
        <xdr:cNvPr id="196" name="Text Box 8">
          <a:extLst>
            <a:ext uri="{FF2B5EF4-FFF2-40B4-BE49-F238E27FC236}">
              <a16:creationId xmlns:a16="http://schemas.microsoft.com/office/drawing/2014/main" id="{A4A44D0F-55C9-4AD1-A3E5-D9F1157EE953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1669415</xdr:colOff>
      <xdr:row>89</xdr:row>
      <xdr:rowOff>292875</xdr:rowOff>
    </xdr:to>
    <xdr:sp macro="" textlink="">
      <xdr:nvSpPr>
        <xdr:cNvPr id="197" name="Text Box 9">
          <a:extLst>
            <a:ext uri="{FF2B5EF4-FFF2-40B4-BE49-F238E27FC236}">
              <a16:creationId xmlns:a16="http://schemas.microsoft.com/office/drawing/2014/main" id="{7FC35576-BE07-42F0-B828-C8E6D65C6532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75565" cy="29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91</xdr:row>
      <xdr:rowOff>0</xdr:rowOff>
    </xdr:from>
    <xdr:to>
      <xdr:col>0</xdr:col>
      <xdr:colOff>1736725</xdr:colOff>
      <xdr:row>91</xdr:row>
      <xdr:rowOff>66040</xdr:rowOff>
    </xdr:to>
    <xdr:sp macro="" textlink="">
      <xdr:nvSpPr>
        <xdr:cNvPr id="198" name="Text Box 1">
          <a:extLst>
            <a:ext uri="{FF2B5EF4-FFF2-40B4-BE49-F238E27FC236}">
              <a16:creationId xmlns:a16="http://schemas.microsoft.com/office/drawing/2014/main" id="{829B8166-00F3-46B0-8FE5-5DAFB09638A9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91</xdr:row>
      <xdr:rowOff>0</xdr:rowOff>
    </xdr:from>
    <xdr:to>
      <xdr:col>0</xdr:col>
      <xdr:colOff>1736725</xdr:colOff>
      <xdr:row>91</xdr:row>
      <xdr:rowOff>66040</xdr:rowOff>
    </xdr:to>
    <xdr:sp macro="" textlink="">
      <xdr:nvSpPr>
        <xdr:cNvPr id="199" name="Text Box 8">
          <a:extLst>
            <a:ext uri="{FF2B5EF4-FFF2-40B4-BE49-F238E27FC236}">
              <a16:creationId xmlns:a16="http://schemas.microsoft.com/office/drawing/2014/main" id="{397546B6-F353-4357-B9A1-CD99BF523C55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1669415</xdr:colOff>
      <xdr:row>89</xdr:row>
      <xdr:rowOff>292875</xdr:rowOff>
    </xdr:to>
    <xdr:sp macro="" textlink="">
      <xdr:nvSpPr>
        <xdr:cNvPr id="200" name="Text Box 9">
          <a:extLst>
            <a:ext uri="{FF2B5EF4-FFF2-40B4-BE49-F238E27FC236}">
              <a16:creationId xmlns:a16="http://schemas.microsoft.com/office/drawing/2014/main" id="{C6CBC1CB-D166-4E64-ABB3-EFC511DE3424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75565" cy="29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1736725</xdr:colOff>
      <xdr:row>89</xdr:row>
      <xdr:rowOff>55880</xdr:rowOff>
    </xdr:to>
    <xdr:sp macro="" textlink="">
      <xdr:nvSpPr>
        <xdr:cNvPr id="201" name="Text Box 1">
          <a:extLst>
            <a:ext uri="{FF2B5EF4-FFF2-40B4-BE49-F238E27FC236}">
              <a16:creationId xmlns:a16="http://schemas.microsoft.com/office/drawing/2014/main" id="{031F67EA-EBCD-40E5-8493-7D4F5FB9B6D1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142875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1736725</xdr:colOff>
      <xdr:row>89</xdr:row>
      <xdr:rowOff>55880</xdr:rowOff>
    </xdr:to>
    <xdr:sp macro="" textlink="">
      <xdr:nvSpPr>
        <xdr:cNvPr id="202" name="Text Box 8">
          <a:extLst>
            <a:ext uri="{FF2B5EF4-FFF2-40B4-BE49-F238E27FC236}">
              <a16:creationId xmlns:a16="http://schemas.microsoft.com/office/drawing/2014/main" id="{02EA35C3-F535-42B3-B88C-B4A6F7301A03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142875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93</xdr:row>
      <xdr:rowOff>0</xdr:rowOff>
    </xdr:from>
    <xdr:to>
      <xdr:col>0</xdr:col>
      <xdr:colOff>1736725</xdr:colOff>
      <xdr:row>93</xdr:row>
      <xdr:rowOff>55880</xdr:rowOff>
    </xdr:to>
    <xdr:sp macro="" textlink="">
      <xdr:nvSpPr>
        <xdr:cNvPr id="203" name="Text Box 9">
          <a:extLst>
            <a:ext uri="{FF2B5EF4-FFF2-40B4-BE49-F238E27FC236}">
              <a16:creationId xmlns:a16="http://schemas.microsoft.com/office/drawing/2014/main" id="{0C6CBEFE-7C0A-4FD2-BDDD-FEAD617D8634}"/>
            </a:ext>
          </a:extLst>
        </xdr:cNvPr>
        <xdr:cNvSpPr txBox="1">
          <a:spLocks noChangeArrowheads="1"/>
        </xdr:cNvSpPr>
      </xdr:nvSpPr>
      <xdr:spPr bwMode="auto">
        <a:xfrm>
          <a:off x="1590675" y="28041600"/>
          <a:ext cx="142875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1659255</xdr:colOff>
      <xdr:row>87</xdr:row>
      <xdr:rowOff>292877</xdr:rowOff>
    </xdr:to>
    <xdr:sp macro="" textlink="">
      <xdr:nvSpPr>
        <xdr:cNvPr id="204" name="Text Box 9">
          <a:extLst>
            <a:ext uri="{FF2B5EF4-FFF2-40B4-BE49-F238E27FC236}">
              <a16:creationId xmlns:a16="http://schemas.microsoft.com/office/drawing/2014/main" id="{50166474-39F2-4E1F-A69D-0CFC25CB96AF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65405" cy="2928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92</xdr:row>
      <xdr:rowOff>0</xdr:rowOff>
    </xdr:from>
    <xdr:to>
      <xdr:col>0</xdr:col>
      <xdr:colOff>1736725</xdr:colOff>
      <xdr:row>92</xdr:row>
      <xdr:rowOff>66040</xdr:rowOff>
    </xdr:to>
    <xdr:sp macro="" textlink="">
      <xdr:nvSpPr>
        <xdr:cNvPr id="205" name="Text Box 9">
          <a:extLst>
            <a:ext uri="{FF2B5EF4-FFF2-40B4-BE49-F238E27FC236}">
              <a16:creationId xmlns:a16="http://schemas.microsoft.com/office/drawing/2014/main" id="{E6483A38-BC64-4B94-B33A-A1C656C0317B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92</xdr:row>
      <xdr:rowOff>0</xdr:rowOff>
    </xdr:from>
    <xdr:to>
      <xdr:col>0</xdr:col>
      <xdr:colOff>1736725</xdr:colOff>
      <xdr:row>92</xdr:row>
      <xdr:rowOff>66040</xdr:rowOff>
    </xdr:to>
    <xdr:sp macro="" textlink="">
      <xdr:nvSpPr>
        <xdr:cNvPr id="206" name="Text Box 1">
          <a:extLst>
            <a:ext uri="{FF2B5EF4-FFF2-40B4-BE49-F238E27FC236}">
              <a16:creationId xmlns:a16="http://schemas.microsoft.com/office/drawing/2014/main" id="{62F77238-91E2-40FA-9C68-78575D6D9626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92</xdr:row>
      <xdr:rowOff>0</xdr:rowOff>
    </xdr:from>
    <xdr:to>
      <xdr:col>0</xdr:col>
      <xdr:colOff>1736725</xdr:colOff>
      <xdr:row>92</xdr:row>
      <xdr:rowOff>66040</xdr:rowOff>
    </xdr:to>
    <xdr:sp macro="" textlink="">
      <xdr:nvSpPr>
        <xdr:cNvPr id="207" name="Text Box 8">
          <a:extLst>
            <a:ext uri="{FF2B5EF4-FFF2-40B4-BE49-F238E27FC236}">
              <a16:creationId xmlns:a16="http://schemas.microsoft.com/office/drawing/2014/main" id="{3C9A1F13-0C05-4B77-BDA3-227E17A6B558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91</xdr:row>
      <xdr:rowOff>0</xdr:rowOff>
    </xdr:from>
    <xdr:to>
      <xdr:col>0</xdr:col>
      <xdr:colOff>1736725</xdr:colOff>
      <xdr:row>91</xdr:row>
      <xdr:rowOff>66040</xdr:rowOff>
    </xdr:to>
    <xdr:sp macro="" textlink="">
      <xdr:nvSpPr>
        <xdr:cNvPr id="208" name="Text Box 9">
          <a:extLst>
            <a:ext uri="{FF2B5EF4-FFF2-40B4-BE49-F238E27FC236}">
              <a16:creationId xmlns:a16="http://schemas.microsoft.com/office/drawing/2014/main" id="{BF1B252B-62E1-43A7-8F78-5A9A80BEED3C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91</xdr:row>
      <xdr:rowOff>0</xdr:rowOff>
    </xdr:from>
    <xdr:to>
      <xdr:col>0</xdr:col>
      <xdr:colOff>1736725</xdr:colOff>
      <xdr:row>91</xdr:row>
      <xdr:rowOff>66040</xdr:rowOff>
    </xdr:to>
    <xdr:sp macro="" textlink="">
      <xdr:nvSpPr>
        <xdr:cNvPr id="209" name="Text Box 10">
          <a:extLst>
            <a:ext uri="{FF2B5EF4-FFF2-40B4-BE49-F238E27FC236}">
              <a16:creationId xmlns:a16="http://schemas.microsoft.com/office/drawing/2014/main" id="{4957DA26-5478-4629-94A8-AA4370EB9E4E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1669415</xdr:colOff>
      <xdr:row>90</xdr:row>
      <xdr:rowOff>10159</xdr:rowOff>
    </xdr:to>
    <xdr:sp macro="" textlink="">
      <xdr:nvSpPr>
        <xdr:cNvPr id="210" name="Text Box 9">
          <a:extLst>
            <a:ext uri="{FF2B5EF4-FFF2-40B4-BE49-F238E27FC236}">
              <a16:creationId xmlns:a16="http://schemas.microsoft.com/office/drawing/2014/main" id="{ED061984-2B50-4D14-952E-E1FA7E16CC48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75565" cy="31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91</xdr:row>
      <xdr:rowOff>0</xdr:rowOff>
    </xdr:from>
    <xdr:to>
      <xdr:col>0</xdr:col>
      <xdr:colOff>1736725</xdr:colOff>
      <xdr:row>91</xdr:row>
      <xdr:rowOff>66040</xdr:rowOff>
    </xdr:to>
    <xdr:sp macro="" textlink="">
      <xdr:nvSpPr>
        <xdr:cNvPr id="211" name="Text Box 1">
          <a:extLst>
            <a:ext uri="{FF2B5EF4-FFF2-40B4-BE49-F238E27FC236}">
              <a16:creationId xmlns:a16="http://schemas.microsoft.com/office/drawing/2014/main" id="{5DB11255-56AB-4D63-898D-ED4139920942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91</xdr:row>
      <xdr:rowOff>0</xdr:rowOff>
    </xdr:from>
    <xdr:to>
      <xdr:col>0</xdr:col>
      <xdr:colOff>1736725</xdr:colOff>
      <xdr:row>91</xdr:row>
      <xdr:rowOff>66040</xdr:rowOff>
    </xdr:to>
    <xdr:sp macro="" textlink="">
      <xdr:nvSpPr>
        <xdr:cNvPr id="212" name="Text Box 8">
          <a:extLst>
            <a:ext uri="{FF2B5EF4-FFF2-40B4-BE49-F238E27FC236}">
              <a16:creationId xmlns:a16="http://schemas.microsoft.com/office/drawing/2014/main" id="{684DCE8C-511D-4099-9AD8-825BB05D631A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1736725</xdr:colOff>
      <xdr:row>90</xdr:row>
      <xdr:rowOff>66040</xdr:rowOff>
    </xdr:to>
    <xdr:sp macro="" textlink="">
      <xdr:nvSpPr>
        <xdr:cNvPr id="213" name="Text Box 9">
          <a:extLst>
            <a:ext uri="{FF2B5EF4-FFF2-40B4-BE49-F238E27FC236}">
              <a16:creationId xmlns:a16="http://schemas.microsoft.com/office/drawing/2014/main" id="{B4AFED77-06C7-49B7-AFD2-5BB2F23DDDC0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1736725</xdr:colOff>
      <xdr:row>90</xdr:row>
      <xdr:rowOff>66040</xdr:rowOff>
    </xdr:to>
    <xdr:sp macro="" textlink="">
      <xdr:nvSpPr>
        <xdr:cNvPr id="214" name="Text Box 10">
          <a:extLst>
            <a:ext uri="{FF2B5EF4-FFF2-40B4-BE49-F238E27FC236}">
              <a16:creationId xmlns:a16="http://schemas.microsoft.com/office/drawing/2014/main" id="{61BE807D-B7B4-4AA9-8960-B6D0DF78DDB9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1669415</xdr:colOff>
      <xdr:row>89</xdr:row>
      <xdr:rowOff>12067</xdr:rowOff>
    </xdr:to>
    <xdr:sp macro="" textlink="">
      <xdr:nvSpPr>
        <xdr:cNvPr id="215" name="Text Box 9">
          <a:extLst>
            <a:ext uri="{FF2B5EF4-FFF2-40B4-BE49-F238E27FC236}">
              <a16:creationId xmlns:a16="http://schemas.microsoft.com/office/drawing/2014/main" id="{615D2B20-E462-480C-ADE8-562B4FCE76DF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75565" cy="3168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1736725</xdr:colOff>
      <xdr:row>87</xdr:row>
      <xdr:rowOff>66040</xdr:rowOff>
    </xdr:to>
    <xdr:sp macro="" textlink="">
      <xdr:nvSpPr>
        <xdr:cNvPr id="216" name="Text Box 1">
          <a:extLst>
            <a:ext uri="{FF2B5EF4-FFF2-40B4-BE49-F238E27FC236}">
              <a16:creationId xmlns:a16="http://schemas.microsoft.com/office/drawing/2014/main" id="{FF2B553B-D015-4E5D-9515-B687C99CC2D2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1736725</xdr:colOff>
      <xdr:row>87</xdr:row>
      <xdr:rowOff>66040</xdr:rowOff>
    </xdr:to>
    <xdr:sp macro="" textlink="">
      <xdr:nvSpPr>
        <xdr:cNvPr id="217" name="Text Box 8">
          <a:extLst>
            <a:ext uri="{FF2B5EF4-FFF2-40B4-BE49-F238E27FC236}">
              <a16:creationId xmlns:a16="http://schemas.microsoft.com/office/drawing/2014/main" id="{56A42FB9-10AF-4D57-87FA-10B1E0340ED2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1736725</xdr:colOff>
      <xdr:row>86</xdr:row>
      <xdr:rowOff>66040</xdr:rowOff>
    </xdr:to>
    <xdr:sp macro="" textlink="">
      <xdr:nvSpPr>
        <xdr:cNvPr id="218" name="Text Box 9">
          <a:extLst>
            <a:ext uri="{FF2B5EF4-FFF2-40B4-BE49-F238E27FC236}">
              <a16:creationId xmlns:a16="http://schemas.microsoft.com/office/drawing/2014/main" id="{F9D15635-F375-4AD6-ACE0-BFBE4A77A0CE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1736725</xdr:colOff>
      <xdr:row>86</xdr:row>
      <xdr:rowOff>66040</xdr:rowOff>
    </xdr:to>
    <xdr:sp macro="" textlink="">
      <xdr:nvSpPr>
        <xdr:cNvPr id="219" name="Text Box 10">
          <a:extLst>
            <a:ext uri="{FF2B5EF4-FFF2-40B4-BE49-F238E27FC236}">
              <a16:creationId xmlns:a16="http://schemas.microsoft.com/office/drawing/2014/main" id="{5806D7B6-D2BB-4E62-8A7C-4AAF5E3536C3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1669415</xdr:colOff>
      <xdr:row>84</xdr:row>
      <xdr:rowOff>294640</xdr:rowOff>
    </xdr:to>
    <xdr:sp macro="" textlink="">
      <xdr:nvSpPr>
        <xdr:cNvPr id="220" name="Text Box 9">
          <a:extLst>
            <a:ext uri="{FF2B5EF4-FFF2-40B4-BE49-F238E27FC236}">
              <a16:creationId xmlns:a16="http://schemas.microsoft.com/office/drawing/2014/main" id="{E0E24FBB-FEAA-4086-AA7B-7C1D073A2BEE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75565" cy="294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92</xdr:row>
      <xdr:rowOff>0</xdr:rowOff>
    </xdr:from>
    <xdr:to>
      <xdr:col>0</xdr:col>
      <xdr:colOff>1736725</xdr:colOff>
      <xdr:row>92</xdr:row>
      <xdr:rowOff>66040</xdr:rowOff>
    </xdr:to>
    <xdr:sp macro="" textlink="">
      <xdr:nvSpPr>
        <xdr:cNvPr id="221" name="Text Box 1">
          <a:extLst>
            <a:ext uri="{FF2B5EF4-FFF2-40B4-BE49-F238E27FC236}">
              <a16:creationId xmlns:a16="http://schemas.microsoft.com/office/drawing/2014/main" id="{5F58887D-3FE0-451A-A139-8CCFCE85AD84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92</xdr:row>
      <xdr:rowOff>0</xdr:rowOff>
    </xdr:from>
    <xdr:to>
      <xdr:col>0</xdr:col>
      <xdr:colOff>1736725</xdr:colOff>
      <xdr:row>92</xdr:row>
      <xdr:rowOff>66040</xdr:rowOff>
    </xdr:to>
    <xdr:sp macro="" textlink="">
      <xdr:nvSpPr>
        <xdr:cNvPr id="222" name="Text Box 8">
          <a:extLst>
            <a:ext uri="{FF2B5EF4-FFF2-40B4-BE49-F238E27FC236}">
              <a16:creationId xmlns:a16="http://schemas.microsoft.com/office/drawing/2014/main" id="{D5EB7D26-5A09-43D2-B286-FF9FDA36207D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1736725</xdr:colOff>
      <xdr:row>85</xdr:row>
      <xdr:rowOff>66040</xdr:rowOff>
    </xdr:to>
    <xdr:sp macro="" textlink="">
      <xdr:nvSpPr>
        <xdr:cNvPr id="223" name="Text Box 1">
          <a:extLst>
            <a:ext uri="{FF2B5EF4-FFF2-40B4-BE49-F238E27FC236}">
              <a16:creationId xmlns:a16="http://schemas.microsoft.com/office/drawing/2014/main" id="{F7474161-2F13-4561-9641-6EE8940E4C5A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1736725</xdr:colOff>
      <xdr:row>85</xdr:row>
      <xdr:rowOff>66040</xdr:rowOff>
    </xdr:to>
    <xdr:sp macro="" textlink="">
      <xdr:nvSpPr>
        <xdr:cNvPr id="224" name="Text Box 8">
          <a:extLst>
            <a:ext uri="{FF2B5EF4-FFF2-40B4-BE49-F238E27FC236}">
              <a16:creationId xmlns:a16="http://schemas.microsoft.com/office/drawing/2014/main" id="{8F172814-609B-4824-9329-DB5A47D8E426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1736725</xdr:colOff>
      <xdr:row>89</xdr:row>
      <xdr:rowOff>66040</xdr:rowOff>
    </xdr:to>
    <xdr:sp macro="" textlink="">
      <xdr:nvSpPr>
        <xdr:cNvPr id="225" name="Text Box 9">
          <a:extLst>
            <a:ext uri="{FF2B5EF4-FFF2-40B4-BE49-F238E27FC236}">
              <a16:creationId xmlns:a16="http://schemas.microsoft.com/office/drawing/2014/main" id="{5AE84E2A-35A7-49EB-B821-28D63FD105F9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1736725</xdr:colOff>
      <xdr:row>89</xdr:row>
      <xdr:rowOff>66040</xdr:rowOff>
    </xdr:to>
    <xdr:sp macro="" textlink="">
      <xdr:nvSpPr>
        <xdr:cNvPr id="226" name="Text Box 10">
          <a:extLst>
            <a:ext uri="{FF2B5EF4-FFF2-40B4-BE49-F238E27FC236}">
              <a16:creationId xmlns:a16="http://schemas.microsoft.com/office/drawing/2014/main" id="{7B071E24-0B7D-4764-85A1-0A96F253C93F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1669415</xdr:colOff>
      <xdr:row>85</xdr:row>
      <xdr:rowOff>3</xdr:rowOff>
    </xdr:to>
    <xdr:sp macro="" textlink="">
      <xdr:nvSpPr>
        <xdr:cNvPr id="227" name="Text Box 9">
          <a:extLst>
            <a:ext uri="{FF2B5EF4-FFF2-40B4-BE49-F238E27FC236}">
              <a16:creationId xmlns:a16="http://schemas.microsoft.com/office/drawing/2014/main" id="{CEAF1126-9AF7-42A0-AB9A-F42691650410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75565" cy="3048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1736725</xdr:colOff>
      <xdr:row>86</xdr:row>
      <xdr:rowOff>66040</xdr:rowOff>
    </xdr:to>
    <xdr:sp macro="" textlink="">
      <xdr:nvSpPr>
        <xdr:cNvPr id="228" name="Text Box 1">
          <a:extLst>
            <a:ext uri="{FF2B5EF4-FFF2-40B4-BE49-F238E27FC236}">
              <a16:creationId xmlns:a16="http://schemas.microsoft.com/office/drawing/2014/main" id="{F21DD852-7827-4A28-9903-EEF4849DC2DB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1736725</xdr:colOff>
      <xdr:row>86</xdr:row>
      <xdr:rowOff>66040</xdr:rowOff>
    </xdr:to>
    <xdr:sp macro="" textlink="">
      <xdr:nvSpPr>
        <xdr:cNvPr id="229" name="Text Box 8">
          <a:extLst>
            <a:ext uri="{FF2B5EF4-FFF2-40B4-BE49-F238E27FC236}">
              <a16:creationId xmlns:a16="http://schemas.microsoft.com/office/drawing/2014/main" id="{0F0B4E2F-9594-4C07-B379-1FF0681F9E5C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1736725</xdr:colOff>
      <xdr:row>90</xdr:row>
      <xdr:rowOff>66040</xdr:rowOff>
    </xdr:to>
    <xdr:sp macro="" textlink="">
      <xdr:nvSpPr>
        <xdr:cNvPr id="230" name="Text Box 9">
          <a:extLst>
            <a:ext uri="{FF2B5EF4-FFF2-40B4-BE49-F238E27FC236}">
              <a16:creationId xmlns:a16="http://schemas.microsoft.com/office/drawing/2014/main" id="{DDE35CE5-2CF7-4999-908A-26541B7995FD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1736725</xdr:colOff>
      <xdr:row>90</xdr:row>
      <xdr:rowOff>66040</xdr:rowOff>
    </xdr:to>
    <xdr:sp macro="" textlink="">
      <xdr:nvSpPr>
        <xdr:cNvPr id="231" name="Text Box 10">
          <a:extLst>
            <a:ext uri="{FF2B5EF4-FFF2-40B4-BE49-F238E27FC236}">
              <a16:creationId xmlns:a16="http://schemas.microsoft.com/office/drawing/2014/main" id="{1FC7BD5A-4284-4294-93F3-E954EE23A79F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1669415</xdr:colOff>
      <xdr:row>85</xdr:row>
      <xdr:rowOff>12068</xdr:rowOff>
    </xdr:to>
    <xdr:sp macro="" textlink="">
      <xdr:nvSpPr>
        <xdr:cNvPr id="232" name="Text Box 9">
          <a:extLst>
            <a:ext uri="{FF2B5EF4-FFF2-40B4-BE49-F238E27FC236}">
              <a16:creationId xmlns:a16="http://schemas.microsoft.com/office/drawing/2014/main" id="{F4DC7779-4A31-4F53-8E11-19C89F7F8733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75565" cy="316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1736725</xdr:colOff>
      <xdr:row>86</xdr:row>
      <xdr:rowOff>66040</xdr:rowOff>
    </xdr:to>
    <xdr:sp macro="" textlink="">
      <xdr:nvSpPr>
        <xdr:cNvPr id="233" name="Text Box 1">
          <a:extLst>
            <a:ext uri="{FF2B5EF4-FFF2-40B4-BE49-F238E27FC236}">
              <a16:creationId xmlns:a16="http://schemas.microsoft.com/office/drawing/2014/main" id="{AEE5C874-A2EE-404B-960D-7A009DE7C6CB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1736725</xdr:colOff>
      <xdr:row>86</xdr:row>
      <xdr:rowOff>66040</xdr:rowOff>
    </xdr:to>
    <xdr:sp macro="" textlink="">
      <xdr:nvSpPr>
        <xdr:cNvPr id="234" name="Text Box 8">
          <a:extLst>
            <a:ext uri="{FF2B5EF4-FFF2-40B4-BE49-F238E27FC236}">
              <a16:creationId xmlns:a16="http://schemas.microsoft.com/office/drawing/2014/main" id="{AE3C4A01-A655-4585-BA1B-9E6BEF381D5E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1736725</xdr:colOff>
      <xdr:row>90</xdr:row>
      <xdr:rowOff>66040</xdr:rowOff>
    </xdr:to>
    <xdr:sp macro="" textlink="">
      <xdr:nvSpPr>
        <xdr:cNvPr id="235" name="Text Box 9">
          <a:extLst>
            <a:ext uri="{FF2B5EF4-FFF2-40B4-BE49-F238E27FC236}">
              <a16:creationId xmlns:a16="http://schemas.microsoft.com/office/drawing/2014/main" id="{EA44F5A1-052C-4DFB-A76C-016FD4C515B1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1736725</xdr:colOff>
      <xdr:row>90</xdr:row>
      <xdr:rowOff>66040</xdr:rowOff>
    </xdr:to>
    <xdr:sp macro="" textlink="">
      <xdr:nvSpPr>
        <xdr:cNvPr id="236" name="Text Box 10">
          <a:extLst>
            <a:ext uri="{FF2B5EF4-FFF2-40B4-BE49-F238E27FC236}">
              <a16:creationId xmlns:a16="http://schemas.microsoft.com/office/drawing/2014/main" id="{F2A963CE-754F-4C76-9622-92FC4D1C1275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1669415</xdr:colOff>
      <xdr:row>85</xdr:row>
      <xdr:rowOff>3</xdr:rowOff>
    </xdr:to>
    <xdr:sp macro="" textlink="">
      <xdr:nvSpPr>
        <xdr:cNvPr id="237" name="Text Box 9">
          <a:extLst>
            <a:ext uri="{FF2B5EF4-FFF2-40B4-BE49-F238E27FC236}">
              <a16:creationId xmlns:a16="http://schemas.microsoft.com/office/drawing/2014/main" id="{C552EE66-2F28-4D16-B5F9-84292E5CB5BD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75565" cy="3048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1736725</xdr:colOff>
      <xdr:row>86</xdr:row>
      <xdr:rowOff>66040</xdr:rowOff>
    </xdr:to>
    <xdr:sp macro="" textlink="">
      <xdr:nvSpPr>
        <xdr:cNvPr id="238" name="Text Box 1">
          <a:extLst>
            <a:ext uri="{FF2B5EF4-FFF2-40B4-BE49-F238E27FC236}">
              <a16:creationId xmlns:a16="http://schemas.microsoft.com/office/drawing/2014/main" id="{4A9A9124-0A59-4FCE-A040-C27B1B7A049E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1736725</xdr:colOff>
      <xdr:row>86</xdr:row>
      <xdr:rowOff>66040</xdr:rowOff>
    </xdr:to>
    <xdr:sp macro="" textlink="">
      <xdr:nvSpPr>
        <xdr:cNvPr id="239" name="Text Box 8">
          <a:extLst>
            <a:ext uri="{FF2B5EF4-FFF2-40B4-BE49-F238E27FC236}">
              <a16:creationId xmlns:a16="http://schemas.microsoft.com/office/drawing/2014/main" id="{1AEDA14E-0D29-460A-950D-AAD39E397B54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1736725</xdr:colOff>
      <xdr:row>90</xdr:row>
      <xdr:rowOff>66040</xdr:rowOff>
    </xdr:to>
    <xdr:sp macro="" textlink="">
      <xdr:nvSpPr>
        <xdr:cNvPr id="240" name="Text Box 9">
          <a:extLst>
            <a:ext uri="{FF2B5EF4-FFF2-40B4-BE49-F238E27FC236}">
              <a16:creationId xmlns:a16="http://schemas.microsoft.com/office/drawing/2014/main" id="{AC74250B-3C7F-4CBE-BB5E-13C8102472B3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1736725</xdr:colOff>
      <xdr:row>90</xdr:row>
      <xdr:rowOff>66040</xdr:rowOff>
    </xdr:to>
    <xdr:sp macro="" textlink="">
      <xdr:nvSpPr>
        <xdr:cNvPr id="241" name="Text Box 10">
          <a:extLst>
            <a:ext uri="{FF2B5EF4-FFF2-40B4-BE49-F238E27FC236}">
              <a16:creationId xmlns:a16="http://schemas.microsoft.com/office/drawing/2014/main" id="{AD634FDD-F07B-4351-AF62-91EB4CF83B8B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1669415</xdr:colOff>
      <xdr:row>85</xdr:row>
      <xdr:rowOff>3</xdr:rowOff>
    </xdr:to>
    <xdr:sp macro="" textlink="">
      <xdr:nvSpPr>
        <xdr:cNvPr id="242" name="Text Box 9">
          <a:extLst>
            <a:ext uri="{FF2B5EF4-FFF2-40B4-BE49-F238E27FC236}">
              <a16:creationId xmlns:a16="http://schemas.microsoft.com/office/drawing/2014/main" id="{5829E59F-2AA4-46B0-A7AA-401C58C913F3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75565" cy="3048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1736725</xdr:colOff>
      <xdr:row>84</xdr:row>
      <xdr:rowOff>55880</xdr:rowOff>
    </xdr:to>
    <xdr:sp macro="" textlink="">
      <xdr:nvSpPr>
        <xdr:cNvPr id="243" name="Text Box 1">
          <a:extLst>
            <a:ext uri="{FF2B5EF4-FFF2-40B4-BE49-F238E27FC236}">
              <a16:creationId xmlns:a16="http://schemas.microsoft.com/office/drawing/2014/main" id="{2343D848-8B0F-4E96-95ED-BBBBAADF69CC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142875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1736725</xdr:colOff>
      <xdr:row>84</xdr:row>
      <xdr:rowOff>55880</xdr:rowOff>
    </xdr:to>
    <xdr:sp macro="" textlink="">
      <xdr:nvSpPr>
        <xdr:cNvPr id="244" name="Text Box 8">
          <a:extLst>
            <a:ext uri="{FF2B5EF4-FFF2-40B4-BE49-F238E27FC236}">
              <a16:creationId xmlns:a16="http://schemas.microsoft.com/office/drawing/2014/main" id="{89BDBF97-83AC-4C31-A5A5-5D42178F24FB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142875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1736725</xdr:colOff>
      <xdr:row>88</xdr:row>
      <xdr:rowOff>55880</xdr:rowOff>
    </xdr:to>
    <xdr:sp macro="" textlink="">
      <xdr:nvSpPr>
        <xdr:cNvPr id="245" name="Text Box 9">
          <a:extLst>
            <a:ext uri="{FF2B5EF4-FFF2-40B4-BE49-F238E27FC236}">
              <a16:creationId xmlns:a16="http://schemas.microsoft.com/office/drawing/2014/main" id="{C7358BFB-CA5B-4CA6-8DDC-894EE3A86753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142875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1736725</xdr:colOff>
      <xdr:row>88</xdr:row>
      <xdr:rowOff>55880</xdr:rowOff>
    </xdr:to>
    <xdr:sp macro="" textlink="">
      <xdr:nvSpPr>
        <xdr:cNvPr id="246" name="Text Box 10">
          <a:extLst>
            <a:ext uri="{FF2B5EF4-FFF2-40B4-BE49-F238E27FC236}">
              <a16:creationId xmlns:a16="http://schemas.microsoft.com/office/drawing/2014/main" id="{1CFD60CC-64BF-46DA-9D34-C22B03042320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142875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1659255</xdr:colOff>
      <xdr:row>84</xdr:row>
      <xdr:rowOff>11083</xdr:rowOff>
    </xdr:to>
    <xdr:sp macro="" textlink="">
      <xdr:nvSpPr>
        <xdr:cNvPr id="247" name="Text Box 9">
          <a:extLst>
            <a:ext uri="{FF2B5EF4-FFF2-40B4-BE49-F238E27FC236}">
              <a16:creationId xmlns:a16="http://schemas.microsoft.com/office/drawing/2014/main" id="{BBB6AD91-6525-4216-AC78-45CDCE9BE4E3}"/>
            </a:ext>
          </a:extLst>
        </xdr:cNvPr>
        <xdr:cNvSpPr txBox="1">
          <a:spLocks noChangeArrowheads="1"/>
        </xdr:cNvSpPr>
      </xdr:nvSpPr>
      <xdr:spPr bwMode="auto">
        <a:xfrm>
          <a:off x="1590675" y="24993600"/>
          <a:ext cx="65405" cy="315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1736725</xdr:colOff>
      <xdr:row>84</xdr:row>
      <xdr:rowOff>55880</xdr:rowOff>
    </xdr:to>
    <xdr:sp macro="" textlink="">
      <xdr:nvSpPr>
        <xdr:cNvPr id="248" name="Text Box 1">
          <a:extLst>
            <a:ext uri="{FF2B5EF4-FFF2-40B4-BE49-F238E27FC236}">
              <a16:creationId xmlns:a16="http://schemas.microsoft.com/office/drawing/2014/main" id="{451A2175-010B-4A80-8192-F843387CBED7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142875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1736725</xdr:colOff>
      <xdr:row>84</xdr:row>
      <xdr:rowOff>55880</xdr:rowOff>
    </xdr:to>
    <xdr:sp macro="" textlink="">
      <xdr:nvSpPr>
        <xdr:cNvPr id="249" name="Text Box 8">
          <a:extLst>
            <a:ext uri="{FF2B5EF4-FFF2-40B4-BE49-F238E27FC236}">
              <a16:creationId xmlns:a16="http://schemas.microsoft.com/office/drawing/2014/main" id="{6575E428-10BE-4D8B-9C52-AAC7174BF9D8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142875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1736725</xdr:colOff>
      <xdr:row>88</xdr:row>
      <xdr:rowOff>55880</xdr:rowOff>
    </xdr:to>
    <xdr:sp macro="" textlink="">
      <xdr:nvSpPr>
        <xdr:cNvPr id="250" name="Text Box 9">
          <a:extLst>
            <a:ext uri="{FF2B5EF4-FFF2-40B4-BE49-F238E27FC236}">
              <a16:creationId xmlns:a16="http://schemas.microsoft.com/office/drawing/2014/main" id="{D230ECB8-3EFE-47C3-8A1B-E5D0DE8EE594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142875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1736725</xdr:colOff>
      <xdr:row>88</xdr:row>
      <xdr:rowOff>55880</xdr:rowOff>
    </xdr:to>
    <xdr:sp macro="" textlink="">
      <xdr:nvSpPr>
        <xdr:cNvPr id="251" name="Text Box 10">
          <a:extLst>
            <a:ext uri="{FF2B5EF4-FFF2-40B4-BE49-F238E27FC236}">
              <a16:creationId xmlns:a16="http://schemas.microsoft.com/office/drawing/2014/main" id="{B8DDFAA0-55D0-43BB-9909-C6F022AFBF86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142875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1659255</xdr:colOff>
      <xdr:row>84</xdr:row>
      <xdr:rowOff>10832</xdr:rowOff>
    </xdr:to>
    <xdr:sp macro="" textlink="">
      <xdr:nvSpPr>
        <xdr:cNvPr id="252" name="Text Box 9">
          <a:extLst>
            <a:ext uri="{FF2B5EF4-FFF2-40B4-BE49-F238E27FC236}">
              <a16:creationId xmlns:a16="http://schemas.microsoft.com/office/drawing/2014/main" id="{A18FFD32-E995-4D46-AC46-48035662B309}"/>
            </a:ext>
          </a:extLst>
        </xdr:cNvPr>
        <xdr:cNvSpPr txBox="1">
          <a:spLocks noChangeArrowheads="1"/>
        </xdr:cNvSpPr>
      </xdr:nvSpPr>
      <xdr:spPr bwMode="auto">
        <a:xfrm>
          <a:off x="1590675" y="24993600"/>
          <a:ext cx="65405" cy="3156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66675</xdr:rowOff>
    </xdr:to>
    <xdr:sp macro="" textlink="">
      <xdr:nvSpPr>
        <xdr:cNvPr id="12095" name="Text Box 1">
          <a:extLst>
            <a:ext uri="{FF2B5EF4-FFF2-40B4-BE49-F238E27FC236}">
              <a16:creationId xmlns:a16="http://schemas.microsoft.com/office/drawing/2014/main" id="{0F3511C8-07BB-4DD3-8474-63DA30E7E467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66675</xdr:rowOff>
    </xdr:to>
    <xdr:sp macro="" textlink="">
      <xdr:nvSpPr>
        <xdr:cNvPr id="12096" name="Text Box 8">
          <a:extLst>
            <a:ext uri="{FF2B5EF4-FFF2-40B4-BE49-F238E27FC236}">
              <a16:creationId xmlns:a16="http://schemas.microsoft.com/office/drawing/2014/main" id="{B5447CC4-79BB-4367-A455-15C473D95832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66675</xdr:rowOff>
    </xdr:to>
    <xdr:sp macro="" textlink="">
      <xdr:nvSpPr>
        <xdr:cNvPr id="12097" name="Text Box 9">
          <a:extLst>
            <a:ext uri="{FF2B5EF4-FFF2-40B4-BE49-F238E27FC236}">
              <a16:creationId xmlns:a16="http://schemas.microsoft.com/office/drawing/2014/main" id="{8CB620DD-C2EA-4E06-AB2C-97AA550362C3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66675</xdr:rowOff>
    </xdr:to>
    <xdr:sp macro="" textlink="">
      <xdr:nvSpPr>
        <xdr:cNvPr id="12098" name="Text Box 10">
          <a:extLst>
            <a:ext uri="{FF2B5EF4-FFF2-40B4-BE49-F238E27FC236}">
              <a16:creationId xmlns:a16="http://schemas.microsoft.com/office/drawing/2014/main" id="{21B426F0-A459-47DD-AD41-3760447D7C67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1666875</xdr:colOff>
      <xdr:row>1</xdr:row>
      <xdr:rowOff>9525</xdr:rowOff>
    </xdr:to>
    <xdr:sp macro="" textlink="">
      <xdr:nvSpPr>
        <xdr:cNvPr id="12099" name="Text Box 9">
          <a:extLst>
            <a:ext uri="{FF2B5EF4-FFF2-40B4-BE49-F238E27FC236}">
              <a16:creationId xmlns:a16="http://schemas.microsoft.com/office/drawing/2014/main" id="{171DA51F-23AD-44A5-A199-EE353E94B5C7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66675</xdr:rowOff>
    </xdr:to>
    <xdr:sp macro="" textlink="">
      <xdr:nvSpPr>
        <xdr:cNvPr id="12100" name="Text Box 1">
          <a:extLst>
            <a:ext uri="{FF2B5EF4-FFF2-40B4-BE49-F238E27FC236}">
              <a16:creationId xmlns:a16="http://schemas.microsoft.com/office/drawing/2014/main" id="{701A4066-2163-4C66-BE58-659448CFD276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66675</xdr:rowOff>
    </xdr:to>
    <xdr:sp macro="" textlink="">
      <xdr:nvSpPr>
        <xdr:cNvPr id="12101" name="Text Box 8">
          <a:extLst>
            <a:ext uri="{FF2B5EF4-FFF2-40B4-BE49-F238E27FC236}">
              <a16:creationId xmlns:a16="http://schemas.microsoft.com/office/drawing/2014/main" id="{40929CC9-D7BA-4A8A-A1B5-787C5501F665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66675</xdr:rowOff>
    </xdr:to>
    <xdr:sp macro="" textlink="">
      <xdr:nvSpPr>
        <xdr:cNvPr id="12102" name="Text Box 9">
          <a:extLst>
            <a:ext uri="{FF2B5EF4-FFF2-40B4-BE49-F238E27FC236}">
              <a16:creationId xmlns:a16="http://schemas.microsoft.com/office/drawing/2014/main" id="{825EA953-CBBE-405F-BFEB-27F4B98C5E82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66675</xdr:rowOff>
    </xdr:to>
    <xdr:sp macro="" textlink="">
      <xdr:nvSpPr>
        <xdr:cNvPr id="12103" name="Text Box 10">
          <a:extLst>
            <a:ext uri="{FF2B5EF4-FFF2-40B4-BE49-F238E27FC236}">
              <a16:creationId xmlns:a16="http://schemas.microsoft.com/office/drawing/2014/main" id="{85EBF54E-CF0D-4CBD-8DD2-0BF395C0CE2A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1666875</xdr:colOff>
      <xdr:row>1</xdr:row>
      <xdr:rowOff>0</xdr:rowOff>
    </xdr:to>
    <xdr:sp macro="" textlink="">
      <xdr:nvSpPr>
        <xdr:cNvPr id="12104" name="Text Box 9">
          <a:extLst>
            <a:ext uri="{FF2B5EF4-FFF2-40B4-BE49-F238E27FC236}">
              <a16:creationId xmlns:a16="http://schemas.microsoft.com/office/drawing/2014/main" id="{DB2E5196-E9BB-4A7D-A637-CCC031754111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66675</xdr:rowOff>
    </xdr:to>
    <xdr:sp macro="" textlink="">
      <xdr:nvSpPr>
        <xdr:cNvPr id="12105" name="Text Box 1">
          <a:extLst>
            <a:ext uri="{FF2B5EF4-FFF2-40B4-BE49-F238E27FC236}">
              <a16:creationId xmlns:a16="http://schemas.microsoft.com/office/drawing/2014/main" id="{EA6F7C27-4FA1-4297-8DFC-8A298C3CBC5C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66675</xdr:rowOff>
    </xdr:to>
    <xdr:sp macro="" textlink="">
      <xdr:nvSpPr>
        <xdr:cNvPr id="12106" name="Text Box 8">
          <a:extLst>
            <a:ext uri="{FF2B5EF4-FFF2-40B4-BE49-F238E27FC236}">
              <a16:creationId xmlns:a16="http://schemas.microsoft.com/office/drawing/2014/main" id="{99E499B6-8CFA-49E2-8ED7-800D6ABE0F05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66675</xdr:rowOff>
    </xdr:to>
    <xdr:sp macro="" textlink="">
      <xdr:nvSpPr>
        <xdr:cNvPr id="12107" name="Text Box 9">
          <a:extLst>
            <a:ext uri="{FF2B5EF4-FFF2-40B4-BE49-F238E27FC236}">
              <a16:creationId xmlns:a16="http://schemas.microsoft.com/office/drawing/2014/main" id="{25406A28-F7C4-4BC6-B263-90A6F4A069C7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66675</xdr:rowOff>
    </xdr:to>
    <xdr:sp macro="" textlink="">
      <xdr:nvSpPr>
        <xdr:cNvPr id="12108" name="Text Box 10">
          <a:extLst>
            <a:ext uri="{FF2B5EF4-FFF2-40B4-BE49-F238E27FC236}">
              <a16:creationId xmlns:a16="http://schemas.microsoft.com/office/drawing/2014/main" id="{ABA6E16C-7D66-42EB-B6DA-06E8DE58096C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1666875</xdr:colOff>
      <xdr:row>1</xdr:row>
      <xdr:rowOff>9525</xdr:rowOff>
    </xdr:to>
    <xdr:sp macro="" textlink="">
      <xdr:nvSpPr>
        <xdr:cNvPr id="12109" name="Text Box 9">
          <a:extLst>
            <a:ext uri="{FF2B5EF4-FFF2-40B4-BE49-F238E27FC236}">
              <a16:creationId xmlns:a16="http://schemas.microsoft.com/office/drawing/2014/main" id="{8CA0585B-750F-48BB-9C10-016FD4854CAD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66675</xdr:rowOff>
    </xdr:to>
    <xdr:sp macro="" textlink="">
      <xdr:nvSpPr>
        <xdr:cNvPr id="12110" name="Text Box 1">
          <a:extLst>
            <a:ext uri="{FF2B5EF4-FFF2-40B4-BE49-F238E27FC236}">
              <a16:creationId xmlns:a16="http://schemas.microsoft.com/office/drawing/2014/main" id="{0DCDB9A4-1D67-4E72-BBDE-89BDAE7E1D9B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66675</xdr:rowOff>
    </xdr:to>
    <xdr:sp macro="" textlink="">
      <xdr:nvSpPr>
        <xdr:cNvPr id="12111" name="Text Box 8">
          <a:extLst>
            <a:ext uri="{FF2B5EF4-FFF2-40B4-BE49-F238E27FC236}">
              <a16:creationId xmlns:a16="http://schemas.microsoft.com/office/drawing/2014/main" id="{00DCACF9-02A5-4552-BA3A-F5B6A99ED307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66675</xdr:rowOff>
    </xdr:to>
    <xdr:sp macro="" textlink="">
      <xdr:nvSpPr>
        <xdr:cNvPr id="12112" name="Text Box 9">
          <a:extLst>
            <a:ext uri="{FF2B5EF4-FFF2-40B4-BE49-F238E27FC236}">
              <a16:creationId xmlns:a16="http://schemas.microsoft.com/office/drawing/2014/main" id="{B32EDFD1-6B7F-4E34-8441-FA18A6C38B7B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66675</xdr:rowOff>
    </xdr:to>
    <xdr:sp macro="" textlink="">
      <xdr:nvSpPr>
        <xdr:cNvPr id="12113" name="Text Box 10">
          <a:extLst>
            <a:ext uri="{FF2B5EF4-FFF2-40B4-BE49-F238E27FC236}">
              <a16:creationId xmlns:a16="http://schemas.microsoft.com/office/drawing/2014/main" id="{BF57C3A9-3D94-4AE9-908B-B647C082E292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1666875</xdr:colOff>
      <xdr:row>1</xdr:row>
      <xdr:rowOff>9525</xdr:rowOff>
    </xdr:to>
    <xdr:sp macro="" textlink="">
      <xdr:nvSpPr>
        <xdr:cNvPr id="12114" name="Text Box 9">
          <a:extLst>
            <a:ext uri="{FF2B5EF4-FFF2-40B4-BE49-F238E27FC236}">
              <a16:creationId xmlns:a16="http://schemas.microsoft.com/office/drawing/2014/main" id="{00E9AD06-0353-407B-BAA6-529D12B7AE1B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66675</xdr:rowOff>
    </xdr:to>
    <xdr:sp macro="" textlink="">
      <xdr:nvSpPr>
        <xdr:cNvPr id="12115" name="Text Box 1">
          <a:extLst>
            <a:ext uri="{FF2B5EF4-FFF2-40B4-BE49-F238E27FC236}">
              <a16:creationId xmlns:a16="http://schemas.microsoft.com/office/drawing/2014/main" id="{AAAD87E5-B4A7-4B6D-A3C0-C18112843E9B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66675</xdr:rowOff>
    </xdr:to>
    <xdr:sp macro="" textlink="">
      <xdr:nvSpPr>
        <xdr:cNvPr id="12116" name="Text Box 8">
          <a:extLst>
            <a:ext uri="{FF2B5EF4-FFF2-40B4-BE49-F238E27FC236}">
              <a16:creationId xmlns:a16="http://schemas.microsoft.com/office/drawing/2014/main" id="{A0C4039D-C879-429E-925B-1FF0A1FCC3C5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66675</xdr:rowOff>
    </xdr:to>
    <xdr:sp macro="" textlink="">
      <xdr:nvSpPr>
        <xdr:cNvPr id="12117" name="Text Box 9">
          <a:extLst>
            <a:ext uri="{FF2B5EF4-FFF2-40B4-BE49-F238E27FC236}">
              <a16:creationId xmlns:a16="http://schemas.microsoft.com/office/drawing/2014/main" id="{41C64FA6-176F-4D28-B1CA-A96CAB6485C4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66675</xdr:rowOff>
    </xdr:to>
    <xdr:sp macro="" textlink="">
      <xdr:nvSpPr>
        <xdr:cNvPr id="12118" name="Text Box 10">
          <a:extLst>
            <a:ext uri="{FF2B5EF4-FFF2-40B4-BE49-F238E27FC236}">
              <a16:creationId xmlns:a16="http://schemas.microsoft.com/office/drawing/2014/main" id="{9A612977-6183-421F-A027-10C16A747B64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1666875</xdr:colOff>
      <xdr:row>1</xdr:row>
      <xdr:rowOff>0</xdr:rowOff>
    </xdr:to>
    <xdr:sp macro="" textlink="">
      <xdr:nvSpPr>
        <xdr:cNvPr id="12119" name="Text Box 9">
          <a:extLst>
            <a:ext uri="{FF2B5EF4-FFF2-40B4-BE49-F238E27FC236}">
              <a16:creationId xmlns:a16="http://schemas.microsoft.com/office/drawing/2014/main" id="{0DC5491E-A939-4518-880F-E198D70821B5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1590675</xdr:colOff>
      <xdr:row>0</xdr:row>
      <xdr:rowOff>0</xdr:rowOff>
    </xdr:from>
    <xdr:to>
      <xdr:col>0</xdr:col>
      <xdr:colOff>2800350</xdr:colOff>
      <xdr:row>0</xdr:row>
      <xdr:rowOff>63500</xdr:rowOff>
    </xdr:to>
    <xdr:sp macro="" textlink="">
      <xdr:nvSpPr>
        <xdr:cNvPr id="12727" name="Text Box 1">
          <a:extLst>
            <a:ext uri="{FF2B5EF4-FFF2-40B4-BE49-F238E27FC236}">
              <a16:creationId xmlns:a16="http://schemas.microsoft.com/office/drawing/2014/main" id="{D8E92337-8D03-43E6-83C9-8676FD69052D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2800350</xdr:colOff>
      <xdr:row>0</xdr:row>
      <xdr:rowOff>63500</xdr:rowOff>
    </xdr:to>
    <xdr:sp macro="" textlink="">
      <xdr:nvSpPr>
        <xdr:cNvPr id="12728" name="Text Box 8">
          <a:extLst>
            <a:ext uri="{FF2B5EF4-FFF2-40B4-BE49-F238E27FC236}">
              <a16:creationId xmlns:a16="http://schemas.microsoft.com/office/drawing/2014/main" id="{99BB1A2C-B8C3-4549-AB99-5F62FAF6FC0E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2800350</xdr:colOff>
      <xdr:row>0</xdr:row>
      <xdr:rowOff>63500</xdr:rowOff>
    </xdr:to>
    <xdr:sp macro="" textlink="">
      <xdr:nvSpPr>
        <xdr:cNvPr id="12729" name="Text Box 9">
          <a:extLst>
            <a:ext uri="{FF2B5EF4-FFF2-40B4-BE49-F238E27FC236}">
              <a16:creationId xmlns:a16="http://schemas.microsoft.com/office/drawing/2014/main" id="{EBBEC13F-79C6-4157-BFDF-1A577955318E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2800350</xdr:colOff>
      <xdr:row>0</xdr:row>
      <xdr:rowOff>63500</xdr:rowOff>
    </xdr:to>
    <xdr:sp macro="" textlink="">
      <xdr:nvSpPr>
        <xdr:cNvPr id="12730" name="Text Box 10">
          <a:extLst>
            <a:ext uri="{FF2B5EF4-FFF2-40B4-BE49-F238E27FC236}">
              <a16:creationId xmlns:a16="http://schemas.microsoft.com/office/drawing/2014/main" id="{A70182B8-F544-4204-9614-98C2246114ED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2800350</xdr:colOff>
      <xdr:row>0</xdr:row>
      <xdr:rowOff>63500</xdr:rowOff>
    </xdr:to>
    <xdr:sp macro="" textlink="">
      <xdr:nvSpPr>
        <xdr:cNvPr id="12731" name="Text Box 1">
          <a:extLst>
            <a:ext uri="{FF2B5EF4-FFF2-40B4-BE49-F238E27FC236}">
              <a16:creationId xmlns:a16="http://schemas.microsoft.com/office/drawing/2014/main" id="{417AB79E-4B9C-45BC-AE46-FBE82D87C27F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2800350</xdr:colOff>
      <xdr:row>0</xdr:row>
      <xdr:rowOff>63500</xdr:rowOff>
    </xdr:to>
    <xdr:sp macro="" textlink="">
      <xdr:nvSpPr>
        <xdr:cNvPr id="12732" name="Text Box 8">
          <a:extLst>
            <a:ext uri="{FF2B5EF4-FFF2-40B4-BE49-F238E27FC236}">
              <a16:creationId xmlns:a16="http://schemas.microsoft.com/office/drawing/2014/main" id="{F226CA7C-5C81-43AB-A729-8547CCE4BA1E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2800350</xdr:colOff>
      <xdr:row>0</xdr:row>
      <xdr:rowOff>63500</xdr:rowOff>
    </xdr:to>
    <xdr:sp macro="" textlink="">
      <xdr:nvSpPr>
        <xdr:cNvPr id="12733" name="Text Box 9">
          <a:extLst>
            <a:ext uri="{FF2B5EF4-FFF2-40B4-BE49-F238E27FC236}">
              <a16:creationId xmlns:a16="http://schemas.microsoft.com/office/drawing/2014/main" id="{BC0EE361-7C57-48FF-9878-1AA614140BA4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2800350</xdr:colOff>
      <xdr:row>0</xdr:row>
      <xdr:rowOff>63500</xdr:rowOff>
    </xdr:to>
    <xdr:sp macro="" textlink="">
      <xdr:nvSpPr>
        <xdr:cNvPr id="12734" name="Text Box 10">
          <a:extLst>
            <a:ext uri="{FF2B5EF4-FFF2-40B4-BE49-F238E27FC236}">
              <a16:creationId xmlns:a16="http://schemas.microsoft.com/office/drawing/2014/main" id="{5DFC4B76-1F5D-4522-97F8-2E42F34E995B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885825</xdr:colOff>
      <xdr:row>5</xdr:row>
      <xdr:rowOff>238125</xdr:rowOff>
    </xdr:from>
    <xdr:to>
      <xdr:col>8</xdr:col>
      <xdr:colOff>374650</xdr:colOff>
      <xdr:row>7</xdr:row>
      <xdr:rowOff>6350</xdr:rowOff>
    </xdr:to>
    <xdr:sp macro="" textlink="">
      <xdr:nvSpPr>
        <xdr:cNvPr id="12735" name="Text Box 9">
          <a:extLst>
            <a:ext uri="{FF2B5EF4-FFF2-40B4-BE49-F238E27FC236}">
              <a16:creationId xmlns:a16="http://schemas.microsoft.com/office/drawing/2014/main" id="{6CCD6BC7-F546-4957-B880-0ACE76F4AD16}"/>
            </a:ext>
          </a:extLst>
        </xdr:cNvPr>
        <xdr:cNvSpPr txBox="1">
          <a:spLocks noChangeArrowheads="1"/>
        </xdr:cNvSpPr>
      </xdr:nvSpPr>
      <xdr:spPr bwMode="auto">
        <a:xfrm>
          <a:off x="5648325" y="1495425"/>
          <a:ext cx="11430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39</xdr:row>
      <xdr:rowOff>0</xdr:rowOff>
    </xdr:from>
    <xdr:to>
      <xdr:col>0</xdr:col>
      <xdr:colOff>2800350</xdr:colOff>
      <xdr:row>39</xdr:row>
      <xdr:rowOff>63500</xdr:rowOff>
    </xdr:to>
    <xdr:sp macro="" textlink="">
      <xdr:nvSpPr>
        <xdr:cNvPr id="12736" name="Text Box 1">
          <a:extLst>
            <a:ext uri="{FF2B5EF4-FFF2-40B4-BE49-F238E27FC236}">
              <a16:creationId xmlns:a16="http://schemas.microsoft.com/office/drawing/2014/main" id="{C203B4E7-0C88-4972-B223-52C6D9DC7803}"/>
            </a:ext>
          </a:extLst>
        </xdr:cNvPr>
        <xdr:cNvSpPr txBox="1">
          <a:spLocks noChangeArrowheads="1"/>
        </xdr:cNvSpPr>
      </xdr:nvSpPr>
      <xdr:spPr bwMode="auto">
        <a:xfrm>
          <a:off x="1590675" y="1120140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39</xdr:row>
      <xdr:rowOff>0</xdr:rowOff>
    </xdr:from>
    <xdr:to>
      <xdr:col>0</xdr:col>
      <xdr:colOff>2800350</xdr:colOff>
      <xdr:row>39</xdr:row>
      <xdr:rowOff>63500</xdr:rowOff>
    </xdr:to>
    <xdr:sp macro="" textlink="">
      <xdr:nvSpPr>
        <xdr:cNvPr id="12737" name="Text Box 8">
          <a:extLst>
            <a:ext uri="{FF2B5EF4-FFF2-40B4-BE49-F238E27FC236}">
              <a16:creationId xmlns:a16="http://schemas.microsoft.com/office/drawing/2014/main" id="{F4CC6A2E-8E6C-4030-8F0D-3DDA3D854951}"/>
            </a:ext>
          </a:extLst>
        </xdr:cNvPr>
        <xdr:cNvSpPr txBox="1">
          <a:spLocks noChangeArrowheads="1"/>
        </xdr:cNvSpPr>
      </xdr:nvSpPr>
      <xdr:spPr bwMode="auto">
        <a:xfrm>
          <a:off x="1590675" y="1120140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39</xdr:row>
      <xdr:rowOff>0</xdr:rowOff>
    </xdr:from>
    <xdr:to>
      <xdr:col>0</xdr:col>
      <xdr:colOff>2800350</xdr:colOff>
      <xdr:row>39</xdr:row>
      <xdr:rowOff>63500</xdr:rowOff>
    </xdr:to>
    <xdr:sp macro="" textlink="">
      <xdr:nvSpPr>
        <xdr:cNvPr id="12738" name="Text Box 9">
          <a:extLst>
            <a:ext uri="{FF2B5EF4-FFF2-40B4-BE49-F238E27FC236}">
              <a16:creationId xmlns:a16="http://schemas.microsoft.com/office/drawing/2014/main" id="{2518C241-F7E1-4057-BE24-0C2FC748C849}"/>
            </a:ext>
          </a:extLst>
        </xdr:cNvPr>
        <xdr:cNvSpPr txBox="1">
          <a:spLocks noChangeArrowheads="1"/>
        </xdr:cNvSpPr>
      </xdr:nvSpPr>
      <xdr:spPr bwMode="auto">
        <a:xfrm>
          <a:off x="1590675" y="1120140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39</xdr:row>
      <xdr:rowOff>0</xdr:rowOff>
    </xdr:from>
    <xdr:to>
      <xdr:col>0</xdr:col>
      <xdr:colOff>2800350</xdr:colOff>
      <xdr:row>39</xdr:row>
      <xdr:rowOff>63500</xdr:rowOff>
    </xdr:to>
    <xdr:sp macro="" textlink="">
      <xdr:nvSpPr>
        <xdr:cNvPr id="12739" name="Text Box 10">
          <a:extLst>
            <a:ext uri="{FF2B5EF4-FFF2-40B4-BE49-F238E27FC236}">
              <a16:creationId xmlns:a16="http://schemas.microsoft.com/office/drawing/2014/main" id="{68E2A87D-AC32-4107-AC84-D7240C63A774}"/>
            </a:ext>
          </a:extLst>
        </xdr:cNvPr>
        <xdr:cNvSpPr txBox="1">
          <a:spLocks noChangeArrowheads="1"/>
        </xdr:cNvSpPr>
      </xdr:nvSpPr>
      <xdr:spPr bwMode="auto">
        <a:xfrm>
          <a:off x="1590675" y="1120140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39</xdr:row>
      <xdr:rowOff>0</xdr:rowOff>
    </xdr:from>
    <xdr:to>
      <xdr:col>0</xdr:col>
      <xdr:colOff>2730500</xdr:colOff>
      <xdr:row>40</xdr:row>
      <xdr:rowOff>38100</xdr:rowOff>
    </xdr:to>
    <xdr:sp macro="" textlink="">
      <xdr:nvSpPr>
        <xdr:cNvPr id="12740" name="Text Box 9">
          <a:extLst>
            <a:ext uri="{FF2B5EF4-FFF2-40B4-BE49-F238E27FC236}">
              <a16:creationId xmlns:a16="http://schemas.microsoft.com/office/drawing/2014/main" id="{D493094B-FA26-4078-87B4-84807F61FCCB}"/>
            </a:ext>
          </a:extLst>
        </xdr:cNvPr>
        <xdr:cNvSpPr txBox="1">
          <a:spLocks noChangeArrowheads="1"/>
        </xdr:cNvSpPr>
      </xdr:nvSpPr>
      <xdr:spPr bwMode="auto">
        <a:xfrm>
          <a:off x="1590675" y="11201400"/>
          <a:ext cx="11430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39</xdr:row>
      <xdr:rowOff>0</xdr:rowOff>
    </xdr:from>
    <xdr:to>
      <xdr:col>0</xdr:col>
      <xdr:colOff>2800350</xdr:colOff>
      <xdr:row>39</xdr:row>
      <xdr:rowOff>63500</xdr:rowOff>
    </xdr:to>
    <xdr:sp macro="" textlink="">
      <xdr:nvSpPr>
        <xdr:cNvPr id="12741" name="Text Box 1">
          <a:extLst>
            <a:ext uri="{FF2B5EF4-FFF2-40B4-BE49-F238E27FC236}">
              <a16:creationId xmlns:a16="http://schemas.microsoft.com/office/drawing/2014/main" id="{7ECF927F-A91B-4114-B21A-1E6078E34689}"/>
            </a:ext>
          </a:extLst>
        </xdr:cNvPr>
        <xdr:cNvSpPr txBox="1">
          <a:spLocks noChangeArrowheads="1"/>
        </xdr:cNvSpPr>
      </xdr:nvSpPr>
      <xdr:spPr bwMode="auto">
        <a:xfrm>
          <a:off x="1590675" y="1120140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39</xdr:row>
      <xdr:rowOff>0</xdr:rowOff>
    </xdr:from>
    <xdr:to>
      <xdr:col>0</xdr:col>
      <xdr:colOff>2800350</xdr:colOff>
      <xdr:row>39</xdr:row>
      <xdr:rowOff>63500</xdr:rowOff>
    </xdr:to>
    <xdr:sp macro="" textlink="">
      <xdr:nvSpPr>
        <xdr:cNvPr id="12742" name="Text Box 8">
          <a:extLst>
            <a:ext uri="{FF2B5EF4-FFF2-40B4-BE49-F238E27FC236}">
              <a16:creationId xmlns:a16="http://schemas.microsoft.com/office/drawing/2014/main" id="{C7B0E026-8EE7-4A5B-B938-2968F3E2291E}"/>
            </a:ext>
          </a:extLst>
        </xdr:cNvPr>
        <xdr:cNvSpPr txBox="1">
          <a:spLocks noChangeArrowheads="1"/>
        </xdr:cNvSpPr>
      </xdr:nvSpPr>
      <xdr:spPr bwMode="auto">
        <a:xfrm>
          <a:off x="1590675" y="1120140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39</xdr:row>
      <xdr:rowOff>0</xdr:rowOff>
    </xdr:from>
    <xdr:to>
      <xdr:col>0</xdr:col>
      <xdr:colOff>2800350</xdr:colOff>
      <xdr:row>39</xdr:row>
      <xdr:rowOff>63500</xdr:rowOff>
    </xdr:to>
    <xdr:sp macro="" textlink="">
      <xdr:nvSpPr>
        <xdr:cNvPr id="12743" name="Text Box 9">
          <a:extLst>
            <a:ext uri="{FF2B5EF4-FFF2-40B4-BE49-F238E27FC236}">
              <a16:creationId xmlns:a16="http://schemas.microsoft.com/office/drawing/2014/main" id="{8F3CDB5D-BF5E-4BEB-B8FD-70506B2CD6B2}"/>
            </a:ext>
          </a:extLst>
        </xdr:cNvPr>
        <xdr:cNvSpPr txBox="1">
          <a:spLocks noChangeArrowheads="1"/>
        </xdr:cNvSpPr>
      </xdr:nvSpPr>
      <xdr:spPr bwMode="auto">
        <a:xfrm>
          <a:off x="1590675" y="1120140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39</xdr:row>
      <xdr:rowOff>0</xdr:rowOff>
    </xdr:from>
    <xdr:to>
      <xdr:col>0</xdr:col>
      <xdr:colOff>2800350</xdr:colOff>
      <xdr:row>39</xdr:row>
      <xdr:rowOff>63500</xdr:rowOff>
    </xdr:to>
    <xdr:sp macro="" textlink="">
      <xdr:nvSpPr>
        <xdr:cNvPr id="12744" name="Text Box 10">
          <a:extLst>
            <a:ext uri="{FF2B5EF4-FFF2-40B4-BE49-F238E27FC236}">
              <a16:creationId xmlns:a16="http://schemas.microsoft.com/office/drawing/2014/main" id="{2A103AFE-4C7B-4B0F-ACC6-3B5EB601E118}"/>
            </a:ext>
          </a:extLst>
        </xdr:cNvPr>
        <xdr:cNvSpPr txBox="1">
          <a:spLocks noChangeArrowheads="1"/>
        </xdr:cNvSpPr>
      </xdr:nvSpPr>
      <xdr:spPr bwMode="auto">
        <a:xfrm>
          <a:off x="1590675" y="1120140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885825</xdr:colOff>
      <xdr:row>44</xdr:row>
      <xdr:rowOff>238125</xdr:rowOff>
    </xdr:from>
    <xdr:to>
      <xdr:col>8</xdr:col>
      <xdr:colOff>374650</xdr:colOff>
      <xdr:row>46</xdr:row>
      <xdr:rowOff>0</xdr:rowOff>
    </xdr:to>
    <xdr:sp macro="" textlink="">
      <xdr:nvSpPr>
        <xdr:cNvPr id="12745" name="Text Box 9">
          <a:extLst>
            <a:ext uri="{FF2B5EF4-FFF2-40B4-BE49-F238E27FC236}">
              <a16:creationId xmlns:a16="http://schemas.microsoft.com/office/drawing/2014/main" id="{4B19E287-1BA7-4E58-BFAD-3C1302A5A15C}"/>
            </a:ext>
          </a:extLst>
        </xdr:cNvPr>
        <xdr:cNvSpPr txBox="1">
          <a:spLocks noChangeArrowheads="1"/>
        </xdr:cNvSpPr>
      </xdr:nvSpPr>
      <xdr:spPr bwMode="auto">
        <a:xfrm>
          <a:off x="5648325" y="12868275"/>
          <a:ext cx="11430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68</xdr:row>
      <xdr:rowOff>0</xdr:rowOff>
    </xdr:from>
    <xdr:to>
      <xdr:col>0</xdr:col>
      <xdr:colOff>2800350</xdr:colOff>
      <xdr:row>68</xdr:row>
      <xdr:rowOff>63500</xdr:rowOff>
    </xdr:to>
    <xdr:sp macro="" textlink="">
      <xdr:nvSpPr>
        <xdr:cNvPr id="12746" name="Text Box 1">
          <a:extLst>
            <a:ext uri="{FF2B5EF4-FFF2-40B4-BE49-F238E27FC236}">
              <a16:creationId xmlns:a16="http://schemas.microsoft.com/office/drawing/2014/main" id="{FB8E25BA-782F-401C-80AE-59EE9D24C62F}"/>
            </a:ext>
          </a:extLst>
        </xdr:cNvPr>
        <xdr:cNvSpPr txBox="1">
          <a:spLocks noChangeArrowheads="1"/>
        </xdr:cNvSpPr>
      </xdr:nvSpPr>
      <xdr:spPr bwMode="auto">
        <a:xfrm>
          <a:off x="1590675" y="21955125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68</xdr:row>
      <xdr:rowOff>0</xdr:rowOff>
    </xdr:from>
    <xdr:to>
      <xdr:col>0</xdr:col>
      <xdr:colOff>2800350</xdr:colOff>
      <xdr:row>68</xdr:row>
      <xdr:rowOff>63500</xdr:rowOff>
    </xdr:to>
    <xdr:sp macro="" textlink="">
      <xdr:nvSpPr>
        <xdr:cNvPr id="12747" name="Text Box 8">
          <a:extLst>
            <a:ext uri="{FF2B5EF4-FFF2-40B4-BE49-F238E27FC236}">
              <a16:creationId xmlns:a16="http://schemas.microsoft.com/office/drawing/2014/main" id="{574B8EAA-F339-4C10-8AF1-ACF4F2F9F1FF}"/>
            </a:ext>
          </a:extLst>
        </xdr:cNvPr>
        <xdr:cNvSpPr txBox="1">
          <a:spLocks noChangeArrowheads="1"/>
        </xdr:cNvSpPr>
      </xdr:nvSpPr>
      <xdr:spPr bwMode="auto">
        <a:xfrm>
          <a:off x="1590675" y="21955125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68</xdr:row>
      <xdr:rowOff>0</xdr:rowOff>
    </xdr:from>
    <xdr:to>
      <xdr:col>0</xdr:col>
      <xdr:colOff>2800350</xdr:colOff>
      <xdr:row>68</xdr:row>
      <xdr:rowOff>63500</xdr:rowOff>
    </xdr:to>
    <xdr:sp macro="" textlink="">
      <xdr:nvSpPr>
        <xdr:cNvPr id="12748" name="Text Box 9">
          <a:extLst>
            <a:ext uri="{FF2B5EF4-FFF2-40B4-BE49-F238E27FC236}">
              <a16:creationId xmlns:a16="http://schemas.microsoft.com/office/drawing/2014/main" id="{2CC50467-1503-4468-8553-D2661B35D398}"/>
            </a:ext>
          </a:extLst>
        </xdr:cNvPr>
        <xdr:cNvSpPr txBox="1">
          <a:spLocks noChangeArrowheads="1"/>
        </xdr:cNvSpPr>
      </xdr:nvSpPr>
      <xdr:spPr bwMode="auto">
        <a:xfrm>
          <a:off x="1590675" y="21955125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68</xdr:row>
      <xdr:rowOff>0</xdr:rowOff>
    </xdr:from>
    <xdr:to>
      <xdr:col>0</xdr:col>
      <xdr:colOff>2800350</xdr:colOff>
      <xdr:row>68</xdr:row>
      <xdr:rowOff>63500</xdr:rowOff>
    </xdr:to>
    <xdr:sp macro="" textlink="">
      <xdr:nvSpPr>
        <xdr:cNvPr id="12749" name="Text Box 10">
          <a:extLst>
            <a:ext uri="{FF2B5EF4-FFF2-40B4-BE49-F238E27FC236}">
              <a16:creationId xmlns:a16="http://schemas.microsoft.com/office/drawing/2014/main" id="{7FE909BF-3585-44CF-97A4-16D995499277}"/>
            </a:ext>
          </a:extLst>
        </xdr:cNvPr>
        <xdr:cNvSpPr txBox="1">
          <a:spLocks noChangeArrowheads="1"/>
        </xdr:cNvSpPr>
      </xdr:nvSpPr>
      <xdr:spPr bwMode="auto">
        <a:xfrm>
          <a:off x="1590675" y="21955125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68</xdr:row>
      <xdr:rowOff>0</xdr:rowOff>
    </xdr:from>
    <xdr:to>
      <xdr:col>0</xdr:col>
      <xdr:colOff>2730500</xdr:colOff>
      <xdr:row>69</xdr:row>
      <xdr:rowOff>38100</xdr:rowOff>
    </xdr:to>
    <xdr:sp macro="" textlink="">
      <xdr:nvSpPr>
        <xdr:cNvPr id="12750" name="Text Box 9">
          <a:extLst>
            <a:ext uri="{FF2B5EF4-FFF2-40B4-BE49-F238E27FC236}">
              <a16:creationId xmlns:a16="http://schemas.microsoft.com/office/drawing/2014/main" id="{D9934C17-41DF-4FDC-B145-4DA726A3FE85}"/>
            </a:ext>
          </a:extLst>
        </xdr:cNvPr>
        <xdr:cNvSpPr txBox="1">
          <a:spLocks noChangeArrowheads="1"/>
        </xdr:cNvSpPr>
      </xdr:nvSpPr>
      <xdr:spPr bwMode="auto">
        <a:xfrm>
          <a:off x="1590675" y="21955125"/>
          <a:ext cx="11430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68</xdr:row>
      <xdr:rowOff>0</xdr:rowOff>
    </xdr:from>
    <xdr:to>
      <xdr:col>0</xdr:col>
      <xdr:colOff>2800350</xdr:colOff>
      <xdr:row>68</xdr:row>
      <xdr:rowOff>63500</xdr:rowOff>
    </xdr:to>
    <xdr:sp macro="" textlink="">
      <xdr:nvSpPr>
        <xdr:cNvPr id="12751" name="Text Box 1">
          <a:extLst>
            <a:ext uri="{FF2B5EF4-FFF2-40B4-BE49-F238E27FC236}">
              <a16:creationId xmlns:a16="http://schemas.microsoft.com/office/drawing/2014/main" id="{C63ED038-F41E-4AE6-B23F-753CF20757BF}"/>
            </a:ext>
          </a:extLst>
        </xdr:cNvPr>
        <xdr:cNvSpPr txBox="1">
          <a:spLocks noChangeArrowheads="1"/>
        </xdr:cNvSpPr>
      </xdr:nvSpPr>
      <xdr:spPr bwMode="auto">
        <a:xfrm>
          <a:off x="1590675" y="21955125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68</xdr:row>
      <xdr:rowOff>0</xdr:rowOff>
    </xdr:from>
    <xdr:to>
      <xdr:col>0</xdr:col>
      <xdr:colOff>2800350</xdr:colOff>
      <xdr:row>68</xdr:row>
      <xdr:rowOff>63500</xdr:rowOff>
    </xdr:to>
    <xdr:sp macro="" textlink="">
      <xdr:nvSpPr>
        <xdr:cNvPr id="12752" name="Text Box 8">
          <a:extLst>
            <a:ext uri="{FF2B5EF4-FFF2-40B4-BE49-F238E27FC236}">
              <a16:creationId xmlns:a16="http://schemas.microsoft.com/office/drawing/2014/main" id="{9C23939B-FDB7-4DEC-B442-5AEDD72F8757}"/>
            </a:ext>
          </a:extLst>
        </xdr:cNvPr>
        <xdr:cNvSpPr txBox="1">
          <a:spLocks noChangeArrowheads="1"/>
        </xdr:cNvSpPr>
      </xdr:nvSpPr>
      <xdr:spPr bwMode="auto">
        <a:xfrm>
          <a:off x="1590675" y="21955125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68</xdr:row>
      <xdr:rowOff>0</xdr:rowOff>
    </xdr:from>
    <xdr:to>
      <xdr:col>0</xdr:col>
      <xdr:colOff>2800350</xdr:colOff>
      <xdr:row>68</xdr:row>
      <xdr:rowOff>63500</xdr:rowOff>
    </xdr:to>
    <xdr:sp macro="" textlink="">
      <xdr:nvSpPr>
        <xdr:cNvPr id="12753" name="Text Box 9">
          <a:extLst>
            <a:ext uri="{FF2B5EF4-FFF2-40B4-BE49-F238E27FC236}">
              <a16:creationId xmlns:a16="http://schemas.microsoft.com/office/drawing/2014/main" id="{C4518BC9-66BB-47EF-BF00-CE99DDFE7F43}"/>
            </a:ext>
          </a:extLst>
        </xdr:cNvPr>
        <xdr:cNvSpPr txBox="1">
          <a:spLocks noChangeArrowheads="1"/>
        </xdr:cNvSpPr>
      </xdr:nvSpPr>
      <xdr:spPr bwMode="auto">
        <a:xfrm>
          <a:off x="1590675" y="21955125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68</xdr:row>
      <xdr:rowOff>0</xdr:rowOff>
    </xdr:from>
    <xdr:to>
      <xdr:col>0</xdr:col>
      <xdr:colOff>2800350</xdr:colOff>
      <xdr:row>68</xdr:row>
      <xdr:rowOff>63500</xdr:rowOff>
    </xdr:to>
    <xdr:sp macro="" textlink="">
      <xdr:nvSpPr>
        <xdr:cNvPr id="12754" name="Text Box 10">
          <a:extLst>
            <a:ext uri="{FF2B5EF4-FFF2-40B4-BE49-F238E27FC236}">
              <a16:creationId xmlns:a16="http://schemas.microsoft.com/office/drawing/2014/main" id="{5B320186-2365-4F4B-9E82-C0D5AC49B212}"/>
            </a:ext>
          </a:extLst>
        </xdr:cNvPr>
        <xdr:cNvSpPr txBox="1">
          <a:spLocks noChangeArrowheads="1"/>
        </xdr:cNvSpPr>
      </xdr:nvSpPr>
      <xdr:spPr bwMode="auto">
        <a:xfrm>
          <a:off x="1590675" y="21955125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885825</xdr:colOff>
      <xdr:row>73</xdr:row>
      <xdr:rowOff>238125</xdr:rowOff>
    </xdr:from>
    <xdr:to>
      <xdr:col>8</xdr:col>
      <xdr:colOff>374650</xdr:colOff>
      <xdr:row>74</xdr:row>
      <xdr:rowOff>254000</xdr:rowOff>
    </xdr:to>
    <xdr:sp macro="" textlink="">
      <xdr:nvSpPr>
        <xdr:cNvPr id="12755" name="Text Box 9">
          <a:extLst>
            <a:ext uri="{FF2B5EF4-FFF2-40B4-BE49-F238E27FC236}">
              <a16:creationId xmlns:a16="http://schemas.microsoft.com/office/drawing/2014/main" id="{32895E33-7D98-4065-92A2-CDC5A98A1298}"/>
            </a:ext>
          </a:extLst>
        </xdr:cNvPr>
        <xdr:cNvSpPr txBox="1">
          <a:spLocks noChangeArrowheads="1"/>
        </xdr:cNvSpPr>
      </xdr:nvSpPr>
      <xdr:spPr bwMode="auto">
        <a:xfrm>
          <a:off x="5648325" y="23622000"/>
          <a:ext cx="11430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885825</xdr:colOff>
      <xdr:row>44</xdr:row>
      <xdr:rowOff>238125</xdr:rowOff>
    </xdr:from>
    <xdr:ext cx="1143000" cy="304800"/>
    <xdr:sp macro="" textlink="">
      <xdr:nvSpPr>
        <xdr:cNvPr id="31" name="Text Box 9">
          <a:extLst>
            <a:ext uri="{FF2B5EF4-FFF2-40B4-BE49-F238E27FC236}">
              <a16:creationId xmlns:a16="http://schemas.microsoft.com/office/drawing/2014/main" id="{8E2EEB76-33A6-43F8-B934-60DB125DE968}"/>
            </a:ext>
          </a:extLst>
        </xdr:cNvPr>
        <xdr:cNvSpPr txBox="1">
          <a:spLocks noChangeArrowheads="1"/>
        </xdr:cNvSpPr>
      </xdr:nvSpPr>
      <xdr:spPr bwMode="auto">
        <a:xfrm>
          <a:off x="5648325" y="1495425"/>
          <a:ext cx="11430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885825</xdr:colOff>
      <xdr:row>73</xdr:row>
      <xdr:rowOff>238125</xdr:rowOff>
    </xdr:from>
    <xdr:ext cx="1143000" cy="304800"/>
    <xdr:sp macro="" textlink="">
      <xdr:nvSpPr>
        <xdr:cNvPr id="32" name="Text Box 9">
          <a:extLst>
            <a:ext uri="{FF2B5EF4-FFF2-40B4-BE49-F238E27FC236}">
              <a16:creationId xmlns:a16="http://schemas.microsoft.com/office/drawing/2014/main" id="{8C244A3A-0158-4C7E-B21E-0B5E19745175}"/>
            </a:ext>
          </a:extLst>
        </xdr:cNvPr>
        <xdr:cNvSpPr txBox="1">
          <a:spLocks noChangeArrowheads="1"/>
        </xdr:cNvSpPr>
      </xdr:nvSpPr>
      <xdr:spPr bwMode="auto">
        <a:xfrm>
          <a:off x="5648325" y="1495425"/>
          <a:ext cx="11430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885825</xdr:colOff>
      <xdr:row>44</xdr:row>
      <xdr:rowOff>238125</xdr:rowOff>
    </xdr:from>
    <xdr:ext cx="1155700" cy="298450"/>
    <xdr:sp macro="" textlink="">
      <xdr:nvSpPr>
        <xdr:cNvPr id="33" name="Text Box 9">
          <a:extLst>
            <a:ext uri="{FF2B5EF4-FFF2-40B4-BE49-F238E27FC236}">
              <a16:creationId xmlns:a16="http://schemas.microsoft.com/office/drawing/2014/main" id="{C06AD7D9-6D78-4DED-B501-CAA76A32A099}"/>
            </a:ext>
          </a:extLst>
        </xdr:cNvPr>
        <xdr:cNvSpPr txBox="1">
          <a:spLocks noChangeArrowheads="1"/>
        </xdr:cNvSpPr>
      </xdr:nvSpPr>
      <xdr:spPr bwMode="auto">
        <a:xfrm>
          <a:off x="6059488" y="1484313"/>
          <a:ext cx="1155700" cy="298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885825</xdr:colOff>
      <xdr:row>73</xdr:row>
      <xdr:rowOff>238125</xdr:rowOff>
    </xdr:from>
    <xdr:ext cx="1155700" cy="298450"/>
    <xdr:sp macro="" textlink="">
      <xdr:nvSpPr>
        <xdr:cNvPr id="34" name="Text Box 9">
          <a:extLst>
            <a:ext uri="{FF2B5EF4-FFF2-40B4-BE49-F238E27FC236}">
              <a16:creationId xmlns:a16="http://schemas.microsoft.com/office/drawing/2014/main" id="{749CA937-3E43-4FB0-A668-7952717BDCEC}"/>
            </a:ext>
          </a:extLst>
        </xdr:cNvPr>
        <xdr:cNvSpPr txBox="1">
          <a:spLocks noChangeArrowheads="1"/>
        </xdr:cNvSpPr>
      </xdr:nvSpPr>
      <xdr:spPr bwMode="auto">
        <a:xfrm>
          <a:off x="6059488" y="1484313"/>
          <a:ext cx="1155700" cy="298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885825</xdr:colOff>
      <xdr:row>44</xdr:row>
      <xdr:rowOff>238125</xdr:rowOff>
    </xdr:from>
    <xdr:ext cx="1146175" cy="307975"/>
    <xdr:sp macro="" textlink="">
      <xdr:nvSpPr>
        <xdr:cNvPr id="35" name="Text Box 9">
          <a:extLst>
            <a:ext uri="{FF2B5EF4-FFF2-40B4-BE49-F238E27FC236}">
              <a16:creationId xmlns:a16="http://schemas.microsoft.com/office/drawing/2014/main" id="{D5F55433-5D3E-4F3E-834D-863670E70EA2}"/>
            </a:ext>
          </a:extLst>
        </xdr:cNvPr>
        <xdr:cNvSpPr txBox="1">
          <a:spLocks noChangeArrowheads="1"/>
        </xdr:cNvSpPr>
      </xdr:nvSpPr>
      <xdr:spPr bwMode="auto">
        <a:xfrm>
          <a:off x="6134100" y="1484313"/>
          <a:ext cx="1146175" cy="307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885825</xdr:colOff>
      <xdr:row>73</xdr:row>
      <xdr:rowOff>238125</xdr:rowOff>
    </xdr:from>
    <xdr:ext cx="1146175" cy="307975"/>
    <xdr:sp macro="" textlink="">
      <xdr:nvSpPr>
        <xdr:cNvPr id="36" name="Text Box 9">
          <a:extLst>
            <a:ext uri="{FF2B5EF4-FFF2-40B4-BE49-F238E27FC236}">
              <a16:creationId xmlns:a16="http://schemas.microsoft.com/office/drawing/2014/main" id="{3EB8B5C8-09E7-4934-BA92-72A1EABB7A8E}"/>
            </a:ext>
          </a:extLst>
        </xdr:cNvPr>
        <xdr:cNvSpPr txBox="1">
          <a:spLocks noChangeArrowheads="1"/>
        </xdr:cNvSpPr>
      </xdr:nvSpPr>
      <xdr:spPr bwMode="auto">
        <a:xfrm>
          <a:off x="6134100" y="1484313"/>
          <a:ext cx="1146175" cy="307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46DA30-10ED-4201-A506-E199C1EE4E14}">
  <dimension ref="A1:N95"/>
  <sheetViews>
    <sheetView showGridLines="0" tabSelected="1" view="pageBreakPreview" zoomScaleNormal="80" zoomScaleSheetLayoutView="100" workbookViewId="0">
      <selection activeCell="B16" sqref="B16"/>
    </sheetView>
  </sheetViews>
  <sheetFormatPr defaultColWidth="10" defaultRowHeight="24" customHeight="1" x14ac:dyDescent="0.65"/>
  <cols>
    <col min="1" max="1" width="44.88671875" style="9" customWidth="1"/>
    <col min="2" max="2" width="10" style="7"/>
    <col min="3" max="3" width="0.88671875" style="9" customWidth="1"/>
    <col min="4" max="4" width="15.88671875" style="12" customWidth="1"/>
    <col min="5" max="5" width="0.88671875" style="9" customWidth="1"/>
    <col min="6" max="6" width="12.109375" style="12" customWidth="1"/>
    <col min="7" max="7" width="0.88671875" style="9" customWidth="1"/>
    <col min="8" max="8" width="15.88671875" style="9" customWidth="1"/>
    <col min="9" max="9" width="0.88671875" style="9" customWidth="1"/>
    <col min="10" max="10" width="12.109375" style="9" customWidth="1"/>
    <col min="11" max="12" width="10" style="9"/>
    <col min="13" max="13" width="12.109375" style="9" bestFit="1" customWidth="1"/>
    <col min="14" max="14" width="10" style="9"/>
    <col min="15" max="15" width="12.109375" style="9" bestFit="1" customWidth="1"/>
    <col min="16" max="16" width="10" style="9"/>
    <col min="17" max="17" width="10.44140625" style="9" bestFit="1" customWidth="1"/>
    <col min="18" max="16384" width="10" style="9"/>
  </cols>
  <sheetData>
    <row r="1" spans="1:10" s="3" customFormat="1" ht="24" customHeight="1" x14ac:dyDescent="0.7">
      <c r="A1" s="58" t="s">
        <v>0</v>
      </c>
      <c r="B1" s="1"/>
      <c r="C1" s="98"/>
      <c r="D1" s="98"/>
      <c r="E1" s="98"/>
      <c r="F1" s="98"/>
      <c r="G1" s="98"/>
      <c r="H1" s="2"/>
      <c r="I1" s="2"/>
      <c r="J1" s="2"/>
    </row>
    <row r="2" spans="1:10" s="3" customFormat="1" ht="24" customHeight="1" x14ac:dyDescent="0.7">
      <c r="A2" s="4" t="s">
        <v>1</v>
      </c>
      <c r="B2" s="1"/>
      <c r="C2" s="98"/>
      <c r="D2" s="98"/>
      <c r="E2" s="98"/>
      <c r="F2" s="98"/>
      <c r="G2" s="98"/>
      <c r="H2" s="2"/>
      <c r="I2" s="2"/>
      <c r="J2" s="2"/>
    </row>
    <row r="3" spans="1:10" ht="24" customHeight="1" x14ac:dyDescent="0.7">
      <c r="A3" s="4"/>
      <c r="C3" s="8"/>
      <c r="D3" s="8"/>
      <c r="E3" s="8"/>
      <c r="F3" s="8"/>
      <c r="G3" s="8"/>
    </row>
    <row r="4" spans="1:10" ht="24" customHeight="1" x14ac:dyDescent="0.7">
      <c r="A4" s="98"/>
      <c r="B4" s="11"/>
      <c r="D4" s="220" t="s">
        <v>2</v>
      </c>
      <c r="E4" s="220"/>
      <c r="F4" s="220"/>
      <c r="G4" s="220"/>
      <c r="H4" s="220" t="s">
        <v>3</v>
      </c>
      <c r="I4" s="220"/>
      <c r="J4" s="220"/>
    </row>
    <row r="5" spans="1:10" ht="24" customHeight="1" x14ac:dyDescent="0.7">
      <c r="A5" s="98"/>
      <c r="B5" s="11"/>
      <c r="D5" s="99" t="s">
        <v>4</v>
      </c>
      <c r="E5" s="99"/>
      <c r="F5" s="99" t="s">
        <v>5</v>
      </c>
      <c r="G5" s="99"/>
      <c r="H5" s="99" t="s">
        <v>4</v>
      </c>
      <c r="I5" s="99"/>
      <c r="J5" s="99" t="s">
        <v>5</v>
      </c>
    </row>
    <row r="6" spans="1:10" ht="24" customHeight="1" x14ac:dyDescent="0.7">
      <c r="A6" s="4" t="s">
        <v>6</v>
      </c>
      <c r="B6" s="7" t="s">
        <v>7</v>
      </c>
      <c r="D6" s="15">
        <v>2565</v>
      </c>
      <c r="E6" s="16"/>
      <c r="F6" s="15">
        <v>2564</v>
      </c>
      <c r="G6" s="16"/>
      <c r="H6" s="15">
        <v>2565</v>
      </c>
      <c r="I6" s="16"/>
      <c r="J6" s="15">
        <v>2564</v>
      </c>
    </row>
    <row r="7" spans="1:10" ht="24" customHeight="1" x14ac:dyDescent="0.7">
      <c r="A7" s="4"/>
      <c r="D7" s="15" t="s">
        <v>8</v>
      </c>
      <c r="E7" s="16"/>
      <c r="F7" s="15"/>
      <c r="G7" s="16"/>
      <c r="H7" s="15" t="s">
        <v>8</v>
      </c>
      <c r="I7" s="16"/>
      <c r="J7" s="15"/>
    </row>
    <row r="8" spans="1:10" ht="24" customHeight="1" x14ac:dyDescent="0.65">
      <c r="D8" s="221" t="s">
        <v>9</v>
      </c>
      <c r="E8" s="221"/>
      <c r="F8" s="221"/>
      <c r="G8" s="221"/>
      <c r="H8" s="221"/>
      <c r="I8" s="221"/>
      <c r="J8" s="221"/>
    </row>
    <row r="9" spans="1:10" ht="24" customHeight="1" x14ac:dyDescent="0.7">
      <c r="A9" s="164" t="s">
        <v>10</v>
      </c>
      <c r="B9" s="165"/>
      <c r="C9" s="166"/>
      <c r="D9" s="167"/>
      <c r="E9" s="168"/>
      <c r="F9" s="167"/>
      <c r="G9" s="168"/>
      <c r="H9" s="168"/>
      <c r="I9" s="168"/>
      <c r="J9" s="168"/>
    </row>
    <row r="10" spans="1:10" ht="24" customHeight="1" x14ac:dyDescent="0.65">
      <c r="A10" s="166" t="s">
        <v>11</v>
      </c>
      <c r="B10" s="165"/>
      <c r="C10" s="166"/>
      <c r="D10" s="169">
        <v>1030687</v>
      </c>
      <c r="E10" s="168"/>
      <c r="F10" s="169">
        <v>1242087</v>
      </c>
      <c r="G10" s="168"/>
      <c r="H10" s="168">
        <v>417091</v>
      </c>
      <c r="I10" s="168"/>
      <c r="J10" s="168">
        <v>641876</v>
      </c>
    </row>
    <row r="11" spans="1:10" ht="24" customHeight="1" x14ac:dyDescent="0.65">
      <c r="A11" s="166" t="s">
        <v>12</v>
      </c>
      <c r="B11" s="165" t="s">
        <v>13</v>
      </c>
      <c r="C11" s="166"/>
      <c r="D11" s="169">
        <v>115151</v>
      </c>
      <c r="E11" s="168"/>
      <c r="F11" s="169">
        <v>99854</v>
      </c>
      <c r="G11" s="168"/>
      <c r="H11" s="166">
        <v>79258</v>
      </c>
      <c r="I11" s="168"/>
      <c r="J11" s="166">
        <v>45497</v>
      </c>
    </row>
    <row r="12" spans="1:10" ht="24" customHeight="1" x14ac:dyDescent="0.65">
      <c r="A12" s="166" t="s">
        <v>14</v>
      </c>
      <c r="B12" s="165"/>
      <c r="C12" s="166"/>
      <c r="D12" s="169">
        <v>37341</v>
      </c>
      <c r="E12" s="168"/>
      <c r="F12" s="169">
        <v>39306</v>
      </c>
      <c r="G12" s="168"/>
      <c r="H12" s="168">
        <v>4617</v>
      </c>
      <c r="I12" s="168"/>
      <c r="J12" s="168">
        <v>6987</v>
      </c>
    </row>
    <row r="13" spans="1:10" ht="24" customHeight="1" x14ac:dyDescent="0.65">
      <c r="A13" s="166" t="s">
        <v>15</v>
      </c>
      <c r="B13" s="165"/>
      <c r="C13" s="166"/>
      <c r="D13" s="169">
        <v>204578</v>
      </c>
      <c r="E13" s="168"/>
      <c r="F13" s="169">
        <v>199333</v>
      </c>
      <c r="G13" s="168"/>
      <c r="H13" s="170">
        <v>0</v>
      </c>
      <c r="I13" s="168"/>
      <c r="J13" s="170">
        <v>0</v>
      </c>
    </row>
    <row r="14" spans="1:10" ht="24" customHeight="1" x14ac:dyDescent="0.65">
      <c r="A14" s="166" t="s">
        <v>16</v>
      </c>
      <c r="B14" s="166"/>
      <c r="C14" s="166"/>
      <c r="D14" s="166"/>
      <c r="E14" s="166"/>
      <c r="F14" s="166"/>
      <c r="G14" s="166"/>
      <c r="H14" s="166"/>
      <c r="I14" s="166"/>
      <c r="J14" s="166"/>
    </row>
    <row r="15" spans="1:10" ht="24" customHeight="1" x14ac:dyDescent="0.65">
      <c r="A15" s="166" t="s">
        <v>17</v>
      </c>
      <c r="B15" s="165" t="s">
        <v>18</v>
      </c>
      <c r="C15" s="166"/>
      <c r="D15" s="170">
        <v>0</v>
      </c>
      <c r="E15" s="168"/>
      <c r="F15" s="168">
        <v>996934</v>
      </c>
      <c r="G15" s="168"/>
      <c r="H15" s="170">
        <v>0</v>
      </c>
      <c r="I15" s="168"/>
      <c r="J15" s="168">
        <v>995934</v>
      </c>
    </row>
    <row r="16" spans="1:10" ht="24" customHeight="1" x14ac:dyDescent="0.65">
      <c r="A16" s="166" t="s">
        <v>19</v>
      </c>
      <c r="B16" s="165" t="s">
        <v>20</v>
      </c>
      <c r="C16" s="166"/>
      <c r="D16" s="169">
        <v>97341</v>
      </c>
      <c r="E16" s="168"/>
      <c r="F16" s="169">
        <v>77941</v>
      </c>
      <c r="G16" s="168"/>
      <c r="H16" s="169">
        <v>50191</v>
      </c>
      <c r="I16" s="168"/>
      <c r="J16" s="169">
        <v>50001</v>
      </c>
    </row>
    <row r="17" spans="1:10" ht="24" customHeight="1" x14ac:dyDescent="0.7">
      <c r="A17" s="171" t="s">
        <v>21</v>
      </c>
      <c r="B17" s="172"/>
      <c r="C17" s="173"/>
      <c r="D17" s="174">
        <f>SUM(D10:D16)</f>
        <v>1485098</v>
      </c>
      <c r="E17" s="175"/>
      <c r="F17" s="174">
        <f>SUM(F10:F16)</f>
        <v>2655455</v>
      </c>
      <c r="G17" s="175"/>
      <c r="H17" s="174">
        <f>SUM(H10:H16)</f>
        <v>551157</v>
      </c>
      <c r="I17" s="175"/>
      <c r="J17" s="174">
        <f>SUM(J10:J16)</f>
        <v>1740295</v>
      </c>
    </row>
    <row r="18" spans="1:10" ht="24" customHeight="1" x14ac:dyDescent="0.7">
      <c r="A18" s="171"/>
      <c r="B18" s="172"/>
      <c r="C18" s="173"/>
      <c r="D18" s="176"/>
      <c r="E18" s="168"/>
      <c r="F18" s="176"/>
      <c r="G18" s="168"/>
      <c r="H18" s="177"/>
      <c r="I18" s="168"/>
      <c r="J18" s="177"/>
    </row>
    <row r="19" spans="1:10" ht="24" customHeight="1" x14ac:dyDescent="0.7">
      <c r="A19" s="164" t="s">
        <v>22</v>
      </c>
      <c r="B19" s="165"/>
      <c r="C19" s="166"/>
      <c r="D19" s="167"/>
      <c r="E19" s="168"/>
      <c r="F19" s="167"/>
      <c r="G19" s="168"/>
      <c r="H19" s="168"/>
      <c r="I19" s="168"/>
      <c r="J19" s="168"/>
    </row>
    <row r="20" spans="1:10" ht="24" customHeight="1" x14ac:dyDescent="0.65">
      <c r="A20" s="166" t="s">
        <v>23</v>
      </c>
      <c r="B20" s="165" t="s">
        <v>24</v>
      </c>
      <c r="C20" s="166"/>
      <c r="D20" s="169">
        <v>50631</v>
      </c>
      <c r="E20" s="168"/>
      <c r="F20" s="169">
        <v>47772</v>
      </c>
      <c r="G20" s="168"/>
      <c r="H20" s="168">
        <v>245062</v>
      </c>
      <c r="I20" s="168"/>
      <c r="J20" s="168">
        <v>254282</v>
      </c>
    </row>
    <row r="21" spans="1:10" ht="24" customHeight="1" x14ac:dyDescent="0.65">
      <c r="A21" s="166" t="s">
        <v>25</v>
      </c>
      <c r="B21" s="165" t="s">
        <v>26</v>
      </c>
      <c r="C21" s="166"/>
      <c r="D21" s="170">
        <v>0</v>
      </c>
      <c r="E21" s="169"/>
      <c r="F21" s="170">
        <v>0</v>
      </c>
      <c r="G21" s="169"/>
      <c r="H21" s="168">
        <v>5064402</v>
      </c>
      <c r="I21" s="168"/>
      <c r="J21" s="168">
        <v>5064402</v>
      </c>
    </row>
    <row r="22" spans="1:10" ht="24" customHeight="1" x14ac:dyDescent="0.65">
      <c r="A22" s="178" t="s">
        <v>27</v>
      </c>
      <c r="B22" s="165"/>
      <c r="C22" s="166"/>
      <c r="D22" s="169">
        <v>504</v>
      </c>
      <c r="E22" s="168"/>
      <c r="F22" s="169">
        <v>495</v>
      </c>
      <c r="G22" s="168"/>
      <c r="H22" s="168">
        <v>429</v>
      </c>
      <c r="I22" s="168"/>
      <c r="J22" s="168">
        <v>423</v>
      </c>
    </row>
    <row r="23" spans="1:10" ht="24" customHeight="1" x14ac:dyDescent="0.65">
      <c r="A23" s="178" t="s">
        <v>28</v>
      </c>
      <c r="B23" s="165"/>
      <c r="C23" s="166"/>
      <c r="D23" s="169"/>
      <c r="E23" s="168"/>
      <c r="F23" s="169"/>
      <c r="G23" s="168"/>
      <c r="H23" s="168"/>
      <c r="I23" s="168"/>
      <c r="J23" s="168"/>
    </row>
    <row r="24" spans="1:10" ht="24" customHeight="1" x14ac:dyDescent="0.65">
      <c r="A24" s="178" t="s">
        <v>29</v>
      </c>
      <c r="B24" s="165" t="s">
        <v>20</v>
      </c>
      <c r="C24" s="166"/>
      <c r="D24" s="170">
        <v>0</v>
      </c>
      <c r="E24" s="169"/>
      <c r="F24" s="170">
        <v>0</v>
      </c>
      <c r="G24" s="169"/>
      <c r="H24" s="168">
        <v>767999</v>
      </c>
      <c r="I24" s="168"/>
      <c r="J24" s="168">
        <v>749202</v>
      </c>
    </row>
    <row r="25" spans="1:10" ht="24" customHeight="1" x14ac:dyDescent="0.65">
      <c r="A25" s="178" t="s">
        <v>30</v>
      </c>
      <c r="B25" s="165" t="s">
        <v>18</v>
      </c>
      <c r="C25" s="166"/>
      <c r="D25" s="169">
        <v>19343057</v>
      </c>
      <c r="E25" s="168"/>
      <c r="F25" s="169">
        <v>19408632</v>
      </c>
      <c r="G25" s="168"/>
      <c r="H25" s="169">
        <v>9391308</v>
      </c>
      <c r="I25" s="168"/>
      <c r="J25" s="169">
        <v>9599076</v>
      </c>
    </row>
    <row r="26" spans="1:10" ht="24" customHeight="1" x14ac:dyDescent="0.65">
      <c r="A26" s="178" t="s">
        <v>31</v>
      </c>
      <c r="B26" s="165"/>
      <c r="C26" s="166"/>
      <c r="D26" s="169">
        <v>36300</v>
      </c>
      <c r="E26" s="168"/>
      <c r="F26" s="169">
        <v>38123</v>
      </c>
      <c r="G26" s="168"/>
      <c r="H26" s="169">
        <v>19277</v>
      </c>
      <c r="I26" s="168"/>
      <c r="J26" s="169">
        <v>23310</v>
      </c>
    </row>
    <row r="27" spans="1:10" ht="24" customHeight="1" x14ac:dyDescent="0.65">
      <c r="A27" s="178" t="s">
        <v>32</v>
      </c>
      <c r="B27" s="165"/>
      <c r="C27" s="166"/>
      <c r="D27" s="169"/>
      <c r="E27" s="168"/>
      <c r="F27" s="179"/>
      <c r="G27" s="168"/>
      <c r="H27" s="169"/>
      <c r="I27" s="168"/>
      <c r="J27" s="169"/>
    </row>
    <row r="28" spans="1:10" ht="24" customHeight="1" x14ac:dyDescent="0.65">
      <c r="A28" s="178" t="s">
        <v>33</v>
      </c>
      <c r="B28" s="165"/>
      <c r="C28" s="166"/>
      <c r="D28" s="169">
        <v>167821</v>
      </c>
      <c r="E28" s="168"/>
      <c r="F28" s="169">
        <v>163943</v>
      </c>
      <c r="G28" s="168"/>
      <c r="H28" s="169">
        <v>97465</v>
      </c>
      <c r="I28" s="168"/>
      <c r="J28" s="169">
        <v>96014</v>
      </c>
    </row>
    <row r="29" spans="1:10" ht="24" customHeight="1" x14ac:dyDescent="0.65">
      <c r="A29" s="178" t="s">
        <v>34</v>
      </c>
      <c r="B29" s="165"/>
      <c r="C29" s="166"/>
      <c r="D29" s="169">
        <v>38642</v>
      </c>
      <c r="E29" s="168"/>
      <c r="F29" s="169">
        <v>29501</v>
      </c>
      <c r="G29" s="168"/>
      <c r="H29" s="170">
        <v>0</v>
      </c>
      <c r="I29" s="168"/>
      <c r="J29" s="170">
        <v>0</v>
      </c>
    </row>
    <row r="30" spans="1:10" ht="24" customHeight="1" x14ac:dyDescent="0.65">
      <c r="A30" s="178" t="s">
        <v>35</v>
      </c>
      <c r="B30" s="165"/>
      <c r="C30" s="166"/>
      <c r="D30" s="169">
        <v>128629</v>
      </c>
      <c r="E30" s="168"/>
      <c r="F30" s="169">
        <v>106292</v>
      </c>
      <c r="G30" s="168"/>
      <c r="H30" s="169">
        <v>20571</v>
      </c>
      <c r="I30" s="168"/>
      <c r="J30" s="169">
        <v>9478</v>
      </c>
    </row>
    <row r="31" spans="1:10" ht="24" customHeight="1" x14ac:dyDescent="0.7">
      <c r="A31" s="180" t="s">
        <v>36</v>
      </c>
      <c r="B31" s="165"/>
      <c r="C31" s="166"/>
      <c r="D31" s="174">
        <f>SUM(D20:D30)</f>
        <v>19765584</v>
      </c>
      <c r="E31" s="181">
        <v>0</v>
      </c>
      <c r="F31" s="174">
        <f>SUM(F20:F30)</f>
        <v>19794758</v>
      </c>
      <c r="G31" s="181">
        <v>0</v>
      </c>
      <c r="H31" s="174">
        <f>SUM(H20:H30)</f>
        <v>15606513</v>
      </c>
      <c r="I31" s="181"/>
      <c r="J31" s="174">
        <f>SUM(J20:J30)</f>
        <v>15796187</v>
      </c>
    </row>
    <row r="32" spans="1:10" ht="24" customHeight="1" x14ac:dyDescent="0.7">
      <c r="A32" s="180"/>
      <c r="B32" s="165"/>
      <c r="C32" s="166"/>
      <c r="D32" s="181"/>
      <c r="E32" s="175"/>
      <c r="F32" s="181"/>
      <c r="G32" s="175"/>
      <c r="H32" s="175"/>
      <c r="I32" s="175"/>
      <c r="J32" s="175"/>
    </row>
    <row r="33" spans="1:10" ht="24" customHeight="1" thickBot="1" x14ac:dyDescent="0.75">
      <c r="A33" s="171" t="s">
        <v>37</v>
      </c>
      <c r="B33" s="172"/>
      <c r="C33" s="173"/>
      <c r="D33" s="182">
        <f>SUM(D17+D31)</f>
        <v>21250682</v>
      </c>
      <c r="E33" s="175"/>
      <c r="F33" s="182">
        <f>SUM(F17+F31)</f>
        <v>22450213</v>
      </c>
      <c r="G33" s="175"/>
      <c r="H33" s="182">
        <f>SUM(H17+H31)</f>
        <v>16157670</v>
      </c>
      <c r="I33" s="175"/>
      <c r="J33" s="182">
        <f>SUM(J17+J31)</f>
        <v>17536482</v>
      </c>
    </row>
    <row r="34" spans="1:10" ht="24" customHeight="1" thickTop="1" x14ac:dyDescent="0.7">
      <c r="A34" s="171"/>
      <c r="B34" s="172"/>
      <c r="C34" s="173"/>
      <c r="D34" s="181"/>
      <c r="E34" s="175"/>
      <c r="F34" s="181"/>
      <c r="G34" s="175"/>
      <c r="H34" s="181"/>
      <c r="I34" s="175"/>
      <c r="J34" s="181"/>
    </row>
    <row r="35" spans="1:10" ht="24" customHeight="1" x14ac:dyDescent="0.7">
      <c r="A35" s="171"/>
      <c r="B35" s="172"/>
      <c r="C35" s="173"/>
      <c r="D35" s="181"/>
      <c r="E35" s="175"/>
      <c r="F35" s="181"/>
      <c r="G35" s="175"/>
      <c r="H35" s="181"/>
      <c r="I35" s="175"/>
      <c r="J35" s="181"/>
    </row>
    <row r="36" spans="1:10" s="3" customFormat="1" ht="24" customHeight="1" x14ac:dyDescent="0.7">
      <c r="A36" s="58" t="s">
        <v>0</v>
      </c>
      <c r="B36" s="1"/>
      <c r="C36" s="28"/>
      <c r="D36" s="111"/>
      <c r="E36" s="28"/>
      <c r="F36" s="28"/>
      <c r="G36" s="28"/>
      <c r="H36" s="2"/>
      <c r="I36" s="2"/>
      <c r="J36" s="2"/>
    </row>
    <row r="37" spans="1:10" s="3" customFormat="1" ht="24" customHeight="1" x14ac:dyDescent="0.7">
      <c r="A37" s="4" t="s">
        <v>1</v>
      </c>
      <c r="B37" s="5"/>
      <c r="C37" s="29"/>
      <c r="D37" s="29"/>
      <c r="E37" s="29"/>
      <c r="F37" s="29"/>
      <c r="G37" s="29"/>
    </row>
    <row r="38" spans="1:10" ht="24" customHeight="1" x14ac:dyDescent="0.7">
      <c r="A38" s="29"/>
      <c r="C38" s="12"/>
      <c r="E38" s="12"/>
      <c r="G38" s="12"/>
    </row>
    <row r="39" spans="1:10" ht="24" customHeight="1" x14ac:dyDescent="0.7">
      <c r="A39" s="3"/>
      <c r="B39" s="11"/>
      <c r="D39" s="220" t="s">
        <v>2</v>
      </c>
      <c r="E39" s="220"/>
      <c r="F39" s="220"/>
      <c r="G39" s="220"/>
      <c r="H39" s="220" t="s">
        <v>3</v>
      </c>
      <c r="I39" s="220"/>
      <c r="J39" s="220"/>
    </row>
    <row r="40" spans="1:10" ht="24" customHeight="1" x14ac:dyDescent="0.7">
      <c r="A40" s="3"/>
      <c r="B40" s="11"/>
      <c r="D40" s="99" t="s">
        <v>4</v>
      </c>
      <c r="E40" s="99"/>
      <c r="F40" s="99" t="s">
        <v>5</v>
      </c>
      <c r="G40" s="99"/>
      <c r="H40" s="99" t="s">
        <v>4</v>
      </c>
      <c r="I40" s="99"/>
      <c r="J40" s="99" t="s">
        <v>5</v>
      </c>
    </row>
    <row r="41" spans="1:10" ht="24" customHeight="1" x14ac:dyDescent="0.7">
      <c r="A41" s="4" t="s">
        <v>38</v>
      </c>
      <c r="B41" s="7" t="s">
        <v>7</v>
      </c>
      <c r="D41" s="15">
        <v>2565</v>
      </c>
      <c r="E41" s="16"/>
      <c r="F41" s="15">
        <v>2564</v>
      </c>
      <c r="G41" s="16"/>
      <c r="H41" s="15">
        <v>2565</v>
      </c>
      <c r="I41" s="16"/>
      <c r="J41" s="15">
        <v>2564</v>
      </c>
    </row>
    <row r="42" spans="1:10" ht="24" customHeight="1" x14ac:dyDescent="0.7">
      <c r="A42" s="4"/>
      <c r="D42" s="15" t="s">
        <v>8</v>
      </c>
      <c r="E42" s="16"/>
      <c r="F42" s="15"/>
      <c r="G42" s="16"/>
      <c r="H42" s="15" t="s">
        <v>8</v>
      </c>
      <c r="I42" s="16"/>
      <c r="J42" s="100"/>
    </row>
    <row r="43" spans="1:10" ht="24" customHeight="1" x14ac:dyDescent="0.7">
      <c r="A43" s="6"/>
      <c r="D43" s="221" t="s">
        <v>9</v>
      </c>
      <c r="E43" s="221"/>
      <c r="F43" s="221"/>
      <c r="G43" s="221"/>
      <c r="H43" s="221"/>
      <c r="I43" s="221"/>
      <c r="J43" s="221"/>
    </row>
    <row r="44" spans="1:10" ht="24" customHeight="1" x14ac:dyDescent="0.7">
      <c r="A44" s="164" t="s">
        <v>39</v>
      </c>
      <c r="B44" s="165"/>
      <c r="C44" s="166"/>
      <c r="D44" s="167"/>
      <c r="E44" s="168"/>
      <c r="F44" s="167"/>
      <c r="G44" s="168"/>
      <c r="H44" s="168"/>
      <c r="I44" s="168"/>
      <c r="J44" s="168"/>
    </row>
    <row r="45" spans="1:10" ht="24" customHeight="1" x14ac:dyDescent="0.65">
      <c r="A45" s="178" t="s">
        <v>40</v>
      </c>
      <c r="B45" s="165" t="s">
        <v>41</v>
      </c>
      <c r="C45" s="166"/>
      <c r="D45" s="169">
        <v>342000</v>
      </c>
      <c r="E45" s="168"/>
      <c r="F45" s="169">
        <v>690000</v>
      </c>
      <c r="G45" s="168"/>
      <c r="H45" s="170">
        <v>0</v>
      </c>
      <c r="I45" s="168"/>
      <c r="J45" s="168">
        <v>450000</v>
      </c>
    </row>
    <row r="46" spans="1:10" ht="24" customHeight="1" x14ac:dyDescent="0.65">
      <c r="A46" s="178" t="s">
        <v>42</v>
      </c>
      <c r="B46" s="165" t="s">
        <v>20</v>
      </c>
      <c r="C46" s="166"/>
      <c r="D46" s="169">
        <v>126184</v>
      </c>
      <c r="E46" s="168"/>
      <c r="F46" s="169">
        <v>142676</v>
      </c>
      <c r="G46" s="168"/>
      <c r="H46" s="168">
        <v>57073</v>
      </c>
      <c r="I46" s="168"/>
      <c r="J46" s="168">
        <v>71078</v>
      </c>
    </row>
    <row r="47" spans="1:10" ht="24" customHeight="1" x14ac:dyDescent="0.65">
      <c r="A47" s="178" t="s">
        <v>43</v>
      </c>
      <c r="B47" s="165"/>
      <c r="C47" s="166"/>
      <c r="D47" s="169"/>
      <c r="E47" s="168"/>
      <c r="F47" s="169"/>
      <c r="G47" s="168"/>
      <c r="H47" s="168"/>
      <c r="I47" s="168"/>
      <c r="J47" s="168"/>
    </row>
    <row r="48" spans="1:10" ht="24" customHeight="1" x14ac:dyDescent="0.65">
      <c r="A48" s="178" t="s">
        <v>44</v>
      </c>
      <c r="B48" s="165" t="s">
        <v>41</v>
      </c>
      <c r="C48" s="166"/>
      <c r="D48" s="169">
        <v>278010</v>
      </c>
      <c r="E48" s="168"/>
      <c r="F48" s="169">
        <v>105488</v>
      </c>
      <c r="G48" s="168"/>
      <c r="H48" s="168">
        <v>109066</v>
      </c>
      <c r="I48" s="168"/>
      <c r="J48" s="170">
        <v>0</v>
      </c>
    </row>
    <row r="49" spans="1:10" ht="24" customHeight="1" x14ac:dyDescent="0.65">
      <c r="A49" s="178" t="s">
        <v>45</v>
      </c>
      <c r="B49" s="165"/>
      <c r="C49" s="166"/>
      <c r="D49" s="169"/>
      <c r="E49" s="168"/>
      <c r="F49" s="169"/>
      <c r="G49" s="168"/>
      <c r="H49" s="168"/>
      <c r="I49" s="168"/>
      <c r="J49" s="168"/>
    </row>
    <row r="50" spans="1:10" ht="24" customHeight="1" x14ac:dyDescent="0.65">
      <c r="A50" s="178" t="s">
        <v>46</v>
      </c>
      <c r="B50" s="165"/>
      <c r="C50" s="166"/>
      <c r="D50" s="169">
        <v>72624</v>
      </c>
      <c r="E50" s="168"/>
      <c r="F50" s="169">
        <v>72673</v>
      </c>
      <c r="G50" s="168"/>
      <c r="H50" s="168">
        <v>370</v>
      </c>
      <c r="I50" s="168"/>
      <c r="J50" s="168">
        <v>414</v>
      </c>
    </row>
    <row r="51" spans="1:10" ht="24" customHeight="1" x14ac:dyDescent="0.65">
      <c r="A51" s="178" t="s">
        <v>47</v>
      </c>
      <c r="B51" s="165"/>
      <c r="C51" s="166"/>
      <c r="D51" s="169">
        <v>188</v>
      </c>
      <c r="E51" s="168"/>
      <c r="F51" s="169">
        <v>229</v>
      </c>
      <c r="G51" s="168"/>
      <c r="H51" s="170">
        <v>0</v>
      </c>
      <c r="I51" s="168"/>
      <c r="J51" s="170">
        <v>0</v>
      </c>
    </row>
    <row r="52" spans="1:10" ht="24" customHeight="1" x14ac:dyDescent="0.65">
      <c r="A52" s="183" t="s">
        <v>48</v>
      </c>
      <c r="B52" s="165" t="s">
        <v>20</v>
      </c>
      <c r="C52" s="166"/>
      <c r="D52" s="184">
        <v>559286</v>
      </c>
      <c r="E52" s="168"/>
      <c r="F52" s="184">
        <v>477932</v>
      </c>
      <c r="G52" s="168"/>
      <c r="H52" s="185">
        <v>247808</v>
      </c>
      <c r="I52" s="168"/>
      <c r="J52" s="185">
        <v>211588</v>
      </c>
    </row>
    <row r="53" spans="1:10" ht="24" customHeight="1" x14ac:dyDescent="0.7">
      <c r="A53" s="186" t="s">
        <v>49</v>
      </c>
      <c r="B53" s="165"/>
      <c r="C53" s="166"/>
      <c r="D53" s="181">
        <f>SUM(D45:D52)</f>
        <v>1378292</v>
      </c>
      <c r="E53" s="175"/>
      <c r="F53" s="181">
        <f>SUM(F45:F52)</f>
        <v>1488998</v>
      </c>
      <c r="G53" s="175"/>
      <c r="H53" s="181">
        <f>SUM(H45:H52)</f>
        <v>414317</v>
      </c>
      <c r="I53" s="175"/>
      <c r="J53" s="181">
        <f>SUM(J45:J52)</f>
        <v>733080</v>
      </c>
    </row>
    <row r="54" spans="1:10" ht="24" customHeight="1" x14ac:dyDescent="0.7">
      <c r="A54" s="164"/>
      <c r="B54" s="165"/>
      <c r="C54" s="166"/>
      <c r="D54" s="187"/>
      <c r="E54" s="168"/>
      <c r="F54" s="187"/>
      <c r="G54" s="168"/>
      <c r="H54" s="188"/>
      <c r="I54" s="168"/>
      <c r="J54" s="188"/>
    </row>
    <row r="55" spans="1:10" ht="24" customHeight="1" x14ac:dyDescent="0.7">
      <c r="A55" s="189" t="s">
        <v>50</v>
      </c>
      <c r="B55" s="165"/>
      <c r="C55" s="166"/>
      <c r="D55" s="167"/>
      <c r="E55" s="168"/>
      <c r="F55" s="167"/>
      <c r="G55" s="168"/>
      <c r="H55" s="168"/>
      <c r="I55" s="168"/>
      <c r="J55" s="168"/>
    </row>
    <row r="56" spans="1:10" ht="24" customHeight="1" x14ac:dyDescent="0.65">
      <c r="A56" s="178" t="s">
        <v>51</v>
      </c>
      <c r="B56" s="165"/>
      <c r="C56" s="166"/>
      <c r="D56" s="190"/>
      <c r="E56" s="169"/>
      <c r="F56" s="190"/>
      <c r="G56" s="169"/>
      <c r="H56" s="169"/>
      <c r="I56" s="168"/>
      <c r="J56" s="169"/>
    </row>
    <row r="57" spans="1:10" ht="24" customHeight="1" x14ac:dyDescent="0.65">
      <c r="A57" s="178" t="s">
        <v>52</v>
      </c>
      <c r="B57" s="165" t="s">
        <v>20</v>
      </c>
      <c r="C57" s="166"/>
      <c r="D57" s="170">
        <v>0</v>
      </c>
      <c r="E57" s="169"/>
      <c r="F57" s="170">
        <v>0</v>
      </c>
      <c r="G57" s="169"/>
      <c r="H57" s="169">
        <v>34856</v>
      </c>
      <c r="I57" s="168"/>
      <c r="J57" s="169">
        <v>42834</v>
      </c>
    </row>
    <row r="58" spans="1:10" ht="24" customHeight="1" x14ac:dyDescent="0.65">
      <c r="A58" s="178" t="s">
        <v>43</v>
      </c>
      <c r="B58" s="165" t="s">
        <v>41</v>
      </c>
      <c r="C58" s="166"/>
      <c r="D58" s="169">
        <v>9782712</v>
      </c>
      <c r="E58" s="168"/>
      <c r="F58" s="169">
        <v>10355920</v>
      </c>
      <c r="G58" s="168"/>
      <c r="H58" s="168">
        <v>6483013</v>
      </c>
      <c r="I58" s="168"/>
      <c r="J58" s="168">
        <v>7200838</v>
      </c>
    </row>
    <row r="59" spans="1:10" ht="24" customHeight="1" x14ac:dyDescent="0.65">
      <c r="A59" s="178" t="s">
        <v>53</v>
      </c>
      <c r="B59" s="165"/>
      <c r="C59" s="166"/>
      <c r="D59" s="169">
        <v>3695946</v>
      </c>
      <c r="E59" s="168"/>
      <c r="F59" s="169">
        <v>3703007</v>
      </c>
      <c r="G59" s="168"/>
      <c r="H59" s="169">
        <v>1805429</v>
      </c>
      <c r="I59" s="168"/>
      <c r="J59" s="169">
        <v>1804691</v>
      </c>
    </row>
    <row r="60" spans="1:10" ht="24" customHeight="1" x14ac:dyDescent="0.65">
      <c r="A60" s="178" t="s">
        <v>54</v>
      </c>
      <c r="B60" s="165"/>
      <c r="C60" s="166"/>
      <c r="D60" s="169">
        <v>8882</v>
      </c>
      <c r="E60" s="168"/>
      <c r="F60" s="169">
        <v>27092</v>
      </c>
      <c r="G60" s="168"/>
      <c r="H60" s="168">
        <v>3075</v>
      </c>
      <c r="I60" s="168"/>
      <c r="J60" s="168">
        <v>3100</v>
      </c>
    </row>
    <row r="61" spans="1:10" ht="24" customHeight="1" x14ac:dyDescent="0.65">
      <c r="A61" s="178" t="s">
        <v>55</v>
      </c>
      <c r="B61" s="165"/>
      <c r="C61" s="166"/>
      <c r="D61" s="169">
        <v>3205</v>
      </c>
      <c r="E61" s="168"/>
      <c r="F61" s="169">
        <v>4217</v>
      </c>
      <c r="G61" s="168"/>
      <c r="H61" s="168">
        <v>3205</v>
      </c>
      <c r="I61" s="168"/>
      <c r="J61" s="168">
        <v>4217</v>
      </c>
    </row>
    <row r="62" spans="1:10" ht="24" customHeight="1" x14ac:dyDescent="0.65">
      <c r="A62" s="178" t="s">
        <v>56</v>
      </c>
      <c r="B62" s="165"/>
      <c r="C62" s="166"/>
      <c r="D62" s="169">
        <v>566136</v>
      </c>
      <c r="E62" s="168"/>
      <c r="F62" s="169">
        <v>606823</v>
      </c>
      <c r="G62" s="168"/>
      <c r="H62" s="168">
        <v>258658</v>
      </c>
      <c r="I62" s="168"/>
      <c r="J62" s="168">
        <v>293219</v>
      </c>
    </row>
    <row r="63" spans="1:10" ht="24" customHeight="1" x14ac:dyDescent="0.65">
      <c r="A63" s="178" t="s">
        <v>57</v>
      </c>
      <c r="B63" s="165"/>
      <c r="C63" s="166"/>
      <c r="D63" s="169"/>
      <c r="E63" s="168"/>
      <c r="F63" s="169"/>
      <c r="G63" s="168"/>
      <c r="H63" s="191"/>
      <c r="I63" s="168"/>
      <c r="J63" s="191"/>
    </row>
    <row r="64" spans="1:10" ht="24" customHeight="1" x14ac:dyDescent="0.65">
      <c r="A64" s="178" t="s">
        <v>58</v>
      </c>
      <c r="B64" s="165"/>
      <c r="C64" s="166"/>
      <c r="D64" s="169">
        <v>140023</v>
      </c>
      <c r="E64" s="168"/>
      <c r="F64" s="169">
        <v>134557</v>
      </c>
      <c r="G64" s="168"/>
      <c r="H64" s="168">
        <v>79608</v>
      </c>
      <c r="I64" s="168"/>
      <c r="J64" s="168">
        <v>76664</v>
      </c>
    </row>
    <row r="65" spans="1:14" ht="24" customHeight="1" x14ac:dyDescent="0.65">
      <c r="A65" s="178" t="s">
        <v>59</v>
      </c>
      <c r="B65" s="165"/>
      <c r="C65" s="166"/>
      <c r="D65" s="184">
        <v>123743</v>
      </c>
      <c r="E65" s="168"/>
      <c r="F65" s="184">
        <v>106879</v>
      </c>
      <c r="G65" s="168"/>
      <c r="H65" s="192">
        <v>98733</v>
      </c>
      <c r="I65" s="168"/>
      <c r="J65" s="192">
        <v>87279</v>
      </c>
      <c r="N65" s="163"/>
    </row>
    <row r="66" spans="1:14" ht="24" customHeight="1" x14ac:dyDescent="0.7">
      <c r="A66" s="171" t="s">
        <v>60</v>
      </c>
      <c r="B66" s="172"/>
      <c r="C66" s="173"/>
      <c r="D66" s="181">
        <f>SUM(D56:D65)</f>
        <v>14320647</v>
      </c>
      <c r="E66" s="181">
        <v>0</v>
      </c>
      <c r="F66" s="181">
        <f>SUM(F56:F65)</f>
        <v>14938495</v>
      </c>
      <c r="G66" s="181">
        <v>0</v>
      </c>
      <c r="H66" s="181">
        <f>SUM(H56:H65)</f>
        <v>8766577</v>
      </c>
      <c r="I66" s="181"/>
      <c r="J66" s="181">
        <f>SUM(J56:J65)</f>
        <v>9512842</v>
      </c>
    </row>
    <row r="67" spans="1:14" ht="24" customHeight="1" x14ac:dyDescent="0.7">
      <c r="A67" s="180" t="s">
        <v>61</v>
      </c>
      <c r="B67" s="165"/>
      <c r="C67" s="166"/>
      <c r="D67" s="23">
        <f>SUM(D53+D66)</f>
        <v>15698939</v>
      </c>
      <c r="E67" s="181">
        <v>0</v>
      </c>
      <c r="F67" s="174">
        <f>SUM(F53+F66)</f>
        <v>16427493</v>
      </c>
      <c r="G67" s="181">
        <v>0</v>
      </c>
      <c r="H67" s="174">
        <f>SUM(H53+H66)</f>
        <v>9180894</v>
      </c>
      <c r="I67" s="181"/>
      <c r="J67" s="174">
        <f>SUM(J53+J66)</f>
        <v>10245922</v>
      </c>
    </row>
    <row r="68" spans="1:14" s="3" customFormat="1" ht="24" customHeight="1" x14ac:dyDescent="0.7">
      <c r="A68" s="20"/>
      <c r="B68" s="7"/>
      <c r="C68" s="9"/>
      <c r="D68" s="19"/>
      <c r="E68" s="21"/>
      <c r="F68" s="19"/>
      <c r="G68" s="21"/>
      <c r="H68" s="21"/>
      <c r="I68" s="21"/>
      <c r="J68" s="21"/>
    </row>
    <row r="69" spans="1:14" ht="24" customHeight="1" x14ac:dyDescent="0.65">
      <c r="D69" s="19"/>
      <c r="E69" s="21"/>
      <c r="F69" s="19"/>
      <c r="G69" s="21"/>
      <c r="H69" s="21"/>
      <c r="I69" s="21"/>
      <c r="J69" s="21"/>
    </row>
    <row r="70" spans="1:14" ht="24" customHeight="1" x14ac:dyDescent="0.7">
      <c r="A70" s="58" t="s">
        <v>0</v>
      </c>
      <c r="B70" s="1"/>
      <c r="C70" s="28"/>
      <c r="D70" s="28"/>
      <c r="E70" s="28"/>
      <c r="F70" s="28"/>
      <c r="G70" s="28"/>
      <c r="H70" s="2"/>
      <c r="I70" s="2"/>
      <c r="J70" s="2"/>
    </row>
    <row r="71" spans="1:14" ht="24" customHeight="1" x14ac:dyDescent="0.7">
      <c r="A71" s="4" t="s">
        <v>1</v>
      </c>
      <c r="B71" s="1"/>
      <c r="C71" s="28"/>
      <c r="D71" s="28"/>
      <c r="E71" s="28"/>
      <c r="F71" s="28"/>
      <c r="G71" s="28"/>
      <c r="H71" s="2"/>
      <c r="I71" s="2"/>
      <c r="J71" s="2"/>
    </row>
    <row r="72" spans="1:14" ht="24" customHeight="1" x14ac:dyDescent="0.7">
      <c r="A72" s="3"/>
    </row>
    <row r="73" spans="1:14" ht="24" customHeight="1" x14ac:dyDescent="0.7">
      <c r="A73" s="3"/>
      <c r="B73" s="11"/>
      <c r="D73" s="220" t="s">
        <v>2</v>
      </c>
      <c r="E73" s="220"/>
      <c r="F73" s="220"/>
      <c r="G73" s="220"/>
      <c r="H73" s="220" t="s">
        <v>3</v>
      </c>
      <c r="I73" s="220"/>
      <c r="J73" s="220"/>
    </row>
    <row r="74" spans="1:14" ht="24" customHeight="1" x14ac:dyDescent="0.7">
      <c r="A74" s="3"/>
      <c r="B74" s="11"/>
      <c r="D74" s="99" t="s">
        <v>4</v>
      </c>
      <c r="E74" s="99"/>
      <c r="F74" s="99" t="s">
        <v>5</v>
      </c>
      <c r="G74" s="99"/>
      <c r="H74" s="99" t="s">
        <v>4</v>
      </c>
      <c r="I74" s="99"/>
      <c r="J74" s="99" t="s">
        <v>5</v>
      </c>
    </row>
    <row r="75" spans="1:14" ht="24" customHeight="1" x14ac:dyDescent="0.65">
      <c r="A75" s="102" t="s">
        <v>62</v>
      </c>
      <c r="D75" s="15">
        <v>2565</v>
      </c>
      <c r="E75" s="16"/>
      <c r="F75" s="15">
        <v>2564</v>
      </c>
      <c r="G75" s="16"/>
      <c r="H75" s="15">
        <v>2565</v>
      </c>
      <c r="I75" s="16"/>
      <c r="J75" s="15">
        <v>2564</v>
      </c>
    </row>
    <row r="76" spans="1:14" ht="24" customHeight="1" x14ac:dyDescent="0.65">
      <c r="A76" s="102"/>
      <c r="D76" s="15" t="s">
        <v>8</v>
      </c>
      <c r="E76" s="16"/>
      <c r="F76" s="15"/>
      <c r="G76" s="16"/>
      <c r="H76" s="15" t="s">
        <v>8</v>
      </c>
      <c r="I76" s="16"/>
      <c r="J76" s="15"/>
    </row>
    <row r="77" spans="1:14" ht="24" customHeight="1" x14ac:dyDescent="0.7">
      <c r="A77" s="6"/>
      <c r="D77" s="221" t="s">
        <v>9</v>
      </c>
      <c r="E77" s="221"/>
      <c r="F77" s="221"/>
      <c r="G77" s="221"/>
      <c r="H77" s="221"/>
      <c r="I77" s="221"/>
      <c r="J77" s="221"/>
    </row>
    <row r="78" spans="1:14" ht="24" customHeight="1" x14ac:dyDescent="0.7">
      <c r="A78" s="164" t="s">
        <v>63</v>
      </c>
      <c r="B78" s="165"/>
      <c r="C78" s="166"/>
      <c r="D78" s="169"/>
      <c r="E78" s="168"/>
      <c r="F78" s="169"/>
      <c r="G78" s="168"/>
      <c r="H78" s="168"/>
      <c r="I78" s="168"/>
      <c r="J78" s="168"/>
    </row>
    <row r="79" spans="1:14" ht="24" customHeight="1" x14ac:dyDescent="0.65">
      <c r="A79" s="193" t="s">
        <v>64</v>
      </c>
      <c r="B79" s="165"/>
      <c r="C79" s="173"/>
      <c r="D79" s="169"/>
      <c r="E79" s="168"/>
      <c r="F79" s="169"/>
      <c r="G79" s="168"/>
      <c r="H79" s="168"/>
      <c r="I79" s="168"/>
      <c r="J79" s="168"/>
    </row>
    <row r="80" spans="1:14" ht="24" customHeight="1" x14ac:dyDescent="0.65">
      <c r="A80" s="193" t="s">
        <v>65</v>
      </c>
      <c r="B80" s="165"/>
      <c r="C80" s="193"/>
      <c r="D80" s="166"/>
      <c r="E80" s="166"/>
      <c r="F80" s="166"/>
      <c r="G80" s="166"/>
      <c r="H80" s="166"/>
      <c r="I80" s="166"/>
      <c r="J80" s="166"/>
    </row>
    <row r="81" spans="1:10" ht="24" customHeight="1" thickBot="1" x14ac:dyDescent="0.7">
      <c r="A81" s="194" t="s">
        <v>66</v>
      </c>
      <c r="B81" s="165"/>
      <c r="C81" s="193"/>
      <c r="D81" s="195">
        <v>4891207</v>
      </c>
      <c r="E81" s="168"/>
      <c r="F81" s="195">
        <v>4891207</v>
      </c>
      <c r="G81" s="168"/>
      <c r="H81" s="196">
        <v>4891207</v>
      </c>
      <c r="I81" s="168"/>
      <c r="J81" s="196">
        <v>4891207</v>
      </c>
    </row>
    <row r="82" spans="1:10" ht="24" customHeight="1" thickTop="1" x14ac:dyDescent="0.65">
      <c r="A82" s="166" t="s">
        <v>67</v>
      </c>
      <c r="B82" s="165"/>
      <c r="C82" s="193"/>
      <c r="D82" s="169"/>
      <c r="E82" s="168"/>
      <c r="F82" s="169"/>
      <c r="G82" s="168"/>
      <c r="H82" s="168"/>
      <c r="I82" s="168"/>
      <c r="J82" s="168"/>
    </row>
    <row r="83" spans="1:10" ht="24" customHeight="1" x14ac:dyDescent="0.8">
      <c r="A83" s="194" t="s">
        <v>68</v>
      </c>
      <c r="B83" s="197"/>
      <c r="C83" s="198"/>
      <c r="D83" s="199">
        <v>4531560</v>
      </c>
      <c r="E83" s="200"/>
      <c r="F83" s="199">
        <v>4531560</v>
      </c>
      <c r="G83" s="200"/>
      <c r="H83" s="201">
        <v>4531560</v>
      </c>
      <c r="I83" s="202"/>
      <c r="J83" s="201">
        <v>4531560</v>
      </c>
    </row>
    <row r="84" spans="1:10" ht="24" customHeight="1" x14ac:dyDescent="0.65">
      <c r="A84" s="193" t="s">
        <v>69</v>
      </c>
      <c r="B84" s="165"/>
      <c r="C84" s="166"/>
      <c r="D84" s="169">
        <v>909994</v>
      </c>
      <c r="E84" s="168">
        <v>358142539</v>
      </c>
      <c r="F84" s="169">
        <v>909994</v>
      </c>
      <c r="G84" s="168">
        <v>358142539</v>
      </c>
      <c r="H84" s="168">
        <v>909994</v>
      </c>
      <c r="I84" s="168"/>
      <c r="J84" s="168">
        <v>909994</v>
      </c>
    </row>
    <row r="85" spans="1:10" ht="24" customHeight="1" x14ac:dyDescent="0.65">
      <c r="A85" s="166" t="s">
        <v>70</v>
      </c>
      <c r="B85" s="165"/>
      <c r="C85" s="166"/>
      <c r="D85" s="169"/>
      <c r="E85" s="21"/>
      <c r="F85" s="22"/>
      <c r="G85" s="168"/>
      <c r="H85" s="168"/>
      <c r="I85" s="168"/>
      <c r="J85" s="168"/>
    </row>
    <row r="86" spans="1:10" ht="24" customHeight="1" x14ac:dyDescent="0.65">
      <c r="A86" s="9" t="s">
        <v>71</v>
      </c>
      <c r="E86" s="21"/>
      <c r="G86" s="21"/>
      <c r="H86" s="21"/>
      <c r="I86" s="21"/>
      <c r="J86" s="21"/>
    </row>
    <row r="87" spans="1:10" ht="24" customHeight="1" x14ac:dyDescent="0.65">
      <c r="A87" s="9" t="s">
        <v>72</v>
      </c>
      <c r="D87" s="22">
        <v>271330</v>
      </c>
      <c r="E87" s="21"/>
      <c r="F87" s="22">
        <v>271330</v>
      </c>
      <c r="G87" s="21"/>
      <c r="H87" s="21">
        <v>271330</v>
      </c>
      <c r="I87" s="21"/>
      <c r="J87" s="21">
        <v>271330</v>
      </c>
    </row>
    <row r="88" spans="1:10" ht="24" customHeight="1" x14ac:dyDescent="0.65">
      <c r="A88" s="9" t="s">
        <v>73</v>
      </c>
      <c r="D88" s="22">
        <v>-2036051</v>
      </c>
      <c r="E88" s="21"/>
      <c r="F88" s="22">
        <v>-1758931</v>
      </c>
      <c r="G88" s="21"/>
      <c r="H88" s="22">
        <v>-21742</v>
      </c>
      <c r="I88" s="21"/>
      <c r="J88" s="22">
        <v>155122</v>
      </c>
    </row>
    <row r="89" spans="1:10" ht="24" customHeight="1" x14ac:dyDescent="0.65">
      <c r="A89" s="9" t="s">
        <v>74</v>
      </c>
      <c r="D89" s="32">
        <v>1879951</v>
      </c>
      <c r="E89" s="21"/>
      <c r="F89" s="32">
        <v>2058108</v>
      </c>
      <c r="G89" s="21"/>
      <c r="H89" s="30">
        <v>1285634</v>
      </c>
      <c r="I89" s="21"/>
      <c r="J89" s="30">
        <v>1422554</v>
      </c>
    </row>
    <row r="90" spans="1:10" ht="24" customHeight="1" x14ac:dyDescent="0.7">
      <c r="A90" s="6" t="s">
        <v>75</v>
      </c>
      <c r="D90" s="26">
        <f>SUM(D83:D89)</f>
        <v>5556784</v>
      </c>
      <c r="E90" s="26"/>
      <c r="F90" s="26">
        <f>SUM(F83:F89)</f>
        <v>6012061</v>
      </c>
      <c r="G90" s="26"/>
      <c r="H90" s="26">
        <f>SUM(H83:H89)</f>
        <v>6976776</v>
      </c>
      <c r="I90" s="24"/>
      <c r="J90" s="26">
        <f>SUM(J83:J89)</f>
        <v>7290560</v>
      </c>
    </row>
    <row r="91" spans="1:10" ht="24" customHeight="1" x14ac:dyDescent="0.65">
      <c r="A91" s="9" t="s">
        <v>76</v>
      </c>
      <c r="D91" s="22">
        <v>-5041</v>
      </c>
      <c r="E91" s="21"/>
      <c r="F91" s="22">
        <v>10659</v>
      </c>
      <c r="G91" s="21"/>
      <c r="H91" s="203">
        <v>0</v>
      </c>
      <c r="I91" s="22"/>
      <c r="J91" s="203">
        <v>0</v>
      </c>
    </row>
    <row r="92" spans="1:10" ht="24" customHeight="1" x14ac:dyDescent="0.7">
      <c r="A92" s="180" t="s">
        <v>77</v>
      </c>
      <c r="B92" s="165"/>
      <c r="C92" s="166"/>
      <c r="D92" s="174">
        <f>SUM(D90:D91)</f>
        <v>5551743</v>
      </c>
      <c r="E92" s="181"/>
      <c r="F92" s="174">
        <f>SUM(F90:F91)</f>
        <v>6022720</v>
      </c>
      <c r="G92" s="181"/>
      <c r="H92" s="174">
        <f>SUM(H90:H91)</f>
        <v>6976776</v>
      </c>
      <c r="I92" s="175"/>
      <c r="J92" s="174">
        <f>SUM(J90:J91)</f>
        <v>7290560</v>
      </c>
    </row>
    <row r="93" spans="1:10" ht="24" customHeight="1" x14ac:dyDescent="0.7">
      <c r="A93" s="180"/>
      <c r="B93" s="165"/>
      <c r="C93" s="166"/>
      <c r="D93" s="204"/>
      <c r="E93" s="181"/>
      <c r="F93" s="204"/>
      <c r="G93" s="181"/>
      <c r="H93" s="205"/>
      <c r="I93" s="175"/>
      <c r="J93" s="205"/>
    </row>
    <row r="94" spans="1:10" ht="24" customHeight="1" thickBot="1" x14ac:dyDescent="0.75">
      <c r="A94" s="180" t="s">
        <v>78</v>
      </c>
      <c r="B94" s="165"/>
      <c r="C94" s="166"/>
      <c r="D94" s="182">
        <f>SUM(D67+D92)</f>
        <v>21250682</v>
      </c>
      <c r="E94" s="175"/>
      <c r="F94" s="182">
        <f>SUM(F67+F92)</f>
        <v>22450213</v>
      </c>
      <c r="G94" s="175"/>
      <c r="H94" s="182">
        <f>SUM(H67+H92)</f>
        <v>16157670</v>
      </c>
      <c r="I94" s="175"/>
      <c r="J94" s="182">
        <f>SUM(J67+J92)</f>
        <v>17536482</v>
      </c>
    </row>
    <row r="95" spans="1:10" ht="24" customHeight="1" thickTop="1" x14ac:dyDescent="0.65"/>
  </sheetData>
  <mergeCells count="9">
    <mergeCell ref="D73:G73"/>
    <mergeCell ref="H73:J73"/>
    <mergeCell ref="D77:J77"/>
    <mergeCell ref="D4:G4"/>
    <mergeCell ref="H4:J4"/>
    <mergeCell ref="D8:J8"/>
    <mergeCell ref="D39:G39"/>
    <mergeCell ref="H39:J39"/>
    <mergeCell ref="D43:J43"/>
  </mergeCells>
  <pageMargins left="0.7" right="0.7" top="0.48" bottom="0.5" header="0.5" footer="0.5"/>
  <pageSetup paperSize="9" scale="90" firstPageNumber="3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&amp;L&amp;15หมายเหตุประกอบงบการเงินเป็นส่วนหนึ่งของงบการเงินระหว่างกาลนี้&amp;14
&amp;C&amp;15&amp;P</oddFooter>
  </headerFooter>
  <rowBreaks count="2" manualBreakCount="2">
    <brk id="35" max="16383" man="1"/>
    <brk id="69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67" transitionEvaluation="1" transitionEntry="1"/>
  <dimension ref="A1:N146"/>
  <sheetViews>
    <sheetView showGridLines="0" view="pageBreakPreview" topLeftCell="A67" zoomScale="96" zoomScaleNormal="80" zoomScaleSheetLayoutView="96" workbookViewId="0">
      <selection activeCell="B87" sqref="B87"/>
    </sheetView>
  </sheetViews>
  <sheetFormatPr defaultColWidth="10" defaultRowHeight="23.25" customHeight="1" x14ac:dyDescent="0.65"/>
  <cols>
    <col min="1" max="1" width="54.109375" style="9" customWidth="1"/>
    <col min="2" max="2" width="9.33203125" style="7" customWidth="1"/>
    <col min="3" max="3" width="1.33203125" style="9" customWidth="1"/>
    <col min="4" max="4" width="13.44140625" style="12" customWidth="1"/>
    <col min="5" max="5" width="1.33203125" style="9" customWidth="1"/>
    <col min="6" max="6" width="13.44140625" style="12" customWidth="1"/>
    <col min="7" max="7" width="1.33203125" style="9" customWidth="1"/>
    <col min="8" max="8" width="13.44140625" style="9" customWidth="1"/>
    <col min="9" max="9" width="1.33203125" style="9" customWidth="1"/>
    <col min="10" max="10" width="13.44140625" style="9" customWidth="1"/>
    <col min="11" max="11" width="3" style="9" customWidth="1"/>
    <col min="12" max="12" width="10" style="9"/>
    <col min="13" max="13" width="11" style="9" bestFit="1" customWidth="1"/>
    <col min="14" max="14" width="10" style="9"/>
    <col min="15" max="15" width="11" style="9" bestFit="1" customWidth="1"/>
    <col min="16" max="16" width="10" style="9"/>
    <col min="17" max="17" width="9.33203125" style="9" bestFit="1" customWidth="1"/>
    <col min="18" max="18" width="10" style="9"/>
    <col min="19" max="19" width="9.33203125" style="9" bestFit="1" customWidth="1"/>
    <col min="20" max="16384" width="10" style="9"/>
  </cols>
  <sheetData>
    <row r="1" spans="1:10" s="3" customFormat="1" ht="23.25" customHeight="1" x14ac:dyDescent="0.7">
      <c r="A1" s="58" t="s">
        <v>0</v>
      </c>
      <c r="B1" s="1"/>
      <c r="C1" s="1"/>
      <c r="D1" s="28"/>
      <c r="E1" s="28"/>
      <c r="F1" s="28"/>
      <c r="G1" s="2"/>
      <c r="H1" s="2"/>
      <c r="I1" s="2"/>
      <c r="J1" s="2"/>
    </row>
    <row r="2" spans="1:10" s="3" customFormat="1" ht="23.25" customHeight="1" x14ac:dyDescent="0.7">
      <c r="A2" s="4" t="s">
        <v>79</v>
      </c>
      <c r="B2" s="5"/>
      <c r="C2" s="5"/>
      <c r="D2" s="29"/>
      <c r="E2" s="29"/>
      <c r="F2" s="29"/>
    </row>
    <row r="3" spans="1:10" ht="23.25" customHeight="1" x14ac:dyDescent="0.7">
      <c r="A3" s="4"/>
      <c r="B3" s="5"/>
      <c r="C3" s="5"/>
      <c r="D3" s="29"/>
      <c r="E3" s="29"/>
      <c r="F3" s="29"/>
      <c r="G3" s="3"/>
      <c r="H3" s="3"/>
      <c r="I3" s="3"/>
      <c r="J3" s="3"/>
    </row>
    <row r="4" spans="1:10" ht="23.25" customHeight="1" x14ac:dyDescent="0.7">
      <c r="B4" s="11"/>
      <c r="C4" s="11"/>
      <c r="E4" s="13" t="s">
        <v>2</v>
      </c>
      <c r="G4" s="14"/>
      <c r="H4" s="220" t="s">
        <v>3</v>
      </c>
      <c r="I4" s="220"/>
      <c r="J4" s="220"/>
    </row>
    <row r="5" spans="1:10" ht="23.25" customHeight="1" x14ac:dyDescent="0.7">
      <c r="A5" s="6"/>
      <c r="C5" s="7"/>
      <c r="D5" s="222" t="s">
        <v>80</v>
      </c>
      <c r="E5" s="222"/>
      <c r="F5" s="222"/>
      <c r="H5" s="222" t="s">
        <v>80</v>
      </c>
      <c r="I5" s="222"/>
      <c r="J5" s="222"/>
    </row>
    <row r="6" spans="1:10" ht="23.25" customHeight="1" x14ac:dyDescent="0.7">
      <c r="A6" s="6"/>
      <c r="C6" s="7"/>
      <c r="D6" s="222" t="s">
        <v>81</v>
      </c>
      <c r="E6" s="222"/>
      <c r="F6" s="222"/>
      <c r="H6" s="222" t="s">
        <v>81</v>
      </c>
      <c r="I6" s="222"/>
      <c r="J6" s="222"/>
    </row>
    <row r="7" spans="1:10" ht="23.25" customHeight="1" x14ac:dyDescent="0.65">
      <c r="C7" s="7"/>
      <c r="D7" s="15">
        <v>2565</v>
      </c>
      <c r="E7" s="16"/>
      <c r="F7" s="15">
        <v>2564</v>
      </c>
      <c r="G7" s="18"/>
      <c r="H7" s="15">
        <v>2565</v>
      </c>
      <c r="I7" s="16"/>
      <c r="J7" s="15">
        <v>2564</v>
      </c>
    </row>
    <row r="8" spans="1:10" ht="23.25" customHeight="1" x14ac:dyDescent="0.65">
      <c r="C8" s="7"/>
      <c r="D8" s="15"/>
      <c r="E8" s="16"/>
      <c r="F8" s="15"/>
      <c r="G8" s="53" t="s">
        <v>9</v>
      </c>
      <c r="H8" s="17"/>
      <c r="I8" s="18"/>
      <c r="J8" s="17"/>
    </row>
    <row r="9" spans="1:10" ht="23.25" customHeight="1" x14ac:dyDescent="0.7">
      <c r="A9" s="33" t="s">
        <v>82</v>
      </c>
      <c r="C9" s="7"/>
    </row>
    <row r="10" spans="1:10" ht="23.25" customHeight="1" x14ac:dyDescent="0.65">
      <c r="A10" s="10" t="s">
        <v>83</v>
      </c>
      <c r="C10" s="7"/>
      <c r="D10" s="50">
        <v>960914</v>
      </c>
      <c r="F10" s="50">
        <v>251150</v>
      </c>
      <c r="H10" s="9">
        <v>448578</v>
      </c>
      <c r="J10" s="9">
        <v>85257</v>
      </c>
    </row>
    <row r="11" spans="1:10" ht="23.25" customHeight="1" x14ac:dyDescent="0.65">
      <c r="A11" s="10" t="s">
        <v>84</v>
      </c>
      <c r="C11" s="7"/>
      <c r="D11" s="50">
        <v>13467</v>
      </c>
      <c r="F11" s="50">
        <v>11281</v>
      </c>
      <c r="H11" s="9">
        <v>3037</v>
      </c>
      <c r="J11" s="9">
        <v>2196</v>
      </c>
    </row>
    <row r="12" spans="1:10" ht="23.25" customHeight="1" x14ac:dyDescent="0.65">
      <c r="A12" s="8" t="s">
        <v>85</v>
      </c>
      <c r="C12" s="7"/>
      <c r="D12" s="50">
        <v>516</v>
      </c>
      <c r="F12" s="50">
        <v>770</v>
      </c>
      <c r="H12" s="9">
        <v>7525</v>
      </c>
      <c r="J12" s="9">
        <v>10220</v>
      </c>
    </row>
    <row r="13" spans="1:10" ht="23.25" customHeight="1" x14ac:dyDescent="0.65">
      <c r="A13" s="8" t="s">
        <v>86</v>
      </c>
      <c r="C13" s="7"/>
      <c r="D13" s="39">
        <v>31188</v>
      </c>
      <c r="F13" s="39">
        <v>5931</v>
      </c>
      <c r="H13" s="34">
        <v>33722</v>
      </c>
      <c r="J13" s="34">
        <v>8704</v>
      </c>
    </row>
    <row r="14" spans="1:10" ht="23.25" customHeight="1" x14ac:dyDescent="0.7">
      <c r="A14" s="35" t="s">
        <v>87</v>
      </c>
      <c r="C14" s="7"/>
      <c r="D14" s="38">
        <f>SUM(D10:D13)</f>
        <v>1006085</v>
      </c>
      <c r="E14" s="14"/>
      <c r="F14" s="38">
        <f>SUM(F10:F13)</f>
        <v>269132</v>
      </c>
      <c r="G14" s="14"/>
      <c r="H14" s="36">
        <f>SUM(H10:H13)</f>
        <v>492862</v>
      </c>
      <c r="I14" s="14"/>
      <c r="J14" s="36">
        <f>SUM(J10:J13)</f>
        <v>106377</v>
      </c>
    </row>
    <row r="15" spans="1:10" ht="23.25" customHeight="1" x14ac:dyDescent="0.7">
      <c r="A15" s="35"/>
      <c r="C15" s="7"/>
      <c r="D15" s="50"/>
      <c r="F15" s="50"/>
    </row>
    <row r="16" spans="1:10" ht="23.25" customHeight="1" x14ac:dyDescent="0.7">
      <c r="A16" s="33" t="s">
        <v>88</v>
      </c>
      <c r="C16" s="7"/>
    </row>
    <row r="17" spans="1:10" ht="23.25" customHeight="1" x14ac:dyDescent="0.65">
      <c r="A17" s="8" t="s">
        <v>89</v>
      </c>
      <c r="C17" s="7"/>
      <c r="D17" s="50">
        <v>511557</v>
      </c>
      <c r="F17" s="50">
        <v>274217</v>
      </c>
      <c r="H17" s="50">
        <v>231352</v>
      </c>
      <c r="J17" s="50">
        <v>119236</v>
      </c>
    </row>
    <row r="18" spans="1:10" ht="23.25" customHeight="1" x14ac:dyDescent="0.65">
      <c r="A18" s="8" t="s">
        <v>90</v>
      </c>
      <c r="C18" s="7"/>
      <c r="D18" s="50">
        <v>8431</v>
      </c>
      <c r="F18" s="50">
        <v>10671</v>
      </c>
      <c r="H18" s="170">
        <v>0</v>
      </c>
      <c r="J18" s="170">
        <v>0</v>
      </c>
    </row>
    <row r="19" spans="1:10" ht="23.25" customHeight="1" x14ac:dyDescent="0.65">
      <c r="A19" s="10" t="s">
        <v>91</v>
      </c>
      <c r="C19" s="7"/>
      <c r="D19" s="50">
        <v>215134</v>
      </c>
      <c r="F19" s="50">
        <v>244370</v>
      </c>
      <c r="H19" s="50">
        <v>109949</v>
      </c>
      <c r="J19" s="50">
        <v>117815</v>
      </c>
    </row>
    <row r="20" spans="1:10" ht="23.25" customHeight="1" x14ac:dyDescent="0.65">
      <c r="A20" s="10" t="s">
        <v>92</v>
      </c>
      <c r="C20" s="7"/>
      <c r="D20" s="50">
        <v>56940</v>
      </c>
      <c r="F20" s="50">
        <v>34346</v>
      </c>
      <c r="H20" s="50">
        <v>28200</v>
      </c>
      <c r="J20" s="50">
        <v>16352</v>
      </c>
    </row>
    <row r="21" spans="1:10" ht="23.25" customHeight="1" x14ac:dyDescent="0.65">
      <c r="A21" s="10" t="s">
        <v>93</v>
      </c>
      <c r="C21" s="7"/>
      <c r="D21" s="50">
        <v>253708</v>
      </c>
      <c r="F21" s="50">
        <v>178757</v>
      </c>
      <c r="H21" s="50">
        <v>134716</v>
      </c>
      <c r="J21" s="50">
        <v>95865</v>
      </c>
    </row>
    <row r="22" spans="1:10" ht="23.25" customHeight="1" x14ac:dyDescent="0.65">
      <c r="A22" s="10" t="s">
        <v>94</v>
      </c>
      <c r="C22" s="7"/>
      <c r="D22" s="50">
        <v>7600</v>
      </c>
      <c r="F22" s="50">
        <v>130672</v>
      </c>
      <c r="H22" s="210">
        <v>0</v>
      </c>
      <c r="J22" s="50">
        <v>100283</v>
      </c>
    </row>
    <row r="23" spans="1:10" s="14" customFormat="1" ht="23.25" customHeight="1" x14ac:dyDescent="0.7">
      <c r="A23" s="35" t="s">
        <v>95</v>
      </c>
      <c r="B23" s="37"/>
      <c r="C23" s="37"/>
      <c r="D23" s="59">
        <f>SUM(D17:D22)</f>
        <v>1053370</v>
      </c>
      <c r="F23" s="59">
        <f>SUM(F17:F22)</f>
        <v>873033</v>
      </c>
      <c r="H23" s="59">
        <f>SUM(H17:H22)</f>
        <v>504217</v>
      </c>
      <c r="J23" s="59">
        <f>SUM(J17:J22)</f>
        <v>449551</v>
      </c>
    </row>
    <row r="24" spans="1:10" s="14" customFormat="1" ht="23.25" customHeight="1" x14ac:dyDescent="0.7">
      <c r="A24" s="35"/>
      <c r="B24" s="37"/>
      <c r="C24" s="37"/>
      <c r="D24" s="48"/>
      <c r="F24" s="48"/>
      <c r="H24" s="48"/>
      <c r="J24" s="48"/>
    </row>
    <row r="25" spans="1:10" s="14" customFormat="1" ht="23.25" customHeight="1" x14ac:dyDescent="0.7">
      <c r="A25" s="35" t="s">
        <v>96</v>
      </c>
      <c r="B25" s="37"/>
      <c r="C25" s="37"/>
      <c r="D25" s="48">
        <f>D14-D23</f>
        <v>-47285</v>
      </c>
      <c r="F25" s="48">
        <f>F14-F23</f>
        <v>-603901</v>
      </c>
      <c r="H25" s="48">
        <f>H14-H23</f>
        <v>-11355</v>
      </c>
      <c r="J25" s="48">
        <f>J14-J23</f>
        <v>-343174</v>
      </c>
    </row>
    <row r="26" spans="1:10" ht="23.25" customHeight="1" x14ac:dyDescent="0.65">
      <c r="A26" s="10" t="s">
        <v>97</v>
      </c>
      <c r="C26" s="7"/>
      <c r="D26" s="50">
        <v>-324</v>
      </c>
      <c r="F26" s="50">
        <v>383</v>
      </c>
      <c r="H26" s="50">
        <v>-34957</v>
      </c>
      <c r="J26" s="50">
        <v>-30241</v>
      </c>
    </row>
    <row r="27" spans="1:10" ht="23.25" customHeight="1" x14ac:dyDescent="0.7">
      <c r="A27" s="8" t="s">
        <v>98</v>
      </c>
      <c r="C27" s="7"/>
      <c r="D27" s="50">
        <v>-110689</v>
      </c>
      <c r="E27" s="14"/>
      <c r="F27" s="50">
        <v>-135958</v>
      </c>
      <c r="H27" s="50">
        <v>-64353</v>
      </c>
      <c r="J27" s="50">
        <v>-92509</v>
      </c>
    </row>
    <row r="28" spans="1:10" s="14" customFormat="1" ht="23.15" customHeight="1" x14ac:dyDescent="0.7">
      <c r="A28" s="10" t="s">
        <v>99</v>
      </c>
      <c r="B28" s="7"/>
      <c r="C28" s="7"/>
      <c r="D28" s="39">
        <v>8757</v>
      </c>
      <c r="E28" s="9"/>
      <c r="F28" s="39">
        <v>-2630</v>
      </c>
      <c r="G28" s="9"/>
      <c r="H28" s="210">
        <v>0</v>
      </c>
      <c r="I28" s="63"/>
      <c r="J28" s="210">
        <v>0</v>
      </c>
    </row>
    <row r="29" spans="1:10" ht="23.25" customHeight="1" x14ac:dyDescent="0.7">
      <c r="A29" s="14" t="s">
        <v>100</v>
      </c>
      <c r="B29" s="37"/>
      <c r="C29" s="37"/>
      <c r="D29" s="48">
        <f>SUM(D25:D28)</f>
        <v>-149541</v>
      </c>
      <c r="E29" s="13">
        <f>E14-E23</f>
        <v>0</v>
      </c>
      <c r="F29" s="48">
        <f>SUM(F25:F28)</f>
        <v>-742106</v>
      </c>
      <c r="G29" s="13">
        <f>G14-G23</f>
        <v>0</v>
      </c>
      <c r="H29" s="48">
        <f>SUM(H25:H28)</f>
        <v>-110665</v>
      </c>
      <c r="I29" s="13"/>
      <c r="J29" s="48">
        <f>SUM(J25:J28)</f>
        <v>-465924</v>
      </c>
    </row>
    <row r="30" spans="1:10" ht="23.25" customHeight="1" x14ac:dyDescent="0.7">
      <c r="A30" s="10" t="s">
        <v>101</v>
      </c>
      <c r="C30" s="7"/>
      <c r="D30" s="39">
        <v>6500</v>
      </c>
      <c r="E30" s="14"/>
      <c r="F30" s="39">
        <v>25318</v>
      </c>
      <c r="G30" s="14"/>
      <c r="H30" s="39">
        <v>-3085</v>
      </c>
      <c r="I30" s="48"/>
      <c r="J30" s="39">
        <v>23663</v>
      </c>
    </row>
    <row r="31" spans="1:10" ht="23.25" customHeight="1" x14ac:dyDescent="0.7">
      <c r="A31" s="14" t="s">
        <v>102</v>
      </c>
      <c r="B31" s="37"/>
      <c r="C31" s="37"/>
      <c r="D31" s="59">
        <f>SUM(D29:D30)</f>
        <v>-143041</v>
      </c>
      <c r="E31" s="48">
        <f t="shared" ref="E31:I31" si="0">SUM(E29:E30)</f>
        <v>0</v>
      </c>
      <c r="F31" s="59">
        <f>SUM(F29:F30)</f>
        <v>-716788</v>
      </c>
      <c r="G31" s="48">
        <f t="shared" si="0"/>
        <v>0</v>
      </c>
      <c r="H31" s="59">
        <f>SUM(H29:H30)</f>
        <v>-113750</v>
      </c>
      <c r="I31" s="48">
        <f t="shared" si="0"/>
        <v>0</v>
      </c>
      <c r="J31" s="59">
        <f>SUM(J29:J30)</f>
        <v>-442261</v>
      </c>
    </row>
    <row r="32" spans="1:10" ht="23.25" customHeight="1" x14ac:dyDescent="0.7">
      <c r="A32" s="14" t="s">
        <v>103</v>
      </c>
      <c r="B32" s="37"/>
      <c r="C32" s="37"/>
      <c r="D32" s="48"/>
      <c r="E32" s="48"/>
      <c r="F32" s="48"/>
      <c r="G32" s="48"/>
      <c r="H32" s="48"/>
      <c r="I32" s="48"/>
      <c r="J32" s="48"/>
    </row>
    <row r="33" spans="1:11" s="3" customFormat="1" ht="23.25" customHeight="1" x14ac:dyDescent="0.7">
      <c r="A33" s="58" t="s">
        <v>0</v>
      </c>
      <c r="B33" s="1"/>
      <c r="C33" s="1"/>
      <c r="D33" s="28"/>
      <c r="E33" s="28"/>
      <c r="F33" s="28"/>
      <c r="G33" s="2"/>
      <c r="H33" s="2"/>
      <c r="I33" s="2"/>
      <c r="J33" s="2"/>
    </row>
    <row r="34" spans="1:11" s="3" customFormat="1" ht="23.25" customHeight="1" x14ac:dyDescent="0.7">
      <c r="A34" s="4" t="s">
        <v>79</v>
      </c>
      <c r="B34" s="5"/>
      <c r="C34" s="5"/>
      <c r="D34" s="29"/>
      <c r="E34" s="29"/>
      <c r="F34" s="29"/>
    </row>
    <row r="35" spans="1:11" ht="15.9" customHeight="1" x14ac:dyDescent="0.7">
      <c r="A35" s="4"/>
      <c r="B35" s="5"/>
      <c r="C35" s="5"/>
      <c r="D35" s="29"/>
      <c r="E35" s="29"/>
      <c r="F35" s="29"/>
      <c r="G35" s="3"/>
      <c r="H35" s="3"/>
      <c r="I35" s="3"/>
      <c r="J35" s="3"/>
    </row>
    <row r="36" spans="1:11" ht="23.25" customHeight="1" x14ac:dyDescent="0.7">
      <c r="B36" s="11"/>
      <c r="C36" s="11"/>
      <c r="E36" s="13" t="s">
        <v>2</v>
      </c>
      <c r="G36" s="14"/>
      <c r="H36" s="220" t="s">
        <v>3</v>
      </c>
      <c r="I36" s="220"/>
      <c r="J36" s="220"/>
    </row>
    <row r="37" spans="1:11" ht="23.25" customHeight="1" x14ac:dyDescent="0.7">
      <c r="A37" s="6"/>
      <c r="C37" s="7"/>
      <c r="D37" s="222" t="s">
        <v>80</v>
      </c>
      <c r="E37" s="222"/>
      <c r="F37" s="222"/>
      <c r="H37" s="222" t="s">
        <v>80</v>
      </c>
      <c r="I37" s="222"/>
      <c r="J37" s="222"/>
    </row>
    <row r="38" spans="1:11" ht="23.25" customHeight="1" x14ac:dyDescent="0.7">
      <c r="A38" s="6"/>
      <c r="C38" s="7"/>
      <c r="D38" s="222" t="s">
        <v>81</v>
      </c>
      <c r="E38" s="222"/>
      <c r="F38" s="222"/>
      <c r="H38" s="222" t="s">
        <v>81</v>
      </c>
      <c r="I38" s="222"/>
      <c r="J38" s="222"/>
    </row>
    <row r="39" spans="1:11" ht="21" customHeight="1" x14ac:dyDescent="0.65">
      <c r="C39" s="7"/>
      <c r="D39" s="15">
        <v>2565</v>
      </c>
      <c r="E39" s="16"/>
      <c r="F39" s="15">
        <v>2564</v>
      </c>
      <c r="G39" s="18"/>
      <c r="H39" s="15">
        <v>2565</v>
      </c>
      <c r="I39" s="16"/>
      <c r="J39" s="15">
        <v>2564</v>
      </c>
    </row>
    <row r="40" spans="1:11" ht="21" customHeight="1" x14ac:dyDescent="0.65">
      <c r="C40" s="7"/>
      <c r="D40" s="15"/>
      <c r="E40" s="16"/>
      <c r="F40" s="15"/>
      <c r="G40" s="53" t="s">
        <v>9</v>
      </c>
      <c r="H40" s="17"/>
      <c r="I40" s="18"/>
      <c r="J40" s="17"/>
    </row>
    <row r="41" spans="1:11" ht="23.25" customHeight="1" x14ac:dyDescent="0.7">
      <c r="A41" s="6" t="s">
        <v>104</v>
      </c>
      <c r="C41" s="7"/>
      <c r="D41" s="15"/>
      <c r="E41" s="16"/>
      <c r="F41" s="15"/>
      <c r="G41" s="53"/>
      <c r="H41" s="17"/>
      <c r="I41" s="18"/>
      <c r="J41" s="17"/>
    </row>
    <row r="42" spans="1:11" ht="23.25" customHeight="1" x14ac:dyDescent="0.7">
      <c r="A42" s="62" t="s">
        <v>105</v>
      </c>
      <c r="C42" s="7"/>
      <c r="D42" s="15"/>
      <c r="E42" s="16"/>
      <c r="F42" s="15"/>
      <c r="G42" s="53"/>
      <c r="H42" s="17"/>
      <c r="I42" s="18"/>
      <c r="J42" s="17"/>
    </row>
    <row r="43" spans="1:11" ht="23.25" customHeight="1" x14ac:dyDescent="0.7">
      <c r="A43" s="62" t="s">
        <v>106</v>
      </c>
      <c r="C43" s="7"/>
      <c r="D43" s="15"/>
      <c r="E43" s="16"/>
      <c r="F43" s="15"/>
      <c r="G43" s="53"/>
      <c r="H43" s="17"/>
      <c r="I43" s="18"/>
      <c r="J43" s="17"/>
    </row>
    <row r="44" spans="1:11" ht="23.25" customHeight="1" x14ac:dyDescent="0.65">
      <c r="A44" s="8" t="s">
        <v>107</v>
      </c>
      <c r="C44" s="7"/>
      <c r="D44" s="110">
        <v>2306</v>
      </c>
      <c r="E44" s="16"/>
      <c r="F44" s="110">
        <v>37207</v>
      </c>
      <c r="G44" s="53"/>
      <c r="H44" s="212">
        <v>0</v>
      </c>
      <c r="J44" s="212">
        <v>0</v>
      </c>
      <c r="K44" s="60"/>
    </row>
    <row r="45" spans="1:11" s="14" customFormat="1" ht="23.25" customHeight="1" x14ac:dyDescent="0.7">
      <c r="A45" s="14" t="s">
        <v>108</v>
      </c>
      <c r="B45" s="7"/>
      <c r="C45" s="7"/>
      <c r="D45" s="50"/>
      <c r="E45" s="16"/>
      <c r="F45" s="50"/>
      <c r="G45" s="53"/>
      <c r="H45" s="50"/>
      <c r="I45" s="21"/>
      <c r="J45" s="50"/>
    </row>
    <row r="46" spans="1:11" s="14" customFormat="1" ht="23.25" customHeight="1" x14ac:dyDescent="0.7">
      <c r="A46" s="14" t="s">
        <v>106</v>
      </c>
      <c r="B46" s="7"/>
      <c r="C46" s="7"/>
      <c r="D46" s="38">
        <f>SUM(D44)</f>
        <v>2306</v>
      </c>
      <c r="E46" s="54"/>
      <c r="F46" s="38">
        <f>SUM(F44)</f>
        <v>37207</v>
      </c>
      <c r="G46" s="55"/>
      <c r="H46" s="211">
        <f>SUM(H44:H45)</f>
        <v>0</v>
      </c>
      <c r="I46" s="21"/>
      <c r="J46" s="211">
        <f>SUM(J44:J45)</f>
        <v>0</v>
      </c>
    </row>
    <row r="47" spans="1:11" s="14" customFormat="1" ht="8.4" customHeight="1" x14ac:dyDescent="0.7">
      <c r="A47" s="8"/>
      <c r="B47" s="7"/>
      <c r="C47" s="7"/>
      <c r="D47" s="50"/>
      <c r="E47" s="16"/>
      <c r="F47" s="50"/>
      <c r="G47" s="53"/>
      <c r="H47" s="50"/>
      <c r="I47" s="21"/>
      <c r="J47" s="50"/>
    </row>
    <row r="48" spans="1:11" s="14" customFormat="1" ht="23.25" customHeight="1" x14ac:dyDescent="0.7">
      <c r="A48" s="62" t="s">
        <v>109</v>
      </c>
      <c r="B48" s="7"/>
      <c r="C48" s="7"/>
      <c r="D48" s="50"/>
      <c r="E48" s="16"/>
      <c r="F48" s="50"/>
      <c r="G48" s="53"/>
      <c r="H48" s="50"/>
      <c r="I48" s="21"/>
      <c r="J48" s="50"/>
    </row>
    <row r="49" spans="1:10" s="14" customFormat="1" ht="23.25" customHeight="1" x14ac:dyDescent="0.7">
      <c r="A49" s="62" t="s">
        <v>106</v>
      </c>
      <c r="B49" s="7"/>
      <c r="C49" s="7"/>
      <c r="D49" s="50"/>
      <c r="E49" s="16"/>
      <c r="F49" s="50"/>
      <c r="G49" s="53"/>
      <c r="H49" s="50"/>
      <c r="I49" s="21"/>
      <c r="J49" s="50"/>
    </row>
    <row r="50" spans="1:10" s="14" customFormat="1" ht="23.25" customHeight="1" x14ac:dyDescent="0.7">
      <c r="A50" s="9" t="s">
        <v>110</v>
      </c>
      <c r="B50" s="7"/>
      <c r="C50" s="7"/>
      <c r="D50" s="50"/>
      <c r="E50" s="16"/>
      <c r="F50" s="50"/>
      <c r="G50" s="53"/>
      <c r="H50" s="50"/>
      <c r="I50" s="21"/>
      <c r="J50" s="50"/>
    </row>
    <row r="51" spans="1:10" s="14" customFormat="1" ht="23.25" customHeight="1" x14ac:dyDescent="0.7">
      <c r="A51" s="9" t="s">
        <v>111</v>
      </c>
      <c r="B51" s="7"/>
      <c r="C51" s="7"/>
      <c r="D51" s="50">
        <v>5</v>
      </c>
      <c r="E51" s="16"/>
      <c r="F51" s="50">
        <v>8</v>
      </c>
      <c r="G51" s="53"/>
      <c r="H51" s="50">
        <v>4</v>
      </c>
      <c r="I51" s="21"/>
      <c r="J51" s="50">
        <v>6</v>
      </c>
    </row>
    <row r="52" spans="1:10" s="14" customFormat="1" ht="23.25" customHeight="1" x14ac:dyDescent="0.7">
      <c r="A52" s="9" t="s">
        <v>112</v>
      </c>
      <c r="B52" s="7"/>
      <c r="C52" s="7"/>
      <c r="D52" s="63">
        <v>0</v>
      </c>
      <c r="E52" s="16"/>
      <c r="F52" s="50">
        <v>2749120</v>
      </c>
      <c r="G52" s="53"/>
      <c r="H52" s="63">
        <v>0</v>
      </c>
      <c r="I52" s="21"/>
      <c r="J52" s="50">
        <v>1780968</v>
      </c>
    </row>
    <row r="53" spans="1:10" s="14" customFormat="1" ht="23.25" customHeight="1" x14ac:dyDescent="0.7">
      <c r="A53" s="9" t="s">
        <v>113</v>
      </c>
      <c r="B53" s="7"/>
      <c r="C53" s="7"/>
      <c r="D53" s="50"/>
      <c r="E53" s="16"/>
      <c r="F53" s="50"/>
      <c r="G53" s="53"/>
      <c r="H53" s="50"/>
      <c r="I53" s="21"/>
      <c r="J53" s="50"/>
    </row>
    <row r="54" spans="1:10" s="14" customFormat="1" ht="23.25" customHeight="1" x14ac:dyDescent="0.7">
      <c r="A54" s="9" t="s">
        <v>106</v>
      </c>
      <c r="B54" s="7"/>
      <c r="C54" s="7"/>
      <c r="D54" s="212">
        <v>0</v>
      </c>
      <c r="E54" s="16"/>
      <c r="F54" s="39">
        <v>-563849</v>
      </c>
      <c r="G54" s="53"/>
      <c r="H54" s="212">
        <v>0</v>
      </c>
      <c r="I54" s="21"/>
      <c r="J54" s="39">
        <v>-356194</v>
      </c>
    </row>
    <row r="55" spans="1:10" s="14" customFormat="1" ht="23.25" customHeight="1" x14ac:dyDescent="0.7">
      <c r="A55" s="14" t="s">
        <v>114</v>
      </c>
      <c r="B55" s="7"/>
      <c r="C55" s="7"/>
      <c r="D55" s="50"/>
      <c r="E55" s="16"/>
      <c r="F55" s="50"/>
      <c r="G55" s="53"/>
      <c r="H55" s="50"/>
      <c r="I55" s="21"/>
      <c r="J55" s="50"/>
    </row>
    <row r="56" spans="1:10" s="14" customFormat="1" ht="23.25" customHeight="1" x14ac:dyDescent="0.7">
      <c r="A56" s="14" t="s">
        <v>106</v>
      </c>
      <c r="B56" s="7"/>
      <c r="C56" s="7"/>
      <c r="D56" s="38">
        <f>SUM(D51:D54)</f>
        <v>5</v>
      </c>
      <c r="E56" s="16"/>
      <c r="F56" s="38">
        <f>SUM(F51:F54)</f>
        <v>2185279</v>
      </c>
      <c r="G56" s="53"/>
      <c r="H56" s="38">
        <f>SUM(H51:H54)</f>
        <v>4</v>
      </c>
      <c r="I56" s="21"/>
      <c r="J56" s="38">
        <f>SUM(J51:J54)</f>
        <v>1424780</v>
      </c>
    </row>
    <row r="57" spans="1:10" s="14" customFormat="1" ht="23.25" customHeight="1" x14ac:dyDescent="0.7">
      <c r="A57" s="6" t="s">
        <v>115</v>
      </c>
      <c r="B57" s="37"/>
      <c r="C57" s="37"/>
      <c r="D57" s="97">
        <f>SUM(D46,D56)</f>
        <v>2311</v>
      </c>
      <c r="E57" s="54"/>
      <c r="F57" s="97">
        <f>SUM(F46,F56)</f>
        <v>2222486</v>
      </c>
      <c r="G57" s="55"/>
      <c r="H57" s="97">
        <f>SUM(H46,H56)</f>
        <v>4</v>
      </c>
      <c r="I57" s="56"/>
      <c r="J57" s="97">
        <f>SUM(J46,J56)</f>
        <v>1424780</v>
      </c>
    </row>
    <row r="58" spans="1:10" ht="23.25" customHeight="1" thickBot="1" x14ac:dyDescent="0.75">
      <c r="A58" s="6" t="s">
        <v>116</v>
      </c>
      <c r="B58" s="37"/>
      <c r="C58" s="37"/>
      <c r="D58" s="57">
        <f>D31+D57</f>
        <v>-140730</v>
      </c>
      <c r="E58" s="54"/>
      <c r="F58" s="57">
        <f>F31+F57</f>
        <v>1505698</v>
      </c>
      <c r="G58" s="54"/>
      <c r="H58" s="57">
        <f>H31+H57</f>
        <v>-113746</v>
      </c>
      <c r="I58" s="54"/>
      <c r="J58" s="57">
        <f>J31+J57</f>
        <v>982519</v>
      </c>
    </row>
    <row r="59" spans="1:10" s="49" customFormat="1" ht="10.5" customHeight="1" thickTop="1" x14ac:dyDescent="0.7">
      <c r="A59" s="6"/>
      <c r="B59" s="37"/>
      <c r="C59" s="37"/>
      <c r="D59" s="13"/>
      <c r="E59" s="54"/>
      <c r="F59" s="13"/>
      <c r="G59" s="54"/>
      <c r="H59" s="14"/>
      <c r="I59" s="54"/>
      <c r="J59" s="14"/>
    </row>
    <row r="60" spans="1:10" s="3" customFormat="1" ht="23.25" customHeight="1" x14ac:dyDescent="0.7">
      <c r="A60" s="14" t="s">
        <v>117</v>
      </c>
      <c r="B60" s="37"/>
      <c r="C60" s="37"/>
      <c r="D60" s="21"/>
      <c r="E60" s="26"/>
      <c r="F60" s="24"/>
      <c r="G60" s="24"/>
      <c r="H60" s="24"/>
      <c r="I60" s="24"/>
      <c r="J60" s="24"/>
    </row>
    <row r="61" spans="1:10" ht="23.25" customHeight="1" x14ac:dyDescent="0.65">
      <c r="A61" s="9" t="s">
        <v>118</v>
      </c>
      <c r="C61" s="7"/>
      <c r="D61" s="21">
        <f>D63-D62</f>
        <v>-139108</v>
      </c>
      <c r="E61" s="21"/>
      <c r="F61" s="21">
        <f>F63-F62</f>
        <v>-689778</v>
      </c>
      <c r="G61" s="21"/>
      <c r="H61" s="21">
        <f>H63-H62</f>
        <v>-113750</v>
      </c>
      <c r="I61" s="21"/>
      <c r="J61" s="21">
        <f>J63-J62</f>
        <v>-442261</v>
      </c>
    </row>
    <row r="62" spans="1:10" ht="23.25" customHeight="1" x14ac:dyDescent="0.65">
      <c r="A62" s="8" t="s">
        <v>119</v>
      </c>
      <c r="C62" s="7"/>
      <c r="D62" s="22">
        <v>-3933</v>
      </c>
      <c r="E62" s="21"/>
      <c r="F62" s="22">
        <v>-27010</v>
      </c>
      <c r="G62" s="21"/>
      <c r="H62" s="212">
        <v>0</v>
      </c>
      <c r="I62" s="63"/>
      <c r="J62" s="212">
        <v>0</v>
      </c>
    </row>
    <row r="63" spans="1:10" ht="23.25" customHeight="1" thickBot="1" x14ac:dyDescent="0.75">
      <c r="A63" s="14"/>
      <c r="C63" s="7"/>
      <c r="D63" s="41">
        <f>D31</f>
        <v>-143041</v>
      </c>
      <c r="E63" s="24"/>
      <c r="F63" s="41">
        <f>F31</f>
        <v>-716788</v>
      </c>
      <c r="G63" s="24"/>
      <c r="H63" s="41">
        <f>H31</f>
        <v>-113750</v>
      </c>
      <c r="I63" s="24"/>
      <c r="J63" s="41">
        <f>J31</f>
        <v>-442261</v>
      </c>
    </row>
    <row r="64" spans="1:10" s="49" customFormat="1" ht="10.5" customHeight="1" thickTop="1" x14ac:dyDescent="0.7">
      <c r="A64" s="14"/>
      <c r="B64" s="7"/>
      <c r="C64" s="7"/>
      <c r="D64" s="26"/>
      <c r="E64" s="24"/>
      <c r="F64" s="26"/>
      <c r="G64" s="24"/>
      <c r="H64" s="24"/>
      <c r="I64" s="24"/>
      <c r="J64" s="24"/>
    </row>
    <row r="65" spans="1:11" s="3" customFormat="1" ht="23.25" customHeight="1" x14ac:dyDescent="0.7">
      <c r="A65" s="14" t="s">
        <v>120</v>
      </c>
      <c r="B65" s="37"/>
      <c r="C65" s="37"/>
      <c r="D65" s="24"/>
      <c r="E65" s="26"/>
      <c r="F65" s="24"/>
      <c r="G65" s="24"/>
      <c r="H65" s="24"/>
      <c r="I65" s="24"/>
      <c r="J65" s="24"/>
    </row>
    <row r="66" spans="1:11" ht="23.25" customHeight="1" x14ac:dyDescent="0.65">
      <c r="A66" s="9" t="s">
        <v>118</v>
      </c>
      <c r="C66" s="7"/>
      <c r="D66" s="21">
        <f>D68-D67</f>
        <v>-136797</v>
      </c>
      <c r="E66" s="21"/>
      <c r="F66" s="21">
        <f>F68-F67</f>
        <v>1532708</v>
      </c>
      <c r="G66" s="21"/>
      <c r="H66" s="21">
        <f>H68-H67</f>
        <v>-113746</v>
      </c>
      <c r="I66" s="21"/>
      <c r="J66" s="21">
        <f>J68-J67</f>
        <v>982519</v>
      </c>
    </row>
    <row r="67" spans="1:11" ht="23.25" customHeight="1" x14ac:dyDescent="0.65">
      <c r="A67" s="8" t="s">
        <v>119</v>
      </c>
      <c r="C67" s="7"/>
      <c r="D67" s="22">
        <v>-3933</v>
      </c>
      <c r="E67" s="21"/>
      <c r="F67" s="22">
        <v>-27010</v>
      </c>
      <c r="G67" s="21"/>
      <c r="H67" s="212">
        <v>0</v>
      </c>
      <c r="I67" s="63"/>
      <c r="J67" s="212">
        <v>0</v>
      </c>
    </row>
    <row r="68" spans="1:11" ht="23.25" customHeight="1" thickBot="1" x14ac:dyDescent="0.75">
      <c r="A68" s="6"/>
      <c r="C68" s="7"/>
      <c r="D68" s="41">
        <f>D58</f>
        <v>-140730</v>
      </c>
      <c r="E68" s="24"/>
      <c r="F68" s="41">
        <f>F58</f>
        <v>1505698</v>
      </c>
      <c r="G68" s="24"/>
      <c r="H68" s="41">
        <f>H58</f>
        <v>-113746</v>
      </c>
      <c r="I68" s="24"/>
      <c r="J68" s="41">
        <f>J58</f>
        <v>982519</v>
      </c>
      <c r="K68" s="21"/>
    </row>
    <row r="69" spans="1:11" ht="10.5" customHeight="1" thickTop="1" x14ac:dyDescent="0.7">
      <c r="A69" s="14"/>
      <c r="C69" s="7"/>
      <c r="D69" s="26"/>
      <c r="E69" s="24"/>
      <c r="F69" s="26"/>
      <c r="G69" s="24"/>
      <c r="H69" s="24"/>
      <c r="I69" s="24"/>
      <c r="J69" s="24"/>
    </row>
    <row r="70" spans="1:11" ht="23.25" customHeight="1" x14ac:dyDescent="0.7">
      <c r="A70" s="14" t="s">
        <v>121</v>
      </c>
      <c r="C70" s="7"/>
      <c r="D70" s="26"/>
      <c r="E70" s="24"/>
      <c r="F70" s="26"/>
      <c r="G70" s="24"/>
      <c r="H70" s="24"/>
      <c r="I70" s="24"/>
      <c r="J70" s="24"/>
    </row>
    <row r="71" spans="1:11" ht="23.25" customHeight="1" thickBot="1" x14ac:dyDescent="0.75">
      <c r="A71" s="9" t="s">
        <v>122</v>
      </c>
      <c r="B71" s="9"/>
      <c r="D71" s="61">
        <v>-3.0700000000000002E-2</v>
      </c>
      <c r="E71" s="51"/>
      <c r="F71" s="61">
        <v>-0.23300000000000001</v>
      </c>
      <c r="G71" s="51"/>
      <c r="H71" s="61">
        <v>-2.5100000000000001E-2</v>
      </c>
      <c r="I71" s="65"/>
      <c r="J71" s="61">
        <v>-0.14940000000000001</v>
      </c>
    </row>
    <row r="72" spans="1:11" ht="23.25" customHeight="1" thickTop="1" thickBot="1" x14ac:dyDescent="0.75">
      <c r="A72" s="9" t="s">
        <v>123</v>
      </c>
      <c r="B72" s="9"/>
      <c r="D72" s="61">
        <v>-3.0700000000000002E-2</v>
      </c>
      <c r="E72" s="51"/>
      <c r="F72" s="61">
        <v>-0.23300000000000001</v>
      </c>
      <c r="G72" s="51"/>
      <c r="H72" s="61">
        <v>-2.5100000000000001E-2</v>
      </c>
      <c r="I72" s="65"/>
      <c r="J72" s="61">
        <v>-0.14940000000000001</v>
      </c>
    </row>
    <row r="73" spans="1:11" ht="23.25" customHeight="1" thickTop="1" x14ac:dyDescent="0.65">
      <c r="C73" s="7"/>
      <c r="D73" s="42"/>
      <c r="E73" s="42"/>
      <c r="F73" s="42"/>
      <c r="G73" s="42"/>
      <c r="H73" s="42"/>
      <c r="I73" s="42"/>
      <c r="J73" s="42"/>
    </row>
    <row r="74" spans="1:11" ht="23.25" customHeight="1" x14ac:dyDescent="0.7">
      <c r="A74" s="58" t="s">
        <v>0</v>
      </c>
      <c r="B74" s="1"/>
      <c r="C74" s="1"/>
      <c r="D74" s="28"/>
      <c r="E74" s="28"/>
      <c r="F74" s="28"/>
      <c r="G74" s="2"/>
      <c r="H74" s="2"/>
      <c r="I74" s="2"/>
      <c r="J74" s="2"/>
    </row>
    <row r="75" spans="1:11" s="3" customFormat="1" ht="23.25" customHeight="1" x14ac:dyDescent="0.7">
      <c r="A75" s="4" t="s">
        <v>79</v>
      </c>
      <c r="B75" s="5"/>
      <c r="C75" s="5"/>
      <c r="D75" s="29"/>
      <c r="E75" s="29"/>
      <c r="F75" s="29"/>
    </row>
    <row r="76" spans="1:11" s="3" customFormat="1" ht="23.25" customHeight="1" x14ac:dyDescent="0.7">
      <c r="A76" s="6"/>
      <c r="B76" s="7"/>
      <c r="C76" s="7"/>
      <c r="D76" s="12"/>
      <c r="E76" s="12"/>
      <c r="F76" s="12"/>
      <c r="G76" s="9"/>
      <c r="H76" s="9"/>
      <c r="I76" s="9"/>
      <c r="J76" s="9"/>
    </row>
    <row r="77" spans="1:11" s="3" customFormat="1" ht="23.25" customHeight="1" x14ac:dyDescent="0.7">
      <c r="A77" s="9"/>
      <c r="B77" s="11"/>
      <c r="C77" s="11"/>
      <c r="D77" s="12"/>
      <c r="E77" s="13" t="s">
        <v>2</v>
      </c>
      <c r="F77" s="12"/>
      <c r="G77" s="14"/>
      <c r="H77" s="220" t="s">
        <v>3</v>
      </c>
      <c r="I77" s="220"/>
      <c r="J77" s="220"/>
    </row>
    <row r="78" spans="1:11" ht="23.25" customHeight="1" x14ac:dyDescent="0.65">
      <c r="B78" s="11"/>
      <c r="C78" s="11"/>
      <c r="D78" s="222" t="s">
        <v>124</v>
      </c>
      <c r="E78" s="222"/>
      <c r="F78" s="222"/>
      <c r="H78" s="222" t="s">
        <v>124</v>
      </c>
      <c r="I78" s="222"/>
      <c r="J78" s="222"/>
    </row>
    <row r="79" spans="1:11" ht="23.25" customHeight="1" x14ac:dyDescent="0.65">
      <c r="B79" s="11"/>
      <c r="C79" s="11"/>
      <c r="D79" s="222" t="s">
        <v>81</v>
      </c>
      <c r="E79" s="222"/>
      <c r="F79" s="222"/>
      <c r="H79" s="222" t="s">
        <v>81</v>
      </c>
      <c r="I79" s="222"/>
      <c r="J79" s="222"/>
    </row>
    <row r="80" spans="1:11" ht="23.25" customHeight="1" x14ac:dyDescent="0.65">
      <c r="B80" s="7" t="s">
        <v>7</v>
      </c>
      <c r="C80" s="7"/>
      <c r="D80" s="15">
        <v>2565</v>
      </c>
      <c r="E80" s="16"/>
      <c r="F80" s="15">
        <v>2564</v>
      </c>
      <c r="G80" s="18"/>
      <c r="H80" s="15">
        <v>2565</v>
      </c>
      <c r="I80" s="16"/>
      <c r="J80" s="15">
        <v>2564</v>
      </c>
    </row>
    <row r="81" spans="1:14" ht="23.25" customHeight="1" x14ac:dyDescent="0.65">
      <c r="C81" s="7"/>
      <c r="D81" s="15"/>
      <c r="E81" s="16"/>
      <c r="F81" s="15"/>
      <c r="G81" s="53" t="s">
        <v>9</v>
      </c>
      <c r="H81" s="17"/>
      <c r="I81" s="18"/>
      <c r="J81" s="17"/>
    </row>
    <row r="82" spans="1:14" ht="23.25" customHeight="1" x14ac:dyDescent="0.7">
      <c r="A82" s="33" t="s">
        <v>82</v>
      </c>
      <c r="C82" s="7"/>
    </row>
    <row r="83" spans="1:14" ht="23.25" customHeight="1" x14ac:dyDescent="0.65">
      <c r="A83" s="10" t="s">
        <v>83</v>
      </c>
      <c r="B83" s="7" t="s">
        <v>125</v>
      </c>
      <c r="C83" s="7"/>
      <c r="D83" s="50">
        <v>1578317</v>
      </c>
      <c r="F83" s="50">
        <v>605350</v>
      </c>
      <c r="H83" s="9">
        <v>700822</v>
      </c>
      <c r="J83" s="9">
        <v>218852</v>
      </c>
    </row>
    <row r="84" spans="1:14" ht="23.25" customHeight="1" x14ac:dyDescent="0.65">
      <c r="A84" s="10" t="s">
        <v>84</v>
      </c>
      <c r="B84" s="7" t="s">
        <v>125</v>
      </c>
      <c r="C84" s="7"/>
      <c r="D84" s="50">
        <v>34320</v>
      </c>
      <c r="F84" s="50">
        <v>34682</v>
      </c>
      <c r="H84" s="9">
        <v>5641</v>
      </c>
      <c r="J84" s="9">
        <v>4561</v>
      </c>
    </row>
    <row r="85" spans="1:14" ht="23.25" customHeight="1" x14ac:dyDescent="0.65">
      <c r="A85" s="8" t="s">
        <v>85</v>
      </c>
      <c r="B85" s="7" t="s">
        <v>20</v>
      </c>
      <c r="C85" s="7"/>
      <c r="D85" s="50">
        <v>1079</v>
      </c>
      <c r="F85" s="50">
        <v>1796</v>
      </c>
      <c r="H85" s="9">
        <v>14958</v>
      </c>
      <c r="J85" s="9">
        <v>20355</v>
      </c>
    </row>
    <row r="86" spans="1:14" ht="23.25" customHeight="1" x14ac:dyDescent="0.65">
      <c r="A86" s="8" t="s">
        <v>86</v>
      </c>
      <c r="B86" s="7" t="s">
        <v>222</v>
      </c>
      <c r="C86" s="7"/>
      <c r="D86" s="39">
        <v>38463</v>
      </c>
      <c r="F86" s="39">
        <v>17363</v>
      </c>
      <c r="H86" s="34">
        <v>40667</v>
      </c>
      <c r="J86" s="34">
        <v>18210</v>
      </c>
    </row>
    <row r="87" spans="1:14" ht="23.25" customHeight="1" x14ac:dyDescent="0.7">
      <c r="A87" s="35" t="s">
        <v>87</v>
      </c>
      <c r="C87" s="7"/>
      <c r="D87" s="38">
        <f>SUM(D83:D86)</f>
        <v>1652179</v>
      </c>
      <c r="E87" s="14"/>
      <c r="F87" s="38">
        <f>SUM(F83:F86)</f>
        <v>659191</v>
      </c>
      <c r="G87" s="14"/>
      <c r="H87" s="36">
        <f>SUM(H83:H86)</f>
        <v>762088</v>
      </c>
      <c r="I87" s="14"/>
      <c r="J87" s="36">
        <f>SUM(J83:J86)</f>
        <v>261978</v>
      </c>
    </row>
    <row r="88" spans="1:14" ht="23.25" customHeight="1" x14ac:dyDescent="0.7">
      <c r="A88" s="35"/>
      <c r="C88" s="7"/>
      <c r="D88" s="50"/>
      <c r="F88" s="50"/>
    </row>
    <row r="89" spans="1:14" ht="23.25" customHeight="1" x14ac:dyDescent="0.7">
      <c r="A89" s="33" t="s">
        <v>88</v>
      </c>
      <c r="C89" s="7"/>
    </row>
    <row r="90" spans="1:14" ht="23.25" customHeight="1" x14ac:dyDescent="0.65">
      <c r="A90" s="8" t="s">
        <v>89</v>
      </c>
      <c r="C90" s="7"/>
      <c r="D90" s="50">
        <v>906010</v>
      </c>
      <c r="F90" s="50">
        <v>577539</v>
      </c>
      <c r="H90" s="50">
        <v>401913</v>
      </c>
      <c r="J90" s="50">
        <v>255768</v>
      </c>
    </row>
    <row r="91" spans="1:14" ht="23.25" customHeight="1" x14ac:dyDescent="0.65">
      <c r="A91" s="8" t="s">
        <v>90</v>
      </c>
      <c r="C91" s="7"/>
      <c r="D91" s="50">
        <v>18798</v>
      </c>
      <c r="F91" s="50">
        <v>22375</v>
      </c>
      <c r="H91" s="170">
        <v>0</v>
      </c>
      <c r="J91" s="170">
        <v>0</v>
      </c>
    </row>
    <row r="92" spans="1:14" ht="23.25" customHeight="1" x14ac:dyDescent="0.65">
      <c r="A92" s="10" t="s">
        <v>91</v>
      </c>
      <c r="C92" s="7"/>
      <c r="D92" s="50">
        <v>428537</v>
      </c>
      <c r="F92" s="50">
        <v>487312</v>
      </c>
      <c r="H92" s="50">
        <v>222353</v>
      </c>
      <c r="J92" s="50">
        <v>234799</v>
      </c>
    </row>
    <row r="93" spans="1:14" ht="23.25" customHeight="1" x14ac:dyDescent="0.65">
      <c r="A93" s="10" t="s">
        <v>92</v>
      </c>
      <c r="C93" s="7"/>
      <c r="D93" s="50">
        <v>102502</v>
      </c>
      <c r="F93" s="50">
        <v>71280</v>
      </c>
      <c r="H93" s="50">
        <v>49353</v>
      </c>
      <c r="J93" s="50">
        <v>33212</v>
      </c>
    </row>
    <row r="94" spans="1:14" ht="23.25" customHeight="1" x14ac:dyDescent="0.65">
      <c r="A94" s="10" t="s">
        <v>93</v>
      </c>
      <c r="B94" s="7" t="s">
        <v>20</v>
      </c>
      <c r="C94" s="7"/>
      <c r="D94" s="50">
        <v>463089</v>
      </c>
      <c r="F94" s="50">
        <f>349404+535</f>
        <v>349939</v>
      </c>
      <c r="H94" s="50">
        <v>243366</v>
      </c>
      <c r="J94" s="50">
        <f>186447+39</f>
        <v>186486</v>
      </c>
    </row>
    <row r="95" spans="1:14" ht="23.25" customHeight="1" x14ac:dyDescent="0.65">
      <c r="A95" s="10" t="s">
        <v>94</v>
      </c>
      <c r="C95" s="7"/>
      <c r="D95" s="50">
        <v>7600</v>
      </c>
      <c r="F95" s="50">
        <v>130672</v>
      </c>
      <c r="H95" s="210">
        <v>0</v>
      </c>
      <c r="J95" s="50">
        <f>314199-66416</f>
        <v>247783</v>
      </c>
    </row>
    <row r="96" spans="1:14" s="14" customFormat="1" ht="23.25" customHeight="1" x14ac:dyDescent="0.7">
      <c r="A96" s="35" t="s">
        <v>95</v>
      </c>
      <c r="B96" s="37"/>
      <c r="C96" s="37"/>
      <c r="D96" s="59">
        <f>SUM(D90:D95)</f>
        <v>1926536</v>
      </c>
      <c r="F96" s="59">
        <f>SUM(F90:F95)</f>
        <v>1639117</v>
      </c>
      <c r="H96" s="59">
        <f>SUM(H90:H95)</f>
        <v>916985</v>
      </c>
      <c r="J96" s="59">
        <f>SUM(J90:J95)</f>
        <v>958048</v>
      </c>
      <c r="M96" s="9"/>
      <c r="N96" s="9"/>
    </row>
    <row r="97" spans="1:14" s="14" customFormat="1" ht="23.25" customHeight="1" x14ac:dyDescent="0.7">
      <c r="A97" s="35"/>
      <c r="B97" s="37"/>
      <c r="C97" s="37"/>
      <c r="D97" s="48"/>
      <c r="F97" s="48"/>
      <c r="H97" s="48"/>
      <c r="J97" s="48"/>
    </row>
    <row r="98" spans="1:14" ht="23.25" customHeight="1" x14ac:dyDescent="0.7">
      <c r="A98" s="6" t="s">
        <v>96</v>
      </c>
      <c r="B98" s="37"/>
      <c r="C98" s="37"/>
      <c r="D98" s="48">
        <f>D87-D96</f>
        <v>-274357</v>
      </c>
      <c r="E98" s="14"/>
      <c r="F98" s="48">
        <f>F87-F96</f>
        <v>-979926</v>
      </c>
      <c r="G98" s="14"/>
      <c r="H98" s="48">
        <f>H87-H96</f>
        <v>-154897</v>
      </c>
      <c r="I98" s="14"/>
      <c r="J98" s="48">
        <f>J87-J96</f>
        <v>-696070</v>
      </c>
    </row>
    <row r="99" spans="1:14" ht="23.25" customHeight="1" x14ac:dyDescent="0.65">
      <c r="A99" s="10" t="s">
        <v>97</v>
      </c>
      <c r="C99" s="7"/>
      <c r="D99" s="50">
        <v>1690</v>
      </c>
      <c r="F99" s="50">
        <v>535</v>
      </c>
      <c r="H99" s="50">
        <v>-61945</v>
      </c>
      <c r="J99" s="50">
        <v>-66377</v>
      </c>
    </row>
    <row r="100" spans="1:14" ht="23.25" customHeight="1" x14ac:dyDescent="0.7">
      <c r="A100" s="8" t="s">
        <v>98</v>
      </c>
      <c r="B100" s="7" t="s">
        <v>20</v>
      </c>
      <c r="C100" s="7"/>
      <c r="D100" s="50">
        <v>-222256</v>
      </c>
      <c r="E100" s="14"/>
      <c r="F100" s="50">
        <v>-274040</v>
      </c>
      <c r="H100" s="50">
        <v>-131509</v>
      </c>
      <c r="J100" s="50">
        <v>-187135</v>
      </c>
    </row>
    <row r="101" spans="1:14" s="3" customFormat="1" ht="23.25" customHeight="1" x14ac:dyDescent="0.7">
      <c r="A101" s="10" t="s">
        <v>126</v>
      </c>
      <c r="B101" s="7" t="s">
        <v>24</v>
      </c>
      <c r="C101" s="7"/>
      <c r="D101" s="39">
        <v>12079</v>
      </c>
      <c r="E101" s="9"/>
      <c r="F101" s="39">
        <v>703</v>
      </c>
      <c r="G101" s="9"/>
      <c r="H101" s="210">
        <v>0</v>
      </c>
      <c r="I101" s="63"/>
      <c r="J101" s="210">
        <v>0</v>
      </c>
      <c r="M101" s="9"/>
      <c r="N101" s="9"/>
    </row>
    <row r="102" spans="1:14" s="3" customFormat="1" ht="23.25" customHeight="1" x14ac:dyDescent="0.7">
      <c r="A102" s="14" t="s">
        <v>100</v>
      </c>
      <c r="B102" s="37"/>
      <c r="C102" s="37"/>
      <c r="D102" s="48">
        <f>SUM(D98:D101)</f>
        <v>-482844</v>
      </c>
      <c r="E102" s="13">
        <f>E87-E96</f>
        <v>0</v>
      </c>
      <c r="F102" s="48">
        <f>SUM(F98:F101)</f>
        <v>-1252728</v>
      </c>
      <c r="G102" s="13">
        <f>G87-G96</f>
        <v>0</v>
      </c>
      <c r="H102" s="48">
        <f>SUM(H98:H101)</f>
        <v>-348351</v>
      </c>
      <c r="I102" s="13"/>
      <c r="J102" s="48">
        <f>SUM(J98:J101)</f>
        <v>-949582</v>
      </c>
    </row>
    <row r="103" spans="1:14" ht="23.25" customHeight="1" x14ac:dyDescent="0.7">
      <c r="A103" s="10" t="s">
        <v>127</v>
      </c>
      <c r="B103" s="7" t="s">
        <v>128</v>
      </c>
      <c r="C103" s="7"/>
      <c r="D103" s="39">
        <v>14941</v>
      </c>
      <c r="E103" s="14"/>
      <c r="F103" s="39">
        <v>23063</v>
      </c>
      <c r="G103" s="14"/>
      <c r="H103" s="39">
        <v>260</v>
      </c>
      <c r="I103" s="48"/>
      <c r="J103" s="39">
        <v>27163</v>
      </c>
    </row>
    <row r="104" spans="1:14" ht="23.25" customHeight="1" x14ac:dyDescent="0.7">
      <c r="A104" s="14" t="s">
        <v>102</v>
      </c>
      <c r="B104" s="37"/>
      <c r="C104" s="37"/>
      <c r="D104" s="59">
        <f t="shared" ref="D104:I104" si="1">SUM(D102:D103)</f>
        <v>-467903</v>
      </c>
      <c r="E104" s="48">
        <f t="shared" si="1"/>
        <v>0</v>
      </c>
      <c r="F104" s="59">
        <f t="shared" ref="F104" si="2">SUM(F102:F103)</f>
        <v>-1229665</v>
      </c>
      <c r="G104" s="48">
        <f t="shared" si="1"/>
        <v>0</v>
      </c>
      <c r="H104" s="59">
        <f t="shared" si="1"/>
        <v>-348091</v>
      </c>
      <c r="I104" s="48">
        <f t="shared" si="1"/>
        <v>0</v>
      </c>
      <c r="J104" s="59">
        <f t="shared" ref="J104" si="3">SUM(J102:J103)</f>
        <v>-922419</v>
      </c>
    </row>
    <row r="105" spans="1:14" ht="23.25" customHeight="1" x14ac:dyDescent="0.7">
      <c r="A105" s="14"/>
      <c r="B105" s="37"/>
      <c r="C105" s="37"/>
      <c r="D105" s="48"/>
      <c r="E105" s="48"/>
      <c r="F105" s="48"/>
      <c r="G105" s="48"/>
      <c r="H105" s="219"/>
      <c r="I105" s="48"/>
      <c r="J105" s="48"/>
    </row>
    <row r="106" spans="1:14" ht="23.25" customHeight="1" x14ac:dyDescent="0.7">
      <c r="A106" s="58" t="s">
        <v>0</v>
      </c>
      <c r="B106" s="1"/>
      <c r="C106" s="1"/>
      <c r="D106" s="28"/>
      <c r="E106" s="28"/>
      <c r="F106" s="28"/>
      <c r="G106" s="2"/>
      <c r="H106" s="2"/>
      <c r="I106" s="2"/>
      <c r="J106" s="2"/>
    </row>
    <row r="107" spans="1:14" ht="23.25" customHeight="1" x14ac:dyDescent="0.7">
      <c r="A107" s="4" t="s">
        <v>79</v>
      </c>
      <c r="B107" s="5"/>
      <c r="C107" s="5"/>
      <c r="D107" s="29"/>
      <c r="E107" s="29"/>
      <c r="F107" s="29"/>
      <c r="G107" s="3"/>
      <c r="H107" s="3"/>
      <c r="I107" s="3"/>
      <c r="J107" s="3"/>
    </row>
    <row r="108" spans="1:14" ht="15.9" customHeight="1" x14ac:dyDescent="0.7">
      <c r="A108" s="4"/>
      <c r="B108" s="5"/>
      <c r="C108" s="5"/>
      <c r="D108" s="29"/>
      <c r="E108" s="29"/>
      <c r="F108" s="29"/>
      <c r="G108" s="3"/>
      <c r="H108" s="3"/>
      <c r="I108" s="3"/>
      <c r="J108" s="3"/>
    </row>
    <row r="109" spans="1:14" ht="23.25" customHeight="1" x14ac:dyDescent="0.7">
      <c r="B109" s="11"/>
      <c r="C109" s="11"/>
      <c r="E109" s="13" t="s">
        <v>2</v>
      </c>
      <c r="G109" s="14"/>
      <c r="H109" s="220" t="s">
        <v>3</v>
      </c>
      <c r="I109" s="220"/>
      <c r="J109" s="220"/>
    </row>
    <row r="110" spans="1:14" ht="23.25" customHeight="1" x14ac:dyDescent="0.65">
      <c r="B110" s="11"/>
      <c r="C110" s="11"/>
      <c r="D110" s="222" t="s">
        <v>124</v>
      </c>
      <c r="E110" s="222"/>
      <c r="F110" s="222"/>
      <c r="H110" s="222" t="s">
        <v>124</v>
      </c>
      <c r="I110" s="222"/>
      <c r="J110" s="222"/>
    </row>
    <row r="111" spans="1:14" ht="23.25" customHeight="1" x14ac:dyDescent="0.65">
      <c r="B111" s="11"/>
      <c r="C111" s="11"/>
      <c r="D111" s="222" t="s">
        <v>81</v>
      </c>
      <c r="E111" s="222"/>
      <c r="F111" s="222"/>
      <c r="H111" s="222" t="s">
        <v>81</v>
      </c>
      <c r="I111" s="222"/>
      <c r="J111" s="222"/>
    </row>
    <row r="112" spans="1:14" ht="21" customHeight="1" x14ac:dyDescent="0.65">
      <c r="B112" s="7" t="s">
        <v>7</v>
      </c>
      <c r="C112" s="7"/>
      <c r="D112" s="15">
        <v>2565</v>
      </c>
      <c r="E112" s="16"/>
      <c r="F112" s="15">
        <v>2564</v>
      </c>
      <c r="G112" s="18"/>
      <c r="H112" s="15">
        <v>2565</v>
      </c>
      <c r="I112" s="16"/>
      <c r="J112" s="15">
        <v>2564</v>
      </c>
    </row>
    <row r="113" spans="1:10" ht="21" customHeight="1" x14ac:dyDescent="0.65">
      <c r="C113" s="7"/>
      <c r="D113" s="15"/>
      <c r="E113" s="16"/>
      <c r="F113" s="15"/>
      <c r="G113" s="53" t="s">
        <v>9</v>
      </c>
      <c r="H113" s="17"/>
      <c r="I113" s="18"/>
      <c r="J113" s="17"/>
    </row>
    <row r="114" spans="1:10" s="3" customFormat="1" ht="23.25" customHeight="1" x14ac:dyDescent="0.7">
      <c r="A114" s="6" t="s">
        <v>104</v>
      </c>
      <c r="B114" s="7"/>
      <c r="C114" s="7"/>
      <c r="D114" s="15"/>
      <c r="E114" s="16"/>
      <c r="F114" s="15"/>
      <c r="G114" s="53"/>
      <c r="H114" s="17"/>
      <c r="I114" s="18"/>
      <c r="J114" s="17"/>
    </row>
    <row r="115" spans="1:10" s="3" customFormat="1" ht="23.25" customHeight="1" x14ac:dyDescent="0.7">
      <c r="A115" s="62" t="s">
        <v>105</v>
      </c>
      <c r="B115" s="7"/>
      <c r="C115" s="7"/>
      <c r="D115" s="15"/>
      <c r="E115" s="16"/>
      <c r="F115" s="15"/>
      <c r="G115" s="53"/>
      <c r="H115" s="17"/>
      <c r="I115" s="18"/>
      <c r="J115" s="17"/>
    </row>
    <row r="116" spans="1:10" ht="23.25" customHeight="1" x14ac:dyDescent="0.7">
      <c r="A116" s="62" t="s">
        <v>106</v>
      </c>
      <c r="C116" s="7"/>
      <c r="D116" s="52"/>
      <c r="E116" s="16"/>
      <c r="F116" s="52"/>
      <c r="G116" s="53"/>
      <c r="H116" s="17"/>
      <c r="I116" s="18"/>
      <c r="J116" s="17"/>
    </row>
    <row r="117" spans="1:10" ht="23.25" customHeight="1" x14ac:dyDescent="0.65">
      <c r="A117" s="8" t="s">
        <v>107</v>
      </c>
      <c r="C117" s="7"/>
      <c r="D117" s="110">
        <v>-38155</v>
      </c>
      <c r="E117" s="16"/>
      <c r="F117" s="110">
        <v>61467</v>
      </c>
      <c r="G117" s="53"/>
      <c r="H117" s="212">
        <v>0</v>
      </c>
      <c r="J117" s="212">
        <v>0</v>
      </c>
    </row>
    <row r="118" spans="1:10" ht="23.25" customHeight="1" x14ac:dyDescent="0.7">
      <c r="A118" s="14" t="s">
        <v>108</v>
      </c>
      <c r="C118" s="7"/>
      <c r="D118" s="50"/>
      <c r="E118" s="16"/>
      <c r="F118" s="50"/>
      <c r="G118" s="53"/>
      <c r="H118" s="50"/>
      <c r="I118" s="21"/>
      <c r="J118" s="50"/>
    </row>
    <row r="119" spans="1:10" ht="23.25" customHeight="1" x14ac:dyDescent="0.7">
      <c r="A119" s="14" t="s">
        <v>106</v>
      </c>
      <c r="C119" s="7"/>
      <c r="D119" s="38">
        <f>SUM(D117)</f>
        <v>-38155</v>
      </c>
      <c r="E119" s="16"/>
      <c r="F119" s="38">
        <f>SUM(F117)</f>
        <v>61467</v>
      </c>
      <c r="G119" s="53"/>
      <c r="H119" s="211">
        <f>SUM(H117:H118)</f>
        <v>0</v>
      </c>
      <c r="I119" s="21"/>
      <c r="J119" s="211">
        <f>SUM(J117:J118)</f>
        <v>0</v>
      </c>
    </row>
    <row r="120" spans="1:10" ht="9.65" customHeight="1" x14ac:dyDescent="0.7">
      <c r="A120" s="14"/>
      <c r="C120" s="7"/>
      <c r="D120" s="50"/>
      <c r="E120" s="16"/>
      <c r="F120" s="50"/>
      <c r="G120" s="53"/>
      <c r="H120" s="50"/>
      <c r="I120" s="21"/>
      <c r="J120" s="50"/>
    </row>
    <row r="121" spans="1:10" ht="23.25" customHeight="1" x14ac:dyDescent="0.7">
      <c r="A121" s="62" t="s">
        <v>109</v>
      </c>
      <c r="C121" s="7"/>
      <c r="D121" s="50"/>
      <c r="E121" s="16"/>
      <c r="F121" s="50"/>
      <c r="G121" s="53"/>
      <c r="H121" s="50"/>
      <c r="I121" s="21"/>
      <c r="J121" s="50"/>
    </row>
    <row r="122" spans="1:10" ht="23.25" customHeight="1" x14ac:dyDescent="0.7">
      <c r="A122" s="62" t="s">
        <v>106</v>
      </c>
      <c r="C122" s="7"/>
      <c r="D122" s="50"/>
      <c r="E122" s="16"/>
      <c r="F122" s="50"/>
      <c r="G122" s="53"/>
      <c r="H122" s="50"/>
      <c r="I122" s="21"/>
      <c r="J122" s="50"/>
    </row>
    <row r="123" spans="1:10" ht="23.25" customHeight="1" x14ac:dyDescent="0.65">
      <c r="A123" s="9" t="s">
        <v>110</v>
      </c>
      <c r="C123" s="7"/>
      <c r="D123" s="50"/>
      <c r="E123" s="16"/>
      <c r="F123" s="50"/>
      <c r="G123" s="53"/>
      <c r="H123" s="50"/>
      <c r="I123" s="21"/>
      <c r="J123" s="50"/>
    </row>
    <row r="124" spans="1:10" ht="23.25" customHeight="1" x14ac:dyDescent="0.65">
      <c r="A124" s="9" t="s">
        <v>111</v>
      </c>
      <c r="C124" s="7"/>
      <c r="D124" s="50">
        <v>9</v>
      </c>
      <c r="E124" s="16"/>
      <c r="F124" s="50">
        <v>9</v>
      </c>
      <c r="G124" s="53"/>
      <c r="H124" s="50">
        <v>6</v>
      </c>
      <c r="I124" s="21"/>
      <c r="J124" s="50">
        <v>7</v>
      </c>
    </row>
    <row r="125" spans="1:10" ht="23.25" customHeight="1" x14ac:dyDescent="0.65">
      <c r="A125" s="9" t="s">
        <v>112</v>
      </c>
      <c r="C125" s="7"/>
      <c r="D125" s="63">
        <v>0</v>
      </c>
      <c r="E125" s="16"/>
      <c r="F125" s="50">
        <v>2749120</v>
      </c>
      <c r="G125" s="53"/>
      <c r="H125" s="63">
        <v>0</v>
      </c>
      <c r="I125" s="21"/>
      <c r="J125" s="50">
        <v>1780968</v>
      </c>
    </row>
    <row r="126" spans="1:10" ht="23.25" customHeight="1" x14ac:dyDescent="0.65">
      <c r="A126" s="9" t="s">
        <v>113</v>
      </c>
      <c r="C126" s="7"/>
      <c r="D126" s="50"/>
      <c r="E126" s="16"/>
      <c r="F126" s="50"/>
      <c r="G126" s="53"/>
      <c r="H126" s="50"/>
      <c r="I126" s="21"/>
      <c r="J126" s="50"/>
    </row>
    <row r="127" spans="1:10" ht="23.25" customHeight="1" x14ac:dyDescent="0.65">
      <c r="A127" s="9" t="s">
        <v>106</v>
      </c>
      <c r="C127" s="7"/>
      <c r="D127" s="212">
        <v>0</v>
      </c>
      <c r="E127" s="16"/>
      <c r="F127" s="39">
        <v>-563849</v>
      </c>
      <c r="G127" s="53"/>
      <c r="H127" s="212">
        <v>0</v>
      </c>
      <c r="I127" s="21"/>
      <c r="J127" s="39">
        <v>-356194</v>
      </c>
    </row>
    <row r="128" spans="1:10" ht="23.25" customHeight="1" x14ac:dyDescent="0.7">
      <c r="A128" s="14" t="s">
        <v>114</v>
      </c>
      <c r="C128" s="7"/>
      <c r="D128" s="50"/>
      <c r="E128" s="16"/>
      <c r="F128" s="50"/>
      <c r="G128" s="53"/>
      <c r="H128" s="50"/>
      <c r="I128" s="21"/>
      <c r="J128" s="50"/>
    </row>
    <row r="129" spans="1:10" ht="23.25" customHeight="1" x14ac:dyDescent="0.7">
      <c r="A129" s="14" t="s">
        <v>106</v>
      </c>
      <c r="C129" s="7"/>
      <c r="D129" s="38">
        <f>SUM(D124:D127)</f>
        <v>9</v>
      </c>
      <c r="E129" s="16"/>
      <c r="F129" s="38">
        <f>SUM(F124:F127)</f>
        <v>2185280</v>
      </c>
      <c r="G129" s="53"/>
      <c r="H129" s="38">
        <f>SUM(H124:H127)</f>
        <v>6</v>
      </c>
      <c r="I129" s="21"/>
      <c r="J129" s="38">
        <f>SUM(J124:J127)</f>
        <v>1424781</v>
      </c>
    </row>
    <row r="130" spans="1:10" ht="23.25" customHeight="1" x14ac:dyDescent="0.7">
      <c r="A130" s="6" t="s">
        <v>129</v>
      </c>
      <c r="B130" s="37"/>
      <c r="C130" s="37"/>
      <c r="D130" s="38">
        <f>SUM(D119,D129)</f>
        <v>-38146</v>
      </c>
      <c r="E130" s="54"/>
      <c r="F130" s="38">
        <f>SUM(F119,F129)</f>
        <v>2246747</v>
      </c>
      <c r="G130" s="53"/>
      <c r="H130" s="38">
        <f>SUM(H119,H129)</f>
        <v>6</v>
      </c>
      <c r="I130" s="21"/>
      <c r="J130" s="38">
        <f>SUM(J119,J129)</f>
        <v>1424781</v>
      </c>
    </row>
    <row r="131" spans="1:10" ht="23.25" customHeight="1" thickBot="1" x14ac:dyDescent="0.75">
      <c r="A131" s="6" t="s">
        <v>116</v>
      </c>
      <c r="B131" s="37"/>
      <c r="C131" s="37"/>
      <c r="D131" s="57">
        <f>D104+D130</f>
        <v>-506049</v>
      </c>
      <c r="E131" s="54"/>
      <c r="F131" s="57">
        <f>F104+F130</f>
        <v>1017082</v>
      </c>
      <c r="G131" s="54"/>
      <c r="H131" s="57">
        <f>H104+H130</f>
        <v>-348085</v>
      </c>
      <c r="I131" s="54"/>
      <c r="J131" s="57">
        <f>J104+J130</f>
        <v>502362</v>
      </c>
    </row>
    <row r="132" spans="1:10" ht="10.5" customHeight="1" thickTop="1" x14ac:dyDescent="0.7">
      <c r="A132" s="35"/>
      <c r="B132" s="37"/>
      <c r="C132" s="37"/>
      <c r="D132" s="13"/>
      <c r="E132" s="14"/>
      <c r="F132" s="13"/>
      <c r="G132" s="14"/>
      <c r="H132" s="14"/>
      <c r="I132" s="14"/>
      <c r="J132" s="14"/>
    </row>
    <row r="133" spans="1:10" ht="23.25" customHeight="1" x14ac:dyDescent="0.7">
      <c r="A133" s="14" t="s">
        <v>117</v>
      </c>
      <c r="B133" s="37"/>
      <c r="C133" s="37"/>
      <c r="D133" s="24"/>
      <c r="E133" s="26"/>
      <c r="F133" s="24"/>
      <c r="G133" s="24"/>
      <c r="H133" s="24"/>
      <c r="I133" s="24"/>
      <c r="J133" s="24"/>
    </row>
    <row r="134" spans="1:10" ht="23.25" customHeight="1" x14ac:dyDescent="0.65">
      <c r="A134" s="9" t="s">
        <v>118</v>
      </c>
      <c r="C134" s="7"/>
      <c r="D134" s="21">
        <f>D136-D135</f>
        <v>-452203</v>
      </c>
      <c r="E134" s="21"/>
      <c r="F134" s="21">
        <f>F136-F135</f>
        <v>-1181722</v>
      </c>
      <c r="G134" s="21"/>
      <c r="H134" s="21">
        <f>H136-H135</f>
        <v>-348091</v>
      </c>
      <c r="I134" s="21"/>
      <c r="J134" s="21">
        <f>J136-J135</f>
        <v>-922419</v>
      </c>
    </row>
    <row r="135" spans="1:10" ht="23.25" customHeight="1" x14ac:dyDescent="0.65">
      <c r="A135" s="8" t="s">
        <v>119</v>
      </c>
      <c r="C135" s="7"/>
      <c r="D135" s="22">
        <v>-15700</v>
      </c>
      <c r="E135" s="21"/>
      <c r="F135" s="22">
        <v>-47943</v>
      </c>
      <c r="G135" s="21"/>
      <c r="H135" s="212">
        <v>0</v>
      </c>
      <c r="I135" s="63"/>
      <c r="J135" s="212">
        <v>0</v>
      </c>
    </row>
    <row r="136" spans="1:10" ht="23.25" customHeight="1" thickBot="1" x14ac:dyDescent="0.75">
      <c r="A136" s="14"/>
      <c r="C136" s="7"/>
      <c r="D136" s="40">
        <f>D104</f>
        <v>-467903</v>
      </c>
      <c r="E136" s="24"/>
      <c r="F136" s="40">
        <f>F104</f>
        <v>-1229665</v>
      </c>
      <c r="G136" s="24"/>
      <c r="H136" s="41">
        <f>H104</f>
        <v>-348091</v>
      </c>
      <c r="I136" s="24"/>
      <c r="J136" s="41">
        <f>J104</f>
        <v>-922419</v>
      </c>
    </row>
    <row r="137" spans="1:10" ht="10.5" customHeight="1" thickTop="1" x14ac:dyDescent="0.7">
      <c r="A137" s="14"/>
      <c r="C137" s="7"/>
      <c r="D137" s="26"/>
      <c r="E137" s="24"/>
      <c r="F137" s="26"/>
      <c r="G137" s="24"/>
      <c r="H137" s="24"/>
      <c r="I137" s="24"/>
      <c r="J137" s="24"/>
    </row>
    <row r="138" spans="1:10" ht="23.25" customHeight="1" x14ac:dyDescent="0.7">
      <c r="A138" s="14" t="s">
        <v>120</v>
      </c>
      <c r="B138" s="37"/>
      <c r="C138" s="37"/>
      <c r="D138" s="24"/>
      <c r="E138" s="26"/>
      <c r="F138" s="24"/>
      <c r="G138" s="24"/>
      <c r="H138" s="24"/>
      <c r="I138" s="24"/>
      <c r="J138" s="24"/>
    </row>
    <row r="139" spans="1:10" ht="23.25" customHeight="1" x14ac:dyDescent="0.65">
      <c r="A139" s="9" t="s">
        <v>118</v>
      </c>
      <c r="C139" s="7"/>
      <c r="D139" s="21">
        <f>D141-D140</f>
        <v>-490349</v>
      </c>
      <c r="E139" s="21"/>
      <c r="F139" s="21">
        <f>F141-F140</f>
        <v>1065025</v>
      </c>
      <c r="G139" s="21"/>
      <c r="H139" s="21">
        <f>H141-H140</f>
        <v>-348085</v>
      </c>
      <c r="I139" s="21"/>
      <c r="J139" s="21">
        <f>J141-J140</f>
        <v>502362</v>
      </c>
    </row>
    <row r="140" spans="1:10" ht="23.25" customHeight="1" x14ac:dyDescent="0.65">
      <c r="A140" s="8" t="s">
        <v>119</v>
      </c>
      <c r="C140" s="7"/>
      <c r="D140" s="22">
        <v>-15700</v>
      </c>
      <c r="E140" s="21"/>
      <c r="F140" s="22">
        <v>-47943</v>
      </c>
      <c r="G140" s="21"/>
      <c r="H140" s="212">
        <v>0</v>
      </c>
      <c r="I140" s="63"/>
      <c r="J140" s="212">
        <v>0</v>
      </c>
    </row>
    <row r="141" spans="1:10" ht="23.25" customHeight="1" thickBot="1" x14ac:dyDescent="0.75">
      <c r="A141" s="6"/>
      <c r="C141" s="7"/>
      <c r="D141" s="41">
        <f>D131</f>
        <v>-506049</v>
      </c>
      <c r="E141" s="24"/>
      <c r="F141" s="41">
        <f>F131</f>
        <v>1017082</v>
      </c>
      <c r="G141" s="24"/>
      <c r="H141" s="41">
        <f>H131</f>
        <v>-348085</v>
      </c>
      <c r="I141" s="24"/>
      <c r="J141" s="41">
        <f>J131</f>
        <v>502362</v>
      </c>
    </row>
    <row r="142" spans="1:10" ht="10.5" customHeight="1" thickTop="1" x14ac:dyDescent="0.7">
      <c r="A142" s="14"/>
      <c r="C142" s="7"/>
      <c r="D142" s="26"/>
      <c r="E142" s="24"/>
      <c r="F142" s="26"/>
      <c r="G142" s="24"/>
      <c r="H142" s="24"/>
      <c r="I142" s="24"/>
      <c r="J142" s="24"/>
    </row>
    <row r="143" spans="1:10" ht="23.25" customHeight="1" x14ac:dyDescent="0.7">
      <c r="A143" s="14" t="s">
        <v>121</v>
      </c>
      <c r="B143" s="7" t="s">
        <v>130</v>
      </c>
      <c r="C143" s="7"/>
      <c r="D143" s="26"/>
      <c r="E143" s="24"/>
      <c r="F143" s="26"/>
      <c r="G143" s="24"/>
      <c r="H143" s="24"/>
      <c r="I143" s="24"/>
      <c r="J143" s="24"/>
    </row>
    <row r="144" spans="1:10" s="3" customFormat="1" ht="23.5" thickBot="1" x14ac:dyDescent="0.75">
      <c r="A144" s="9" t="s">
        <v>122</v>
      </c>
      <c r="B144" s="9"/>
      <c r="C144" s="9"/>
      <c r="D144" s="61">
        <v>-9.98E-2</v>
      </c>
      <c r="E144" s="65"/>
      <c r="F144" s="61">
        <v>-0.43130000000000002</v>
      </c>
      <c r="G144" s="65"/>
      <c r="H144" s="61">
        <v>-7.6799999999999993E-2</v>
      </c>
      <c r="I144" s="65"/>
      <c r="J144" s="61">
        <v>-0.33660000000000001</v>
      </c>
    </row>
    <row r="145" spans="1:10" s="3" customFormat="1" ht="24" thickTop="1" thickBot="1" x14ac:dyDescent="0.75">
      <c r="A145" s="9" t="s">
        <v>123</v>
      </c>
      <c r="B145" s="9"/>
      <c r="C145" s="9"/>
      <c r="D145" s="61">
        <v>-9.98E-2</v>
      </c>
      <c r="E145" s="65"/>
      <c r="F145" s="61">
        <v>-0.43130000000000002</v>
      </c>
      <c r="G145" s="65"/>
      <c r="H145" s="61">
        <v>-7.6799999999999993E-2</v>
      </c>
      <c r="I145" s="65"/>
      <c r="J145" s="61">
        <v>-0.33660000000000001</v>
      </c>
    </row>
    <row r="146" spans="1:10" s="3" customFormat="1" ht="23.25" customHeight="1" thickTop="1" x14ac:dyDescent="0.7">
      <c r="A146" s="9"/>
      <c r="B146" s="7"/>
      <c r="C146" s="7"/>
      <c r="D146" s="42"/>
      <c r="E146" s="42"/>
      <c r="F146" s="42"/>
      <c r="G146" s="42"/>
      <c r="H146" s="42"/>
      <c r="I146" s="42"/>
      <c r="J146" s="42"/>
    </row>
  </sheetData>
  <mergeCells count="20">
    <mergeCell ref="H4:J4"/>
    <mergeCell ref="H79:J79"/>
    <mergeCell ref="H36:J36"/>
    <mergeCell ref="H77:J77"/>
    <mergeCell ref="H78:J78"/>
    <mergeCell ref="D5:F5"/>
    <mergeCell ref="H5:J5"/>
    <mergeCell ref="D6:F6"/>
    <mergeCell ref="H6:J6"/>
    <mergeCell ref="D37:F37"/>
    <mergeCell ref="H37:J37"/>
    <mergeCell ref="D110:F110"/>
    <mergeCell ref="H110:J110"/>
    <mergeCell ref="D111:F111"/>
    <mergeCell ref="H111:J111"/>
    <mergeCell ref="D38:F38"/>
    <mergeCell ref="H38:J38"/>
    <mergeCell ref="D78:F78"/>
    <mergeCell ref="D79:F79"/>
    <mergeCell ref="H109:J109"/>
  </mergeCells>
  <phoneticPr fontId="0" type="noConversion"/>
  <printOptions gridLinesSet="0"/>
  <pageMargins left="0.7" right="0.7" top="0.48" bottom="0.5" header="0.5" footer="0.5"/>
  <pageSetup paperSize="9" scale="85" firstPageNumber="6" orientation="portrait" useFirstPageNumber="1" r:id="rId1"/>
  <headerFooter alignWithMargins="0">
    <oddFooter>&amp;L&amp;15หมายเหตุประกอบงบการเงินเป็นส่วนหนึ่งของงบการเงินระหว่างกาลนี้
&amp;C&amp;P</oddFooter>
  </headerFooter>
  <rowBreaks count="6" manualBreakCount="6">
    <brk id="32" max="16383" man="1"/>
    <brk id="73" max="16383" man="1"/>
    <brk id="105" max="16383" man="1"/>
    <brk id="151" max="16383" man="1"/>
    <brk id="189" max="16383" man="1"/>
    <brk id="226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41"/>
  <sheetViews>
    <sheetView showGridLines="0" view="pageBreakPreview" zoomScale="70" zoomScaleNormal="70" zoomScaleSheetLayoutView="70" workbookViewId="0">
      <selection activeCell="K40" sqref="K40"/>
    </sheetView>
  </sheetViews>
  <sheetFormatPr defaultColWidth="10.6640625" defaultRowHeight="24" customHeight="1" x14ac:dyDescent="0.6"/>
  <cols>
    <col min="1" max="1" width="62.88671875" style="69" customWidth="1"/>
    <col min="2" max="2" width="13.6640625" style="69" customWidth="1"/>
    <col min="3" max="3" width="1.33203125" style="68" customWidth="1"/>
    <col min="4" max="4" width="13.6640625" style="69" customWidth="1"/>
    <col min="5" max="5" width="1.33203125" style="68" customWidth="1"/>
    <col min="6" max="6" width="11.88671875" style="69" customWidth="1"/>
    <col min="7" max="7" width="1.33203125" style="68" customWidth="1"/>
    <col min="8" max="8" width="15.44140625" style="68" bestFit="1" customWidth="1"/>
    <col min="9" max="9" width="1.33203125" style="68" customWidth="1"/>
    <col min="10" max="10" width="20" style="68" customWidth="1"/>
    <col min="11" max="11" width="1.33203125" style="68" customWidth="1"/>
    <col min="12" max="12" width="26.88671875" style="68" customWidth="1"/>
    <col min="13" max="13" width="1.6640625" style="68" customWidth="1"/>
    <col min="14" max="14" width="20" style="68" customWidth="1"/>
    <col min="15" max="15" width="1.6640625" style="68" customWidth="1"/>
    <col min="16" max="16" width="16.44140625" style="68" customWidth="1"/>
    <col min="17" max="17" width="1.44140625" style="68" customWidth="1"/>
    <col min="18" max="18" width="14.6640625" style="69" customWidth="1"/>
    <col min="19" max="19" width="1.33203125" style="68" customWidth="1"/>
    <col min="20" max="20" width="16.88671875" style="68" customWidth="1"/>
    <col min="21" max="21" width="1.33203125" style="68" customWidth="1"/>
    <col min="22" max="22" width="14.88671875" style="69" customWidth="1"/>
    <col min="23" max="16384" width="10.6640625" style="69"/>
  </cols>
  <sheetData>
    <row r="1" spans="1:22" ht="24" customHeight="1" x14ac:dyDescent="0.7">
      <c r="A1" s="66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7"/>
    </row>
    <row r="2" spans="1:22" ht="24" customHeight="1" x14ac:dyDescent="0.7">
      <c r="A2" s="66" t="s">
        <v>131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70"/>
    </row>
    <row r="3" spans="1:22" ht="21" customHeight="1" x14ac:dyDescent="0.7">
      <c r="A3" s="71"/>
      <c r="B3" s="223" t="s">
        <v>2</v>
      </c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223"/>
      <c r="O3" s="223"/>
      <c r="P3" s="223"/>
      <c r="Q3" s="223"/>
      <c r="R3" s="223"/>
      <c r="S3" s="223"/>
      <c r="T3" s="223"/>
      <c r="U3" s="223"/>
      <c r="V3" s="223"/>
    </row>
    <row r="4" spans="1:22" ht="22.5" customHeight="1" x14ac:dyDescent="0.7">
      <c r="A4" s="71"/>
      <c r="B4" s="72"/>
      <c r="C4" s="72"/>
      <c r="D4" s="72"/>
      <c r="E4" s="72"/>
      <c r="F4" s="224" t="s">
        <v>132</v>
      </c>
      <c r="G4" s="224"/>
      <c r="H4" s="224"/>
      <c r="I4" s="72"/>
      <c r="J4" s="224" t="s">
        <v>74</v>
      </c>
      <c r="K4" s="224"/>
      <c r="L4" s="224"/>
      <c r="M4" s="224"/>
      <c r="N4" s="224"/>
      <c r="O4" s="224"/>
      <c r="P4" s="224"/>
      <c r="Q4" s="71"/>
      <c r="R4" s="72"/>
      <c r="S4" s="72"/>
      <c r="T4" s="72"/>
      <c r="U4" s="72"/>
      <c r="V4" s="72"/>
    </row>
    <row r="5" spans="1:22" ht="22.5" customHeight="1" x14ac:dyDescent="0.7">
      <c r="A5" s="112"/>
      <c r="B5" s="113"/>
      <c r="C5" s="113"/>
      <c r="D5" s="114"/>
      <c r="E5" s="114"/>
      <c r="F5" s="117"/>
      <c r="G5" s="118"/>
      <c r="H5" s="112" t="s">
        <v>133</v>
      </c>
      <c r="I5" s="118"/>
      <c r="J5" s="119"/>
      <c r="K5" s="120"/>
      <c r="L5" s="112"/>
      <c r="M5" s="112"/>
      <c r="N5" s="112"/>
      <c r="O5" s="112"/>
      <c r="P5" s="112" t="s">
        <v>134</v>
      </c>
      <c r="Q5" s="112"/>
      <c r="R5" s="117"/>
      <c r="S5" s="113"/>
      <c r="T5" s="113"/>
      <c r="U5" s="113"/>
      <c r="V5" s="113"/>
    </row>
    <row r="6" spans="1:22" ht="22.5" customHeight="1" x14ac:dyDescent="0.65">
      <c r="A6" s="118"/>
      <c r="B6" s="112" t="s">
        <v>64</v>
      </c>
      <c r="C6" s="112"/>
      <c r="D6" s="112" t="s">
        <v>135</v>
      </c>
      <c r="E6" s="117"/>
      <c r="F6" s="117"/>
      <c r="G6" s="117"/>
      <c r="H6" s="112" t="s">
        <v>136</v>
      </c>
      <c r="I6" s="121"/>
      <c r="J6" s="101" t="s">
        <v>137</v>
      </c>
      <c r="K6" s="120"/>
      <c r="L6" s="101"/>
      <c r="M6" s="101"/>
      <c r="N6" s="101" t="s">
        <v>137</v>
      </c>
      <c r="O6" s="101"/>
      <c r="P6" s="115" t="s">
        <v>138</v>
      </c>
      <c r="Q6" s="115"/>
      <c r="R6" s="122" t="s">
        <v>134</v>
      </c>
      <c r="S6" s="121"/>
      <c r="T6" s="115" t="s">
        <v>139</v>
      </c>
      <c r="U6" s="118"/>
      <c r="V6" s="117"/>
    </row>
    <row r="7" spans="1:22" ht="22.5" customHeight="1" x14ac:dyDescent="0.65">
      <c r="A7" s="118"/>
      <c r="B7" s="115" t="s">
        <v>140</v>
      </c>
      <c r="C7" s="112"/>
      <c r="D7" s="112" t="s">
        <v>141</v>
      </c>
      <c r="E7" s="112"/>
      <c r="F7" s="112" t="s">
        <v>142</v>
      </c>
      <c r="G7" s="116"/>
      <c r="H7" s="112" t="s">
        <v>143</v>
      </c>
      <c r="I7" s="112"/>
      <c r="J7" s="101" t="s">
        <v>144</v>
      </c>
      <c r="K7" s="120"/>
      <c r="L7" s="101" t="s">
        <v>145</v>
      </c>
      <c r="M7" s="101"/>
      <c r="N7" s="101" t="s">
        <v>146</v>
      </c>
      <c r="O7" s="101"/>
      <c r="P7" s="112" t="s">
        <v>147</v>
      </c>
      <c r="Q7" s="112"/>
      <c r="R7" s="112" t="s">
        <v>63</v>
      </c>
      <c r="S7" s="112"/>
      <c r="T7" s="112" t="s">
        <v>148</v>
      </c>
      <c r="U7" s="112"/>
      <c r="V7" s="112" t="s">
        <v>134</v>
      </c>
    </row>
    <row r="8" spans="1:22" ht="22.5" customHeight="1" x14ac:dyDescent="0.65">
      <c r="A8" s="118"/>
      <c r="B8" s="112" t="s">
        <v>149</v>
      </c>
      <c r="C8" s="112"/>
      <c r="D8" s="112" t="s">
        <v>150</v>
      </c>
      <c r="E8" s="112"/>
      <c r="F8" s="112" t="s">
        <v>151</v>
      </c>
      <c r="G8" s="112"/>
      <c r="H8" s="112" t="s">
        <v>152</v>
      </c>
      <c r="I8" s="112"/>
      <c r="J8" s="101" t="s">
        <v>153</v>
      </c>
      <c r="K8" s="120"/>
      <c r="L8" s="101" t="s">
        <v>154</v>
      </c>
      <c r="M8" s="101"/>
      <c r="N8" s="101" t="s">
        <v>155</v>
      </c>
      <c r="O8" s="101"/>
      <c r="P8" s="112" t="s">
        <v>63</v>
      </c>
      <c r="Q8" s="112"/>
      <c r="R8" s="112" t="s">
        <v>156</v>
      </c>
      <c r="S8" s="112"/>
      <c r="T8" s="112" t="s">
        <v>157</v>
      </c>
      <c r="U8" s="112"/>
      <c r="V8" s="112" t="s">
        <v>63</v>
      </c>
    </row>
    <row r="9" spans="1:22" ht="21" customHeight="1" x14ac:dyDescent="0.65">
      <c r="A9" s="123"/>
      <c r="B9" s="225" t="s">
        <v>9</v>
      </c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  <c r="U9" s="225"/>
      <c r="V9" s="225"/>
    </row>
    <row r="10" spans="1:22" ht="23.4" customHeight="1" x14ac:dyDescent="0.7">
      <c r="A10" s="124" t="s">
        <v>158</v>
      </c>
      <c r="B10" s="105"/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</row>
    <row r="11" spans="1:22" ht="23.4" customHeight="1" x14ac:dyDescent="0.7">
      <c r="A11" s="125" t="s">
        <v>159</v>
      </c>
      <c r="B11" s="105">
        <v>2517533</v>
      </c>
      <c r="C11" s="105"/>
      <c r="D11" s="105">
        <v>909994</v>
      </c>
      <c r="E11" s="105"/>
      <c r="F11" s="105">
        <v>271330</v>
      </c>
      <c r="G11" s="105"/>
      <c r="H11" s="105">
        <v>247336</v>
      </c>
      <c r="I11" s="105"/>
      <c r="J11" s="105">
        <v>-133537</v>
      </c>
      <c r="K11" s="105"/>
      <c r="L11" s="105">
        <v>89</v>
      </c>
      <c r="M11" s="126"/>
      <c r="N11" s="206">
        <v>0</v>
      </c>
      <c r="O11" s="126"/>
      <c r="P11" s="105">
        <f>SUM(J11:N11)</f>
        <v>-133448</v>
      </c>
      <c r="Q11" s="105"/>
      <c r="R11" s="105">
        <v>3812745</v>
      </c>
      <c r="S11" s="105"/>
      <c r="T11" s="105">
        <v>115814</v>
      </c>
      <c r="U11" s="105"/>
      <c r="V11" s="105">
        <f>SUM(R11:T11)</f>
        <v>3928559</v>
      </c>
    </row>
    <row r="12" spans="1:22" ht="7.5" customHeight="1" x14ac:dyDescent="0.7">
      <c r="A12" s="127"/>
      <c r="B12" s="106"/>
      <c r="C12" s="107"/>
      <c r="D12" s="106"/>
      <c r="E12" s="108"/>
      <c r="F12" s="107"/>
      <c r="G12" s="107"/>
      <c r="H12" s="109"/>
      <c r="I12" s="107"/>
      <c r="J12" s="126"/>
      <c r="K12" s="126"/>
      <c r="L12" s="126"/>
      <c r="M12" s="126"/>
      <c r="N12" s="126"/>
      <c r="O12" s="126"/>
      <c r="P12" s="126"/>
      <c r="Q12" s="105"/>
      <c r="R12" s="109"/>
      <c r="S12" s="128"/>
      <c r="T12" s="126"/>
      <c r="U12" s="128"/>
      <c r="V12" s="109"/>
    </row>
    <row r="13" spans="1:22" ht="21.65" customHeight="1" x14ac:dyDescent="0.7">
      <c r="A13" s="125" t="s">
        <v>160</v>
      </c>
      <c r="B13" s="105"/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126"/>
      <c r="N13" s="105"/>
      <c r="O13" s="126"/>
      <c r="P13" s="105"/>
      <c r="Q13" s="105"/>
      <c r="R13" s="105"/>
      <c r="S13" s="105"/>
      <c r="T13" s="105"/>
      <c r="U13" s="105"/>
      <c r="V13" s="105"/>
    </row>
    <row r="14" spans="1:22" ht="23.4" customHeight="1" x14ac:dyDescent="0.7">
      <c r="A14" s="127" t="s">
        <v>161</v>
      </c>
      <c r="B14" s="105"/>
      <c r="C14" s="105"/>
      <c r="D14" s="105"/>
      <c r="E14" s="105"/>
      <c r="F14" s="105"/>
      <c r="G14" s="105"/>
      <c r="H14" s="105"/>
      <c r="I14" s="105"/>
      <c r="J14" s="105"/>
      <c r="K14" s="105"/>
      <c r="L14" s="105"/>
      <c r="M14" s="126"/>
      <c r="N14" s="105"/>
      <c r="O14" s="126"/>
      <c r="P14" s="105"/>
      <c r="Q14" s="105"/>
      <c r="R14" s="105"/>
      <c r="S14" s="105"/>
      <c r="T14" s="105"/>
      <c r="U14" s="105"/>
      <c r="V14" s="105"/>
    </row>
    <row r="15" spans="1:22" ht="21.65" customHeight="1" x14ac:dyDescent="0.65">
      <c r="A15" s="129" t="s">
        <v>162</v>
      </c>
      <c r="B15" s="142">
        <v>2014027</v>
      </c>
      <c r="C15" s="104"/>
      <c r="D15" s="206">
        <v>0</v>
      </c>
      <c r="E15" s="104"/>
      <c r="F15" s="206">
        <v>0</v>
      </c>
      <c r="G15" s="104"/>
      <c r="H15" s="206">
        <v>0</v>
      </c>
      <c r="I15" s="104"/>
      <c r="J15" s="206">
        <v>0</v>
      </c>
      <c r="K15" s="104"/>
      <c r="L15" s="206">
        <v>0</v>
      </c>
      <c r="M15" s="103"/>
      <c r="N15" s="206">
        <v>0</v>
      </c>
      <c r="O15" s="103"/>
      <c r="P15" s="206">
        <v>0</v>
      </c>
      <c r="Q15" s="104"/>
      <c r="R15" s="104">
        <f>SUM(B15:H15,P15)</f>
        <v>2014027</v>
      </c>
      <c r="S15" s="104"/>
      <c r="T15" s="206">
        <v>0</v>
      </c>
      <c r="U15" s="104"/>
      <c r="V15" s="104">
        <f>SUM(R15:T15)</f>
        <v>2014027</v>
      </c>
    </row>
    <row r="16" spans="1:22" ht="23.4" customHeight="1" x14ac:dyDescent="0.7">
      <c r="A16" s="127" t="s">
        <v>163</v>
      </c>
      <c r="B16" s="143">
        <f>SUM(B15:B15)</f>
        <v>2014027</v>
      </c>
      <c r="C16" s="107"/>
      <c r="D16" s="207">
        <v>0</v>
      </c>
      <c r="E16" s="108"/>
      <c r="F16" s="207">
        <v>0</v>
      </c>
      <c r="G16" s="107"/>
      <c r="H16" s="207">
        <v>0</v>
      </c>
      <c r="I16" s="107"/>
      <c r="J16" s="207">
        <v>0</v>
      </c>
      <c r="K16" s="104"/>
      <c r="L16" s="207">
        <v>0</v>
      </c>
      <c r="M16" s="103"/>
      <c r="N16" s="207">
        <v>0</v>
      </c>
      <c r="O16" s="103"/>
      <c r="P16" s="207">
        <v>0</v>
      </c>
      <c r="Q16" s="105"/>
      <c r="R16" s="133">
        <f>SUM(R15:R15)</f>
        <v>2014027</v>
      </c>
      <c r="S16" s="128"/>
      <c r="T16" s="207">
        <v>0</v>
      </c>
      <c r="U16" s="128"/>
      <c r="V16" s="133">
        <f>SUM(V15:V15)</f>
        <v>2014027</v>
      </c>
    </row>
    <row r="17" spans="1:22" ht="7.5" customHeight="1" x14ac:dyDescent="0.7">
      <c r="A17" s="127"/>
      <c r="B17" s="106"/>
      <c r="C17" s="107"/>
      <c r="D17" s="106"/>
      <c r="E17" s="108"/>
      <c r="F17" s="107"/>
      <c r="G17" s="107"/>
      <c r="H17" s="109"/>
      <c r="I17" s="107"/>
      <c r="J17" s="126"/>
      <c r="K17" s="126"/>
      <c r="L17" s="126"/>
      <c r="M17" s="126"/>
      <c r="N17" s="126"/>
      <c r="O17" s="126"/>
      <c r="P17" s="126"/>
      <c r="Q17" s="105"/>
      <c r="R17" s="109"/>
      <c r="S17" s="128"/>
      <c r="T17" s="126"/>
      <c r="U17" s="128"/>
      <c r="V17" s="109"/>
    </row>
    <row r="18" spans="1:22" ht="21.65" customHeight="1" x14ac:dyDescent="0.7">
      <c r="A18" s="6" t="s">
        <v>164</v>
      </c>
      <c r="B18" s="108"/>
      <c r="C18" s="108"/>
      <c r="D18" s="108"/>
      <c r="E18" s="108"/>
      <c r="F18" s="108"/>
      <c r="G18" s="108"/>
      <c r="H18" s="108"/>
      <c r="I18" s="108"/>
      <c r="J18" s="108"/>
      <c r="K18" s="108"/>
      <c r="L18" s="103"/>
      <c r="M18" s="108"/>
      <c r="N18" s="103"/>
      <c r="O18" s="108"/>
      <c r="P18" s="108"/>
      <c r="Q18" s="105"/>
      <c r="R18" s="103"/>
      <c r="S18" s="108"/>
      <c r="T18" s="108"/>
      <c r="U18" s="108"/>
      <c r="V18" s="108"/>
    </row>
    <row r="19" spans="1:22" ht="21.65" customHeight="1" x14ac:dyDescent="0.7">
      <c r="A19" s="129" t="s">
        <v>165</v>
      </c>
      <c r="B19" s="206">
        <v>0</v>
      </c>
      <c r="C19" s="130"/>
      <c r="D19" s="206">
        <v>0</v>
      </c>
      <c r="E19" s="130"/>
      <c r="F19" s="206">
        <v>0</v>
      </c>
      <c r="G19" s="131"/>
      <c r="H19" s="132">
        <v>-1181722</v>
      </c>
      <c r="I19" s="131"/>
      <c r="J19" s="206">
        <v>0</v>
      </c>
      <c r="K19" s="104"/>
      <c r="L19" s="206">
        <v>0</v>
      </c>
      <c r="M19" s="103"/>
      <c r="N19" s="206">
        <v>0</v>
      </c>
      <c r="O19" s="103"/>
      <c r="P19" s="206">
        <v>0</v>
      </c>
      <c r="Q19" s="105"/>
      <c r="R19" s="104">
        <f>SUM(B19:H19,P19)</f>
        <v>-1181722</v>
      </c>
      <c r="S19" s="132"/>
      <c r="T19" s="132">
        <v>-47943</v>
      </c>
      <c r="U19" s="132"/>
      <c r="V19" s="132">
        <f>SUM(R19:U19)</f>
        <v>-1229665</v>
      </c>
    </row>
    <row r="20" spans="1:22" ht="21.65" customHeight="1" x14ac:dyDescent="0.7">
      <c r="A20" s="129" t="s">
        <v>166</v>
      </c>
      <c r="B20" s="206">
        <v>0</v>
      </c>
      <c r="C20" s="130"/>
      <c r="D20" s="206">
        <v>0</v>
      </c>
      <c r="E20" s="130"/>
      <c r="F20" s="206">
        <v>0</v>
      </c>
      <c r="G20" s="131"/>
      <c r="H20" s="206">
        <v>0</v>
      </c>
      <c r="I20" s="131"/>
      <c r="J20" s="132">
        <v>61467</v>
      </c>
      <c r="K20" s="131"/>
      <c r="L20" s="104">
        <v>9</v>
      </c>
      <c r="M20" s="104"/>
      <c r="N20" s="104">
        <v>2185271</v>
      </c>
      <c r="O20" s="104"/>
      <c r="P20" s="104">
        <f>SUM(J20:N20)</f>
        <v>2246747</v>
      </c>
      <c r="Q20" s="105"/>
      <c r="R20" s="104">
        <f>SUM(B20:H20,P20)</f>
        <v>2246747</v>
      </c>
      <c r="S20" s="132"/>
      <c r="T20" s="206">
        <v>0</v>
      </c>
      <c r="U20" s="132"/>
      <c r="V20" s="132">
        <f>SUM(R20:U20)</f>
        <v>2246747</v>
      </c>
    </row>
    <row r="21" spans="1:22" ht="21.65" customHeight="1" x14ac:dyDescent="0.7">
      <c r="A21" s="124" t="s">
        <v>167</v>
      </c>
      <c r="B21" s="207">
        <v>0</v>
      </c>
      <c r="C21" s="107"/>
      <c r="D21" s="207">
        <v>0</v>
      </c>
      <c r="E21" s="108"/>
      <c r="F21" s="207">
        <v>0</v>
      </c>
      <c r="G21" s="107"/>
      <c r="H21" s="133">
        <f>SUM(H19:H20)</f>
        <v>-1181722</v>
      </c>
      <c r="I21" s="107"/>
      <c r="J21" s="133">
        <f>SUM(J19:J20)</f>
        <v>61467</v>
      </c>
      <c r="K21" s="126"/>
      <c r="L21" s="133">
        <f>SUM(L19:L20)</f>
        <v>9</v>
      </c>
      <c r="M21" s="126"/>
      <c r="N21" s="133">
        <f>SUM(N19:N20)</f>
        <v>2185271</v>
      </c>
      <c r="O21" s="126"/>
      <c r="P21" s="133">
        <f>SUM(P19:P20)</f>
        <v>2246747</v>
      </c>
      <c r="Q21" s="105"/>
      <c r="R21" s="133">
        <f>SUM(R19:R20)</f>
        <v>1065025</v>
      </c>
      <c r="S21" s="128"/>
      <c r="T21" s="133">
        <f>SUM(T19:T20)</f>
        <v>-47943</v>
      </c>
      <c r="U21" s="128"/>
      <c r="V21" s="134">
        <f>SUM(V19:V20)</f>
        <v>1017082</v>
      </c>
    </row>
    <row r="22" spans="1:22" ht="7.5" customHeight="1" x14ac:dyDescent="0.7">
      <c r="A22" s="127"/>
      <c r="B22" s="106"/>
      <c r="C22" s="107"/>
      <c r="D22" s="106"/>
      <c r="E22" s="108"/>
      <c r="F22" s="107"/>
      <c r="G22" s="107"/>
      <c r="H22" s="109"/>
      <c r="I22" s="107"/>
      <c r="J22" s="126"/>
      <c r="K22" s="126"/>
      <c r="L22" s="126"/>
      <c r="M22" s="126"/>
      <c r="N22" s="126"/>
      <c r="O22" s="126"/>
      <c r="P22" s="126"/>
      <c r="Q22" s="105"/>
      <c r="R22" s="109"/>
      <c r="S22" s="128"/>
      <c r="T22" s="126"/>
      <c r="U22" s="128"/>
      <c r="V22" s="109"/>
    </row>
    <row r="23" spans="1:22" ht="23.4" customHeight="1" thickBot="1" x14ac:dyDescent="0.75">
      <c r="A23" s="135" t="s">
        <v>168</v>
      </c>
      <c r="B23" s="136">
        <f>SUM(B11,B16,B21)</f>
        <v>4531560</v>
      </c>
      <c r="C23" s="137"/>
      <c r="D23" s="136">
        <f>SUM(D11,D16,D21)</f>
        <v>909994</v>
      </c>
      <c r="E23" s="118"/>
      <c r="F23" s="136">
        <f>SUM(F11,F16,F21)</f>
        <v>271330</v>
      </c>
      <c r="G23" s="118"/>
      <c r="H23" s="138">
        <f>SUM(H11,H16,H21)</f>
        <v>-934386</v>
      </c>
      <c r="I23" s="118"/>
      <c r="J23" s="138">
        <f>SUM(J11,J16,J21)</f>
        <v>-72070</v>
      </c>
      <c r="K23" s="105"/>
      <c r="L23" s="136">
        <f>SUM(L11,L16,L21)</f>
        <v>98</v>
      </c>
      <c r="M23" s="106"/>
      <c r="N23" s="136">
        <f>SUM(N11,N16,N21)</f>
        <v>2185271</v>
      </c>
      <c r="O23" s="106"/>
      <c r="P23" s="138">
        <f>SUM(P11,P16,P21)</f>
        <v>2113299</v>
      </c>
      <c r="Q23" s="139"/>
      <c r="R23" s="140">
        <f>SUM(R11,R16,R21)</f>
        <v>6891797</v>
      </c>
      <c r="S23" s="141"/>
      <c r="T23" s="140">
        <f>SUM(T11,T16,T21)</f>
        <v>67871</v>
      </c>
      <c r="U23" s="141"/>
      <c r="V23" s="140">
        <f>SUM(V11,V16,V21)</f>
        <v>6959668</v>
      </c>
    </row>
    <row r="24" spans="1:22" ht="24" customHeight="1" thickTop="1" x14ac:dyDescent="0.6">
      <c r="A24" s="123"/>
      <c r="B24" s="123"/>
      <c r="C24" s="120"/>
      <c r="D24" s="123"/>
      <c r="E24" s="120"/>
      <c r="F24" s="123"/>
      <c r="G24" s="120"/>
      <c r="H24" s="120"/>
      <c r="I24" s="120"/>
      <c r="J24" s="120"/>
      <c r="K24" s="120"/>
      <c r="L24" s="120"/>
      <c r="M24" s="120"/>
      <c r="N24" s="120"/>
      <c r="O24" s="120"/>
      <c r="P24" s="120"/>
      <c r="Q24" s="120"/>
      <c r="R24" s="120"/>
      <c r="S24" s="120"/>
      <c r="T24" s="120"/>
      <c r="U24" s="120"/>
      <c r="V24" s="120"/>
    </row>
    <row r="25" spans="1:22" ht="23.4" customHeight="1" x14ac:dyDescent="0.7">
      <c r="A25" s="124" t="s">
        <v>169</v>
      </c>
      <c r="B25" s="105"/>
      <c r="C25" s="105"/>
      <c r="D25" s="105"/>
      <c r="E25" s="105"/>
      <c r="F25" s="105"/>
      <c r="G25" s="105"/>
      <c r="H25" s="105"/>
      <c r="I25" s="105"/>
      <c r="J25" s="105"/>
      <c r="K25" s="105"/>
      <c r="L25" s="105"/>
      <c r="M25" s="105"/>
      <c r="N25" s="105"/>
      <c r="O25" s="105"/>
      <c r="P25" s="105"/>
      <c r="Q25" s="105"/>
      <c r="R25" s="105"/>
      <c r="S25" s="105"/>
      <c r="T25" s="105"/>
      <c r="U25" s="105"/>
      <c r="V25" s="105"/>
    </row>
    <row r="26" spans="1:22" ht="23.4" customHeight="1" x14ac:dyDescent="0.7">
      <c r="A26" s="125" t="s">
        <v>170</v>
      </c>
      <c r="B26" s="105">
        <v>4531560</v>
      </c>
      <c r="C26" s="105"/>
      <c r="D26" s="105">
        <v>909994</v>
      </c>
      <c r="E26" s="105"/>
      <c r="F26" s="105">
        <v>271330</v>
      </c>
      <c r="G26" s="105"/>
      <c r="H26" s="105">
        <v>-1758931</v>
      </c>
      <c r="I26" s="105"/>
      <c r="J26" s="105">
        <v>-83914</v>
      </c>
      <c r="K26" s="105"/>
      <c r="L26" s="105">
        <v>108</v>
      </c>
      <c r="M26" s="126"/>
      <c r="N26" s="105">
        <v>2141914</v>
      </c>
      <c r="O26" s="126"/>
      <c r="P26" s="105">
        <f>SUM(J26:N26)</f>
        <v>2058108</v>
      </c>
      <c r="Q26" s="105"/>
      <c r="R26" s="105">
        <v>6012061</v>
      </c>
      <c r="S26" s="105"/>
      <c r="T26" s="105">
        <v>10659</v>
      </c>
      <c r="U26" s="105"/>
      <c r="V26" s="105">
        <f>SUM(R26:T26)</f>
        <v>6022720</v>
      </c>
    </row>
    <row r="27" spans="1:22" ht="7.5" customHeight="1" x14ac:dyDescent="0.7">
      <c r="A27" s="127"/>
      <c r="B27" s="106"/>
      <c r="C27" s="107"/>
      <c r="D27" s="106"/>
      <c r="E27" s="108"/>
      <c r="F27" s="107"/>
      <c r="G27" s="107"/>
      <c r="H27" s="109"/>
      <c r="I27" s="107"/>
      <c r="J27" s="126"/>
      <c r="K27" s="126"/>
      <c r="L27" s="126"/>
      <c r="M27" s="126"/>
      <c r="N27" s="126"/>
      <c r="O27" s="126"/>
      <c r="P27" s="126"/>
      <c r="Q27" s="105"/>
      <c r="R27" s="109"/>
      <c r="S27" s="128"/>
      <c r="T27" s="126"/>
      <c r="U27" s="128"/>
      <c r="V27" s="109"/>
    </row>
    <row r="28" spans="1:22" ht="21.65" customHeight="1" x14ac:dyDescent="0.7">
      <c r="A28" s="6" t="s">
        <v>164</v>
      </c>
      <c r="B28" s="108"/>
      <c r="C28" s="108"/>
      <c r="D28" s="108"/>
      <c r="E28" s="108"/>
      <c r="F28" s="108"/>
      <c r="G28" s="108"/>
      <c r="H28" s="108"/>
      <c r="I28" s="108"/>
      <c r="J28" s="108"/>
      <c r="K28" s="108"/>
      <c r="L28" s="103"/>
      <c r="M28" s="108"/>
      <c r="N28" s="103"/>
      <c r="O28" s="108"/>
      <c r="P28" s="108"/>
      <c r="Q28" s="105"/>
      <c r="R28" s="103"/>
      <c r="S28" s="108"/>
      <c r="T28" s="108"/>
      <c r="U28" s="108"/>
      <c r="V28" s="108"/>
    </row>
    <row r="29" spans="1:22" ht="21.65" customHeight="1" x14ac:dyDescent="0.7">
      <c r="A29" s="129" t="s">
        <v>165</v>
      </c>
      <c r="B29" s="206">
        <v>0</v>
      </c>
      <c r="C29" s="130"/>
      <c r="D29" s="206">
        <v>0</v>
      </c>
      <c r="E29" s="130"/>
      <c r="F29" s="206">
        <v>0</v>
      </c>
      <c r="G29" s="131"/>
      <c r="H29" s="132">
        <v>-452203</v>
      </c>
      <c r="I29" s="131"/>
      <c r="J29" s="206">
        <v>0</v>
      </c>
      <c r="K29" s="104"/>
      <c r="L29" s="206">
        <v>0</v>
      </c>
      <c r="M29" s="103"/>
      <c r="N29" s="206">
        <v>0</v>
      </c>
      <c r="O29" s="103"/>
      <c r="P29" s="206">
        <v>0</v>
      </c>
      <c r="Q29" s="105"/>
      <c r="R29" s="104">
        <f>SUM(B29:H29,P29)</f>
        <v>-452203</v>
      </c>
      <c r="S29" s="132"/>
      <c r="T29" s="132">
        <v>-15700</v>
      </c>
      <c r="U29" s="132"/>
      <c r="V29" s="132">
        <f>SUM(R29:U29)</f>
        <v>-467903</v>
      </c>
    </row>
    <row r="30" spans="1:22" ht="21.65" customHeight="1" x14ac:dyDescent="0.7">
      <c r="A30" s="129" t="s">
        <v>171</v>
      </c>
      <c r="B30" s="206">
        <v>0</v>
      </c>
      <c r="C30" s="130"/>
      <c r="D30" s="206">
        <v>0</v>
      </c>
      <c r="E30" s="130"/>
      <c r="F30" s="206">
        <v>0</v>
      </c>
      <c r="G30" s="131"/>
      <c r="H30" s="206">
        <v>0</v>
      </c>
      <c r="I30" s="131"/>
      <c r="J30" s="132">
        <v>-38155</v>
      </c>
      <c r="K30" s="131"/>
      <c r="L30" s="104">
        <v>9</v>
      </c>
      <c r="M30" s="104"/>
      <c r="N30" s="206">
        <v>0</v>
      </c>
      <c r="O30" s="104"/>
      <c r="P30" s="104">
        <f>SUM(J30:N30)</f>
        <v>-38146</v>
      </c>
      <c r="Q30" s="105"/>
      <c r="R30" s="104">
        <f>SUM(B30:H30,P30)</f>
        <v>-38146</v>
      </c>
      <c r="S30" s="132"/>
      <c r="T30" s="206">
        <v>0</v>
      </c>
      <c r="U30" s="132"/>
      <c r="V30" s="132">
        <f>SUM(R30:U30)</f>
        <v>-38146</v>
      </c>
    </row>
    <row r="31" spans="1:22" ht="21.65" customHeight="1" x14ac:dyDescent="0.7">
      <c r="A31" s="124" t="s">
        <v>167</v>
      </c>
      <c r="B31" s="207">
        <v>0</v>
      </c>
      <c r="C31" s="107"/>
      <c r="D31" s="207">
        <v>0</v>
      </c>
      <c r="E31" s="108"/>
      <c r="F31" s="207">
        <v>0</v>
      </c>
      <c r="G31" s="107"/>
      <c r="H31" s="133">
        <f>SUM(H29:H30)</f>
        <v>-452203</v>
      </c>
      <c r="I31" s="107"/>
      <c r="J31" s="133">
        <f>SUM(J29:J30)</f>
        <v>-38155</v>
      </c>
      <c r="K31" s="126"/>
      <c r="L31" s="133">
        <f>SUM(L29:L30)</f>
        <v>9</v>
      </c>
      <c r="M31" s="126"/>
      <c r="N31" s="207">
        <v>0</v>
      </c>
      <c r="O31" s="126"/>
      <c r="P31" s="133">
        <f>SUM(P29:P30)</f>
        <v>-38146</v>
      </c>
      <c r="Q31" s="105"/>
      <c r="R31" s="133">
        <f>SUM(R29:R30)</f>
        <v>-490349</v>
      </c>
      <c r="S31" s="128"/>
      <c r="T31" s="133">
        <f>SUM(T29:T30)</f>
        <v>-15700</v>
      </c>
      <c r="U31" s="128"/>
      <c r="V31" s="134">
        <f>SUM(V29:V30)</f>
        <v>-506049</v>
      </c>
    </row>
    <row r="32" spans="1:22" ht="21.65" customHeight="1" x14ac:dyDescent="0.65">
      <c r="A32" s="118" t="s">
        <v>172</v>
      </c>
      <c r="B32" s="208">
        <v>0</v>
      </c>
      <c r="C32" s="130"/>
      <c r="D32" s="208">
        <v>0</v>
      </c>
      <c r="E32" s="215"/>
      <c r="F32" s="208">
        <v>0</v>
      </c>
      <c r="G32" s="130"/>
      <c r="H32" s="216">
        <v>175083</v>
      </c>
      <c r="I32" s="130"/>
      <c r="J32" s="208">
        <v>0</v>
      </c>
      <c r="K32" s="103"/>
      <c r="L32" s="208">
        <v>0</v>
      </c>
      <c r="M32" s="103"/>
      <c r="N32" s="216">
        <v>-140011</v>
      </c>
      <c r="O32" s="103"/>
      <c r="P32" s="216">
        <f>SUM(J32:N32)</f>
        <v>-140011</v>
      </c>
      <c r="Q32" s="104"/>
      <c r="R32" s="216">
        <f>SUM(B32:H32,P32)</f>
        <v>35072</v>
      </c>
      <c r="S32" s="217"/>
      <c r="T32" s="208">
        <v>0</v>
      </c>
      <c r="U32" s="217"/>
      <c r="V32" s="216">
        <f>SUM(R32:U32)</f>
        <v>35072</v>
      </c>
    </row>
    <row r="33" spans="1:22" ht="7.5" customHeight="1" x14ac:dyDescent="0.7">
      <c r="A33" s="127"/>
      <c r="B33" s="106"/>
      <c r="C33" s="107"/>
      <c r="D33" s="106"/>
      <c r="E33" s="108"/>
      <c r="F33" s="107"/>
      <c r="G33" s="107"/>
      <c r="H33" s="109"/>
      <c r="I33" s="107"/>
      <c r="J33" s="126"/>
      <c r="K33" s="126"/>
      <c r="L33" s="126"/>
      <c r="M33" s="126"/>
      <c r="N33" s="126"/>
      <c r="O33" s="126"/>
      <c r="P33" s="126"/>
      <c r="Q33" s="105"/>
      <c r="R33" s="109"/>
      <c r="S33" s="128"/>
      <c r="T33" s="126"/>
      <c r="U33" s="128"/>
      <c r="V33" s="109"/>
    </row>
    <row r="34" spans="1:22" ht="23.4" customHeight="1" thickBot="1" x14ac:dyDescent="0.75">
      <c r="A34" s="135" t="s">
        <v>173</v>
      </c>
      <c r="B34" s="136">
        <f>SUM(B26,B31,B32)</f>
        <v>4531560</v>
      </c>
      <c r="C34" s="137"/>
      <c r="D34" s="136">
        <f>SUM(D26,D31,D32)</f>
        <v>909994</v>
      </c>
      <c r="E34" s="118"/>
      <c r="F34" s="136">
        <f>SUM(F26,F31,F32)</f>
        <v>271330</v>
      </c>
      <c r="G34" s="118"/>
      <c r="H34" s="138">
        <f>SUM(H26,H31,H32)</f>
        <v>-2036051</v>
      </c>
      <c r="I34" s="118"/>
      <c r="J34" s="138">
        <f>SUM(J26,J31,J32)</f>
        <v>-122069</v>
      </c>
      <c r="K34" s="105"/>
      <c r="L34" s="136">
        <f>SUM(L26,L31,L32)</f>
        <v>117</v>
      </c>
      <c r="M34" s="106"/>
      <c r="N34" s="136">
        <f>SUM(N26,N31,N32)</f>
        <v>2001903</v>
      </c>
      <c r="O34" s="106"/>
      <c r="P34" s="136">
        <f>SUM(P26,P31,P32)</f>
        <v>1879951</v>
      </c>
      <c r="Q34" s="139"/>
      <c r="R34" s="136">
        <f>SUM(R26,R31,R32)</f>
        <v>5556784</v>
      </c>
      <c r="S34" s="141"/>
      <c r="T34" s="138">
        <f>SUM(T26,T31,T32)</f>
        <v>-5041</v>
      </c>
      <c r="U34" s="141"/>
      <c r="V34" s="136">
        <f>SUM(V26,V31,V32)</f>
        <v>5551743</v>
      </c>
    </row>
    <row r="35" spans="1:22" ht="24" customHeight="1" thickTop="1" x14ac:dyDescent="0.6"/>
    <row r="36" spans="1:22" ht="24" customHeight="1" x14ac:dyDescent="0.6">
      <c r="F36" s="78"/>
      <c r="G36" s="78"/>
      <c r="H36" s="213"/>
      <c r="I36" s="78"/>
      <c r="J36" s="78"/>
      <c r="K36" s="78"/>
      <c r="L36" s="78"/>
    </row>
    <row r="37" spans="1:22" ht="24" customHeight="1" x14ac:dyDescent="0.6">
      <c r="F37" s="78"/>
      <c r="G37" s="78"/>
      <c r="H37" s="214"/>
      <c r="I37" s="78"/>
      <c r="J37" s="78"/>
      <c r="K37" s="78"/>
      <c r="L37" s="78"/>
    </row>
    <row r="38" spans="1:22" ht="24" customHeight="1" x14ac:dyDescent="0.6">
      <c r="F38" s="78"/>
      <c r="G38" s="78"/>
      <c r="H38" s="213"/>
      <c r="I38" s="78"/>
      <c r="J38" s="78"/>
      <c r="K38" s="78"/>
      <c r="L38" s="78"/>
    </row>
    <row r="39" spans="1:22" ht="24" customHeight="1" x14ac:dyDescent="0.6">
      <c r="F39" s="78"/>
      <c r="G39" s="78"/>
      <c r="H39" s="214"/>
      <c r="I39" s="78"/>
      <c r="J39"/>
      <c r="K39" s="78"/>
      <c r="L39" s="78"/>
    </row>
    <row r="40" spans="1:22" ht="24" customHeight="1" x14ac:dyDescent="0.6">
      <c r="F40" s="78"/>
      <c r="G40" s="78"/>
      <c r="H40" s="78"/>
      <c r="I40" s="78"/>
      <c r="J40" s="78"/>
      <c r="K40" s="78"/>
      <c r="L40" s="78"/>
    </row>
    <row r="41" spans="1:22" ht="24" customHeight="1" x14ac:dyDescent="0.6">
      <c r="F41" s="78"/>
      <c r="G41" s="78"/>
      <c r="H41" s="214"/>
      <c r="I41" s="78"/>
      <c r="J41" s="78"/>
      <c r="K41" s="78"/>
      <c r="L41" s="78"/>
    </row>
  </sheetData>
  <mergeCells count="4">
    <mergeCell ref="B3:V3"/>
    <mergeCell ref="F4:H4"/>
    <mergeCell ref="J4:P4"/>
    <mergeCell ref="B9:V9"/>
  </mergeCells>
  <phoneticPr fontId="8" type="noConversion"/>
  <conditionalFormatting sqref="F19:F20">
    <cfRule type="uniqueValues" dxfId="6" priority="21" stopIfTrue="1"/>
  </conditionalFormatting>
  <conditionalFormatting sqref="D19:D20">
    <cfRule type="uniqueValues" dxfId="5" priority="19" stopIfTrue="1"/>
  </conditionalFormatting>
  <conditionalFormatting sqref="B19:B20">
    <cfRule type="uniqueValues" dxfId="4" priority="18" stopIfTrue="1"/>
  </conditionalFormatting>
  <conditionalFormatting sqref="P19 N19 L19 J19">
    <cfRule type="uniqueValues" dxfId="3" priority="7" stopIfTrue="1"/>
  </conditionalFormatting>
  <conditionalFormatting sqref="F29:F30 D29:D30 B29:B30">
    <cfRule type="uniqueValues" dxfId="2" priority="6" stopIfTrue="1"/>
  </conditionalFormatting>
  <conditionalFormatting sqref="P29 L29 J29">
    <cfRule type="uniqueValues" dxfId="1" priority="5" stopIfTrue="1"/>
  </conditionalFormatting>
  <conditionalFormatting sqref="N29:N30">
    <cfRule type="uniqueValues" dxfId="0" priority="4" stopIfTrue="1"/>
  </conditionalFormatting>
  <pageMargins left="0.7" right="0.7" top="0.48" bottom="0.5" header="0.5" footer="0.5"/>
  <pageSetup paperSize="9" scale="60" firstPageNumber="10" fitToHeight="0" orientation="landscape" useFirstPageNumber="1" r:id="rId1"/>
  <headerFooter alignWithMargins="0">
    <oddFooter>&amp;L&amp;15หมายเหตุประกอบงบการเงินเป็นส่วนหนึ่งของงบการเงินระหว่างกาลนี้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41"/>
  <sheetViews>
    <sheetView showGridLines="0" view="pageBreakPreview" topLeftCell="A26" zoomScale="70" zoomScaleNormal="70" zoomScaleSheetLayoutView="70" workbookViewId="0">
      <selection activeCell="G36" sqref="G36:O45"/>
    </sheetView>
  </sheetViews>
  <sheetFormatPr defaultColWidth="9.33203125" defaultRowHeight="20" x14ac:dyDescent="0.6"/>
  <cols>
    <col min="1" max="1" width="69.44140625" style="78" customWidth="1"/>
    <col min="2" max="2" width="3.109375" style="78" customWidth="1"/>
    <col min="3" max="3" width="18" style="78" customWidth="1"/>
    <col min="4" max="4" width="3.109375" style="78" customWidth="1"/>
    <col min="5" max="5" width="18" style="78" customWidth="1"/>
    <col min="6" max="6" width="3.109375" style="78" customWidth="1"/>
    <col min="7" max="7" width="18" style="78" customWidth="1"/>
    <col min="8" max="8" width="3.109375" style="78" customWidth="1"/>
    <col min="9" max="9" width="18" style="78" customWidth="1"/>
    <col min="10" max="10" width="3.109375" style="78" customWidth="1"/>
    <col min="11" max="11" width="30.109375" style="78" customWidth="1"/>
    <col min="12" max="12" width="3.109375" style="78" customWidth="1"/>
    <col min="13" max="13" width="18" style="78" customWidth="1"/>
    <col min="14" max="14" width="3.109375" style="78" customWidth="1"/>
    <col min="15" max="15" width="18" style="78" customWidth="1"/>
    <col min="16" max="16" width="3.109375" style="78" customWidth="1"/>
    <col min="17" max="17" width="18" style="78" customWidth="1"/>
    <col min="18" max="16384" width="9.33203125" style="78"/>
  </cols>
  <sheetData>
    <row r="1" spans="1:17" ht="23" x14ac:dyDescent="0.7">
      <c r="A1" s="75" t="s">
        <v>0</v>
      </c>
      <c r="B1" s="76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7"/>
    </row>
    <row r="2" spans="1:17" ht="23" x14ac:dyDescent="0.7">
      <c r="A2" s="79" t="s">
        <v>131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</row>
    <row r="3" spans="1:17" ht="20.399999999999999" customHeight="1" x14ac:dyDescent="0.7">
      <c r="A3" s="80"/>
      <c r="B3" s="80"/>
      <c r="C3" s="227" t="s">
        <v>3</v>
      </c>
      <c r="D3" s="227"/>
      <c r="E3" s="227"/>
      <c r="F3" s="227"/>
      <c r="G3" s="227"/>
      <c r="H3" s="227"/>
      <c r="I3" s="227"/>
      <c r="J3" s="227"/>
      <c r="K3" s="227"/>
      <c r="L3" s="227"/>
      <c r="M3" s="227"/>
      <c r="N3" s="227"/>
      <c r="O3" s="227"/>
      <c r="P3" s="227"/>
      <c r="Q3" s="227"/>
    </row>
    <row r="4" spans="1:17" ht="21" customHeight="1" x14ac:dyDescent="0.7">
      <c r="A4" s="80"/>
      <c r="B4" s="80"/>
      <c r="C4" s="81"/>
      <c r="D4" s="81"/>
      <c r="E4" s="81"/>
      <c r="F4" s="81"/>
      <c r="G4" s="228" t="s">
        <v>132</v>
      </c>
      <c r="H4" s="228"/>
      <c r="I4" s="228"/>
      <c r="J4" s="81"/>
      <c r="K4" s="228" t="s">
        <v>74</v>
      </c>
      <c r="L4" s="228"/>
      <c r="M4" s="228"/>
      <c r="N4" s="228"/>
      <c r="O4" s="228"/>
      <c r="P4" s="81"/>
      <c r="Q4" s="81"/>
    </row>
    <row r="5" spans="1:17" ht="20.399999999999999" customHeight="1" x14ac:dyDescent="0.7">
      <c r="A5" s="144"/>
      <c r="B5" s="144"/>
      <c r="C5" s="145"/>
      <c r="D5" s="145"/>
      <c r="E5" s="145"/>
      <c r="F5" s="145"/>
      <c r="G5" s="119"/>
      <c r="H5" s="119"/>
      <c r="I5" s="119" t="s">
        <v>133</v>
      </c>
      <c r="J5" s="145"/>
      <c r="K5" s="119"/>
      <c r="L5" s="145"/>
      <c r="M5" s="112"/>
      <c r="N5" s="145"/>
      <c r="O5" s="112" t="s">
        <v>134</v>
      </c>
      <c r="P5" s="145"/>
      <c r="Q5" s="145"/>
    </row>
    <row r="6" spans="1:17" ht="21" customHeight="1" x14ac:dyDescent="0.65">
      <c r="A6" s="146"/>
      <c r="B6" s="146"/>
      <c r="C6" s="119" t="s">
        <v>64</v>
      </c>
      <c r="D6" s="119"/>
      <c r="E6" s="119" t="s">
        <v>135</v>
      </c>
      <c r="F6" s="119"/>
      <c r="G6" s="146"/>
      <c r="H6" s="146"/>
      <c r="I6" s="144" t="s">
        <v>136</v>
      </c>
      <c r="J6" s="147"/>
      <c r="K6" s="119"/>
      <c r="L6" s="119"/>
      <c r="M6" s="101" t="s">
        <v>137</v>
      </c>
      <c r="N6" s="119"/>
      <c r="O6" s="115" t="s">
        <v>138</v>
      </c>
      <c r="P6" s="119"/>
      <c r="Q6"/>
    </row>
    <row r="7" spans="1:17" ht="21" customHeight="1" x14ac:dyDescent="0.65">
      <c r="A7" s="146"/>
      <c r="B7" s="146"/>
      <c r="C7" s="144" t="s">
        <v>140</v>
      </c>
      <c r="D7" s="119"/>
      <c r="E7" s="119" t="s">
        <v>141</v>
      </c>
      <c r="F7" s="119"/>
      <c r="G7" s="144" t="s">
        <v>142</v>
      </c>
      <c r="H7" s="144"/>
      <c r="I7" s="119" t="s">
        <v>143</v>
      </c>
      <c r="J7" s="144"/>
      <c r="K7" s="101" t="s">
        <v>145</v>
      </c>
      <c r="L7" s="119"/>
      <c r="M7" s="101" t="s">
        <v>146</v>
      </c>
      <c r="N7" s="119"/>
      <c r="O7" s="112" t="s">
        <v>147</v>
      </c>
      <c r="P7" s="119"/>
      <c r="Q7" s="119" t="s">
        <v>134</v>
      </c>
    </row>
    <row r="8" spans="1:17" ht="21" customHeight="1" x14ac:dyDescent="0.65">
      <c r="A8" s="146"/>
      <c r="B8" s="148"/>
      <c r="C8" s="119" t="s">
        <v>149</v>
      </c>
      <c r="D8" s="119"/>
      <c r="E8" s="12" t="s">
        <v>150</v>
      </c>
      <c r="F8" s="119"/>
      <c r="G8" s="144" t="s">
        <v>151</v>
      </c>
      <c r="H8" s="144"/>
      <c r="I8" s="119" t="s">
        <v>152</v>
      </c>
      <c r="J8" s="144"/>
      <c r="K8" s="101" t="s">
        <v>154</v>
      </c>
      <c r="L8" s="119"/>
      <c r="M8" s="101" t="s">
        <v>155</v>
      </c>
      <c r="N8" s="119"/>
      <c r="O8" s="112" t="s">
        <v>63</v>
      </c>
      <c r="P8" s="119"/>
      <c r="Q8" s="119" t="s">
        <v>63</v>
      </c>
    </row>
    <row r="9" spans="1:17" ht="18" customHeight="1" x14ac:dyDescent="0.7">
      <c r="A9" s="149"/>
      <c r="B9" s="146"/>
      <c r="C9" s="226" t="s">
        <v>9</v>
      </c>
      <c r="D9" s="226"/>
      <c r="E9" s="226"/>
      <c r="F9" s="226"/>
      <c r="G9" s="226"/>
      <c r="H9" s="226"/>
      <c r="I9" s="226"/>
      <c r="J9" s="226"/>
      <c r="K9" s="226"/>
      <c r="L9" s="226"/>
      <c r="M9" s="226"/>
      <c r="N9" s="226"/>
      <c r="O9" s="226"/>
      <c r="P9" s="226"/>
      <c r="Q9" s="226"/>
    </row>
    <row r="10" spans="1:17" ht="21.65" customHeight="1" x14ac:dyDescent="0.7">
      <c r="A10" s="125" t="s">
        <v>158</v>
      </c>
      <c r="B10" s="150"/>
      <c r="C10" s="151"/>
      <c r="D10" s="151"/>
      <c r="E10" s="151"/>
      <c r="F10" s="151"/>
      <c r="G10" s="151"/>
      <c r="H10" s="151"/>
      <c r="I10" s="151"/>
      <c r="J10" s="151"/>
      <c r="K10" s="151"/>
      <c r="L10" s="151"/>
      <c r="M10" s="151"/>
      <c r="N10" s="151"/>
      <c r="O10" s="151"/>
      <c r="P10" s="151"/>
      <c r="Q10" s="151"/>
    </row>
    <row r="11" spans="1:17" ht="22" x14ac:dyDescent="0.7">
      <c r="A11" s="149" t="s">
        <v>159</v>
      </c>
      <c r="B11" s="152"/>
      <c r="C11" s="151">
        <v>2517533</v>
      </c>
      <c r="D11" s="151"/>
      <c r="E11" s="151">
        <v>909994</v>
      </c>
      <c r="F11" s="151"/>
      <c r="G11" s="151">
        <v>271330</v>
      </c>
      <c r="H11" s="151"/>
      <c r="I11" s="151">
        <v>1877621</v>
      </c>
      <c r="J11" s="151"/>
      <c r="K11" s="151">
        <v>13</v>
      </c>
      <c r="L11" s="151"/>
      <c r="M11" s="206">
        <v>0</v>
      </c>
      <c r="N11" s="151"/>
      <c r="O11" s="151">
        <f>SUM(K11:N11)</f>
        <v>13</v>
      </c>
      <c r="P11" s="151"/>
      <c r="Q11" s="151">
        <f>SUM(C11:I11,O11)</f>
        <v>5576491</v>
      </c>
    </row>
    <row r="12" spans="1:17" ht="6" customHeight="1" x14ac:dyDescent="0.7">
      <c r="A12" s="127"/>
      <c r="B12" s="150"/>
      <c r="C12" s="154"/>
      <c r="D12" s="154"/>
      <c r="E12" s="154"/>
      <c r="F12" s="155"/>
      <c r="G12" s="154"/>
      <c r="H12" s="154"/>
      <c r="I12" s="104"/>
      <c r="J12" s="156"/>
      <c r="K12" s="154"/>
      <c r="L12" s="154"/>
      <c r="M12" s="154"/>
      <c r="N12" s="154"/>
      <c r="O12" s="154"/>
      <c r="P12" s="154"/>
      <c r="Q12" s="142"/>
    </row>
    <row r="13" spans="1:17" ht="20.399999999999999" customHeight="1" x14ac:dyDescent="0.7">
      <c r="A13" s="125" t="s">
        <v>160</v>
      </c>
      <c r="B13" s="152"/>
      <c r="C13" s="151"/>
      <c r="D13" s="151"/>
      <c r="E13" s="151"/>
      <c r="F13" s="151"/>
      <c r="G13" s="151"/>
      <c r="H13" s="151"/>
      <c r="I13" s="151"/>
      <c r="J13" s="151"/>
      <c r="K13" s="151"/>
      <c r="L13" s="151"/>
      <c r="M13" s="151"/>
      <c r="N13" s="151"/>
      <c r="O13" s="151"/>
      <c r="P13" s="151"/>
      <c r="Q13" s="151"/>
    </row>
    <row r="14" spans="1:17" ht="22" x14ac:dyDescent="0.7">
      <c r="A14" s="157" t="s">
        <v>161</v>
      </c>
      <c r="B14" s="152"/>
      <c r="C14" s="151"/>
      <c r="D14" s="151"/>
      <c r="E14" s="151"/>
      <c r="F14" s="151"/>
      <c r="G14" s="151"/>
      <c r="H14" s="151"/>
      <c r="I14" s="151"/>
      <c r="J14" s="151"/>
      <c r="K14" s="151"/>
      <c r="L14" s="151"/>
      <c r="M14" s="151"/>
      <c r="N14" s="151"/>
      <c r="O14" s="151"/>
      <c r="P14" s="151"/>
      <c r="Q14" s="151"/>
    </row>
    <row r="15" spans="1:17" ht="22" x14ac:dyDescent="0.7">
      <c r="A15" s="129" t="s">
        <v>162</v>
      </c>
      <c r="B15" s="152"/>
      <c r="C15" s="142">
        <v>2014027</v>
      </c>
      <c r="D15" s="142"/>
      <c r="E15" s="206">
        <v>0</v>
      </c>
      <c r="F15" s="142"/>
      <c r="G15" s="206">
        <v>0</v>
      </c>
      <c r="H15" s="142"/>
      <c r="I15" s="206">
        <v>0</v>
      </c>
      <c r="J15" s="142"/>
      <c r="K15" s="206">
        <v>0</v>
      </c>
      <c r="L15" s="142"/>
      <c r="M15" s="206">
        <v>0</v>
      </c>
      <c r="N15" s="142"/>
      <c r="O15" s="206">
        <v>0</v>
      </c>
      <c r="P15" s="142"/>
      <c r="Q15" s="142">
        <f>SUM(C15:I15,O15)</f>
        <v>2014027</v>
      </c>
    </row>
    <row r="16" spans="1:17" ht="22" x14ac:dyDescent="0.7">
      <c r="A16" s="127" t="s">
        <v>174</v>
      </c>
      <c r="B16" s="150"/>
      <c r="C16" s="143">
        <f>SUM(C15:C15)</f>
        <v>2014027</v>
      </c>
      <c r="D16" s="153"/>
      <c r="E16" s="207">
        <v>0</v>
      </c>
      <c r="F16" s="108"/>
      <c r="G16" s="207">
        <v>0</v>
      </c>
      <c r="H16" s="153"/>
      <c r="I16" s="207">
        <v>0</v>
      </c>
      <c r="J16" s="153"/>
      <c r="K16" s="207">
        <v>0</v>
      </c>
      <c r="L16" s="151"/>
      <c r="M16" s="207">
        <v>0</v>
      </c>
      <c r="N16" s="151"/>
      <c r="O16" s="207">
        <v>0</v>
      </c>
      <c r="P16" s="151"/>
      <c r="Q16" s="143">
        <f>SUM(Q15:Q15)</f>
        <v>2014027</v>
      </c>
    </row>
    <row r="17" spans="1:17" ht="6" customHeight="1" x14ac:dyDescent="0.7">
      <c r="A17" s="127"/>
      <c r="B17" s="150"/>
      <c r="C17" s="151"/>
      <c r="D17" s="153"/>
      <c r="E17" s="151"/>
      <c r="F17" s="108"/>
      <c r="G17" s="160"/>
      <c r="H17" s="153"/>
      <c r="I17" s="151"/>
      <c r="J17" s="153"/>
      <c r="K17" s="160"/>
      <c r="L17" s="151"/>
      <c r="M17" s="160"/>
      <c r="N17" s="151"/>
      <c r="O17" s="160"/>
      <c r="P17" s="151"/>
      <c r="Q17" s="151"/>
    </row>
    <row r="18" spans="1:17" ht="20.149999999999999" customHeight="1" x14ac:dyDescent="0.7">
      <c r="A18" s="6" t="s">
        <v>164</v>
      </c>
      <c r="B18" s="161"/>
      <c r="C18" s="161"/>
      <c r="D18" s="161"/>
      <c r="E18" s="161"/>
      <c r="F18" s="161"/>
      <c r="G18" s="161"/>
      <c r="H18" s="161"/>
      <c r="I18" s="161"/>
      <c r="J18" s="161"/>
      <c r="K18" s="161"/>
      <c r="L18" s="161"/>
      <c r="M18" s="161"/>
      <c r="N18" s="161"/>
      <c r="O18" s="161"/>
      <c r="P18" s="161"/>
      <c r="Q18" s="161"/>
    </row>
    <row r="19" spans="1:17" ht="20.149999999999999" customHeight="1" x14ac:dyDescent="0.65">
      <c r="A19" s="158" t="s">
        <v>165</v>
      </c>
      <c r="B19" s="156"/>
      <c r="C19" s="206">
        <v>0</v>
      </c>
      <c r="D19" s="154"/>
      <c r="E19" s="206">
        <v>0</v>
      </c>
      <c r="F19" s="154"/>
      <c r="G19" s="206">
        <v>0</v>
      </c>
      <c r="H19" s="154"/>
      <c r="I19" s="142">
        <v>-922419</v>
      </c>
      <c r="J19" s="142"/>
      <c r="K19" s="206">
        <v>0</v>
      </c>
      <c r="L19" s="154"/>
      <c r="M19" s="206">
        <v>0</v>
      </c>
      <c r="N19" s="154"/>
      <c r="O19" s="206">
        <v>0</v>
      </c>
      <c r="P19" s="154"/>
      <c r="Q19" s="142">
        <f>SUM(C19:I19,O19)</f>
        <v>-922419</v>
      </c>
    </row>
    <row r="20" spans="1:17" ht="21.5" x14ac:dyDescent="0.65">
      <c r="A20" s="158" t="s">
        <v>166</v>
      </c>
      <c r="B20" s="156"/>
      <c r="C20" s="206">
        <v>0</v>
      </c>
      <c r="D20" s="154"/>
      <c r="E20" s="206">
        <v>0</v>
      </c>
      <c r="F20" s="155"/>
      <c r="G20" s="206">
        <v>0</v>
      </c>
      <c r="H20" s="154"/>
      <c r="I20" s="206">
        <v>0</v>
      </c>
      <c r="J20" s="142"/>
      <c r="K20" s="142">
        <v>7</v>
      </c>
      <c r="L20" s="154"/>
      <c r="M20" s="142">
        <v>1424774</v>
      </c>
      <c r="N20" s="154"/>
      <c r="O20" s="142">
        <f>SUM(K20:N20)</f>
        <v>1424781</v>
      </c>
      <c r="P20" s="154"/>
      <c r="Q20" s="142">
        <f>SUM(C20:I20,O20)</f>
        <v>1424781</v>
      </c>
    </row>
    <row r="21" spans="1:17" ht="20.149999999999999" customHeight="1" x14ac:dyDescent="0.7">
      <c r="A21" s="124" t="s">
        <v>167</v>
      </c>
      <c r="B21" s="159"/>
      <c r="C21" s="207">
        <v>0</v>
      </c>
      <c r="D21" s="154"/>
      <c r="E21" s="207">
        <v>0</v>
      </c>
      <c r="F21" s="155"/>
      <c r="G21" s="207">
        <v>0</v>
      </c>
      <c r="H21" s="154"/>
      <c r="I21" s="162">
        <f>SUM(I19:I20)</f>
        <v>-922419</v>
      </c>
      <c r="J21" s="156"/>
      <c r="K21" s="162">
        <f>SUM(K19:K20)</f>
        <v>7</v>
      </c>
      <c r="L21" s="154"/>
      <c r="M21" s="162">
        <f>SUM(M19:M20)</f>
        <v>1424774</v>
      </c>
      <c r="N21" s="154"/>
      <c r="O21" s="162">
        <f>SUM(O19:O20)</f>
        <v>1424781</v>
      </c>
      <c r="P21" s="154"/>
      <c r="Q21" s="162">
        <f>SUM(Q19:Q20)</f>
        <v>502362</v>
      </c>
    </row>
    <row r="22" spans="1:17" ht="3.65" customHeight="1" x14ac:dyDescent="0.7">
      <c r="A22" s="73"/>
      <c r="B22" s="82"/>
      <c r="C22" s="85"/>
      <c r="D22" s="85"/>
      <c r="E22" s="85"/>
      <c r="F22" s="86"/>
      <c r="G22" s="85"/>
      <c r="H22" s="85"/>
      <c r="I22" s="74"/>
      <c r="J22" s="87"/>
      <c r="K22" s="85"/>
      <c r="L22" s="85"/>
      <c r="M22" s="85"/>
      <c r="N22" s="85"/>
      <c r="O22" s="85"/>
      <c r="P22" s="85"/>
      <c r="Q22" s="84"/>
    </row>
    <row r="23" spans="1:17" ht="22.5" thickBot="1" x14ac:dyDescent="0.75">
      <c r="A23" s="88" t="s">
        <v>168</v>
      </c>
      <c r="B23" s="82"/>
      <c r="C23" s="89">
        <f>SUM(C11,C16,C21)</f>
        <v>4531560</v>
      </c>
      <c r="D23" s="83"/>
      <c r="E23" s="89">
        <f>SUM(E11,E16,E21)</f>
        <v>909994</v>
      </c>
      <c r="F23" s="83"/>
      <c r="G23" s="89">
        <f>SUM(G11,G16,G21)</f>
        <v>271330</v>
      </c>
      <c r="H23" s="83"/>
      <c r="I23" s="89">
        <f>SUM(I11,I16,I21)</f>
        <v>955202</v>
      </c>
      <c r="J23" s="83"/>
      <c r="K23" s="89">
        <f>SUM(K11,K16,K21)</f>
        <v>20</v>
      </c>
      <c r="L23" s="83"/>
      <c r="M23" s="89">
        <f>SUM(M11,M16,M21)</f>
        <v>1424774</v>
      </c>
      <c r="N23" s="83"/>
      <c r="O23" s="89">
        <f>SUM(O11,O16,O21)</f>
        <v>1424794</v>
      </c>
      <c r="P23" s="83"/>
      <c r="Q23" s="89">
        <f>SUM(Q11,Q16,Q21)</f>
        <v>8092880</v>
      </c>
    </row>
    <row r="24" spans="1:17" ht="20.5" thickTop="1" x14ac:dyDescent="0.6"/>
    <row r="25" spans="1:17" ht="21.65" customHeight="1" x14ac:dyDescent="0.7">
      <c r="A25" s="125" t="s">
        <v>169</v>
      </c>
      <c r="B25" s="150"/>
      <c r="C25" s="151"/>
      <c r="D25" s="151"/>
      <c r="E25" s="151"/>
      <c r="F25" s="151"/>
      <c r="G25" s="151"/>
      <c r="H25" s="151"/>
      <c r="I25" s="151"/>
      <c r="J25" s="151"/>
      <c r="K25" s="151"/>
      <c r="L25" s="151"/>
      <c r="M25" s="151"/>
      <c r="N25" s="151"/>
      <c r="O25" s="151"/>
      <c r="P25" s="151"/>
      <c r="Q25" s="151"/>
    </row>
    <row r="26" spans="1:17" ht="22" x14ac:dyDescent="0.7">
      <c r="A26" s="149" t="s">
        <v>170</v>
      </c>
      <c r="B26" s="152"/>
      <c r="C26" s="151">
        <v>4531560</v>
      </c>
      <c r="D26" s="151"/>
      <c r="E26" s="151">
        <v>909994</v>
      </c>
      <c r="F26" s="151"/>
      <c r="G26" s="151">
        <v>271330</v>
      </c>
      <c r="H26" s="151"/>
      <c r="I26" s="151">
        <v>155122</v>
      </c>
      <c r="J26" s="151"/>
      <c r="K26" s="151">
        <v>28</v>
      </c>
      <c r="L26" s="151"/>
      <c r="M26" s="151">
        <v>1422526</v>
      </c>
      <c r="N26" s="151"/>
      <c r="O26" s="151">
        <f>SUM(K26:N26)</f>
        <v>1422554</v>
      </c>
      <c r="P26" s="151"/>
      <c r="Q26" s="151">
        <f>SUM(C26:I26,O26)</f>
        <v>7290560</v>
      </c>
    </row>
    <row r="27" spans="1:17" ht="6" customHeight="1" x14ac:dyDescent="0.7">
      <c r="A27" s="127"/>
      <c r="B27" s="150"/>
      <c r="C27" s="154"/>
      <c r="D27" s="154"/>
      <c r="E27" s="154"/>
      <c r="F27" s="155"/>
      <c r="G27" s="154"/>
      <c r="H27" s="154"/>
      <c r="I27" s="104"/>
      <c r="J27" s="156"/>
      <c r="K27" s="154"/>
      <c r="L27" s="154"/>
      <c r="M27" s="154"/>
      <c r="N27" s="154"/>
      <c r="O27" s="154"/>
      <c r="P27" s="154"/>
      <c r="Q27" s="142"/>
    </row>
    <row r="28" spans="1:17" ht="20.149999999999999" customHeight="1" x14ac:dyDescent="0.7">
      <c r="A28" s="6" t="s">
        <v>164</v>
      </c>
      <c r="B28" s="161"/>
      <c r="C28" s="161"/>
      <c r="D28" s="161"/>
      <c r="E28" s="161"/>
      <c r="F28" s="161"/>
      <c r="G28" s="161"/>
      <c r="H28" s="161"/>
      <c r="I28" s="161"/>
      <c r="J28" s="161"/>
      <c r="K28" s="161"/>
      <c r="L28" s="161"/>
      <c r="M28" s="161"/>
      <c r="N28" s="161"/>
      <c r="O28" s="161"/>
      <c r="P28" s="161"/>
      <c r="Q28" s="161"/>
    </row>
    <row r="29" spans="1:17" ht="20.149999999999999" customHeight="1" x14ac:dyDescent="0.65">
      <c r="A29" s="158" t="s">
        <v>165</v>
      </c>
      <c r="B29" s="156"/>
      <c r="C29" s="206">
        <v>0</v>
      </c>
      <c r="D29" s="154"/>
      <c r="E29" s="206">
        <v>0</v>
      </c>
      <c r="F29" s="154"/>
      <c r="G29" s="206">
        <v>0</v>
      </c>
      <c r="H29" s="154"/>
      <c r="I29" s="142">
        <v>-348091</v>
      </c>
      <c r="J29" s="142"/>
      <c r="K29" s="206">
        <v>0</v>
      </c>
      <c r="L29" s="154"/>
      <c r="M29" s="206">
        <v>0</v>
      </c>
      <c r="N29" s="154"/>
      <c r="O29" s="206">
        <v>0</v>
      </c>
      <c r="P29" s="154"/>
      <c r="Q29" s="142">
        <f>SUM(C29:I29,O29)</f>
        <v>-348091</v>
      </c>
    </row>
    <row r="30" spans="1:17" ht="21.5" x14ac:dyDescent="0.65">
      <c r="A30" s="158" t="s">
        <v>166</v>
      </c>
      <c r="B30" s="156"/>
      <c r="C30" s="206">
        <v>0</v>
      </c>
      <c r="D30" s="154"/>
      <c r="E30" s="206">
        <v>0</v>
      </c>
      <c r="F30" s="155"/>
      <c r="G30" s="206">
        <v>0</v>
      </c>
      <c r="H30" s="154"/>
      <c r="I30" s="206">
        <v>0</v>
      </c>
      <c r="J30" s="142"/>
      <c r="K30" s="142">
        <v>6</v>
      </c>
      <c r="L30" s="154"/>
      <c r="M30" s="206">
        <v>0</v>
      </c>
      <c r="N30" s="154"/>
      <c r="O30" s="142">
        <f>SUM(K30:N30)</f>
        <v>6</v>
      </c>
      <c r="P30" s="154"/>
      <c r="Q30" s="142">
        <f>SUM(C30:I30,O30)</f>
        <v>6</v>
      </c>
    </row>
    <row r="31" spans="1:17" ht="20.149999999999999" customHeight="1" x14ac:dyDescent="0.7">
      <c r="A31" s="124" t="s">
        <v>167</v>
      </c>
      <c r="B31" s="159"/>
      <c r="C31" s="207">
        <v>0</v>
      </c>
      <c r="D31" s="154"/>
      <c r="E31" s="207">
        <v>0</v>
      </c>
      <c r="F31" s="155"/>
      <c r="G31" s="207">
        <v>0</v>
      </c>
      <c r="H31" s="154"/>
      <c r="I31" s="162">
        <f>SUM(I29:I30)</f>
        <v>-348091</v>
      </c>
      <c r="J31" s="156"/>
      <c r="K31" s="162">
        <f>SUM(K29:K30)</f>
        <v>6</v>
      </c>
      <c r="L31" s="154"/>
      <c r="M31" s="207">
        <v>0</v>
      </c>
      <c r="N31" s="154"/>
      <c r="O31" s="162">
        <f>SUM(O29:O30)</f>
        <v>6</v>
      </c>
      <c r="P31" s="154"/>
      <c r="Q31" s="162">
        <f>SUM(Q29:Q30)</f>
        <v>-348085</v>
      </c>
    </row>
    <row r="32" spans="1:17" ht="20.149999999999999" customHeight="1" x14ac:dyDescent="0.65">
      <c r="A32" s="118" t="s">
        <v>172</v>
      </c>
      <c r="B32" s="159"/>
      <c r="C32" s="208">
        <v>0</v>
      </c>
      <c r="D32" s="154"/>
      <c r="E32" s="208">
        <v>0</v>
      </c>
      <c r="F32" s="155"/>
      <c r="G32" s="208">
        <v>0</v>
      </c>
      <c r="H32" s="154"/>
      <c r="I32" s="209">
        <v>171227</v>
      </c>
      <c r="J32" s="156"/>
      <c r="K32" s="208">
        <v>0</v>
      </c>
      <c r="L32" s="154"/>
      <c r="M32" s="209">
        <v>-136926</v>
      </c>
      <c r="N32" s="154"/>
      <c r="O32" s="209">
        <f>SUM(K32:N32)</f>
        <v>-136926</v>
      </c>
      <c r="P32" s="154"/>
      <c r="Q32" s="209">
        <f>SUM(C32:I32,O32)</f>
        <v>34301</v>
      </c>
    </row>
    <row r="33" spans="1:17" ht="3.65" customHeight="1" x14ac:dyDescent="0.7">
      <c r="A33" s="73"/>
      <c r="B33" s="82"/>
      <c r="C33" s="85"/>
      <c r="D33" s="85"/>
      <c r="E33" s="85"/>
      <c r="F33" s="86"/>
      <c r="G33" s="85"/>
      <c r="H33" s="85"/>
      <c r="I33" s="74"/>
      <c r="J33" s="87"/>
      <c r="K33" s="85"/>
      <c r="L33" s="85"/>
      <c r="M33" s="85"/>
      <c r="N33" s="85"/>
      <c r="O33" s="85"/>
      <c r="P33" s="85"/>
      <c r="Q33" s="84"/>
    </row>
    <row r="34" spans="1:17" ht="22.5" thickBot="1" x14ac:dyDescent="0.75">
      <c r="A34" s="88" t="s">
        <v>173</v>
      </c>
      <c r="B34" s="82"/>
      <c r="C34" s="89">
        <f>SUM(C26,C31,C32)</f>
        <v>4531560</v>
      </c>
      <c r="D34" s="83"/>
      <c r="E34" s="89">
        <f>SUM(E26,E31,E32)</f>
        <v>909994</v>
      </c>
      <c r="F34" s="83"/>
      <c r="G34" s="89">
        <f>SUM(G26,G31,G32)</f>
        <v>271330</v>
      </c>
      <c r="H34" s="83"/>
      <c r="I34" s="89">
        <f>SUM(I26,I31,I32)</f>
        <v>-21742</v>
      </c>
      <c r="J34" s="83"/>
      <c r="K34" s="89">
        <f>SUM(K26,K31,K32)</f>
        <v>34</v>
      </c>
      <c r="L34" s="83"/>
      <c r="M34" s="89">
        <f>SUM(M26,M31,M32)</f>
        <v>1285600</v>
      </c>
      <c r="N34" s="83"/>
      <c r="O34" s="89">
        <f>SUM(O26,O31,O32)</f>
        <v>1285634</v>
      </c>
      <c r="P34" s="83"/>
      <c r="Q34" s="89">
        <f>SUM(Q26,Q31,Q32)</f>
        <v>6976776</v>
      </c>
    </row>
    <row r="35" spans="1:17" ht="20.5" thickTop="1" x14ac:dyDescent="0.6"/>
    <row r="36" spans="1:17" x14ac:dyDescent="0.6">
      <c r="I36" s="213"/>
    </row>
    <row r="37" spans="1:17" x14ac:dyDescent="0.6">
      <c r="I37" s="214"/>
    </row>
    <row r="38" spans="1:17" x14ac:dyDescent="0.6">
      <c r="I38" s="213"/>
    </row>
    <row r="39" spans="1:17" x14ac:dyDescent="0.6">
      <c r="I39" s="214"/>
      <c r="K39"/>
    </row>
    <row r="41" spans="1:17" x14ac:dyDescent="0.6">
      <c r="I41" s="214"/>
    </row>
  </sheetData>
  <mergeCells count="4">
    <mergeCell ref="C9:Q9"/>
    <mergeCell ref="C3:Q3"/>
    <mergeCell ref="G4:I4"/>
    <mergeCell ref="K4:O4"/>
  </mergeCells>
  <pageMargins left="0.7" right="0.7" top="0.48" bottom="0.5" header="0.5" footer="0.5"/>
  <pageSetup paperSize="9" scale="60" firstPageNumber="11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&amp;L&amp;15หมายเหตุประกอบงบการเงินเป็นส่วนหนึ่งของงบการเงินระหว่างกาลนี้&amp;14
&amp;C&amp;15&amp;P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88"/>
  <sheetViews>
    <sheetView showGridLines="0" view="pageBreakPreview" zoomScaleNormal="80" zoomScaleSheetLayoutView="100" workbookViewId="0">
      <selection activeCell="A95" sqref="A95"/>
    </sheetView>
  </sheetViews>
  <sheetFormatPr defaultColWidth="10" defaultRowHeight="22.5" customHeight="1" x14ac:dyDescent="0.65"/>
  <cols>
    <col min="1" max="1" width="64.109375" style="9" customWidth="1"/>
    <col min="2" max="2" width="12.109375" style="12" customWidth="1"/>
    <col min="3" max="3" width="1.33203125" style="9" customWidth="1"/>
    <col min="4" max="4" width="12.109375" style="12" customWidth="1"/>
    <col min="5" max="5" width="1.33203125" style="9" customWidth="1"/>
    <col min="6" max="6" width="12.109375" style="9" customWidth="1"/>
    <col min="7" max="7" width="1.33203125" style="9" customWidth="1"/>
    <col min="8" max="8" width="12.109375" style="9" customWidth="1"/>
    <col min="9" max="9" width="12" style="9" customWidth="1"/>
    <col min="10" max="11" width="10" style="91"/>
    <col min="12" max="16384" width="10" style="9"/>
  </cols>
  <sheetData>
    <row r="1" spans="1:11" s="3" customFormat="1" ht="22.5" customHeight="1" x14ac:dyDescent="0.7">
      <c r="A1" s="58" t="s">
        <v>0</v>
      </c>
      <c r="B1" s="28"/>
      <c r="C1" s="28"/>
      <c r="D1" s="28"/>
      <c r="E1" s="2"/>
      <c r="F1" s="2"/>
      <c r="G1" s="2"/>
      <c r="H1" s="2"/>
      <c r="J1" s="90"/>
      <c r="K1" s="90"/>
    </row>
    <row r="2" spans="1:11" s="3" customFormat="1" ht="22.5" customHeight="1" x14ac:dyDescent="0.7">
      <c r="A2" s="4" t="s">
        <v>175</v>
      </c>
      <c r="B2" s="29"/>
      <c r="C2" s="29"/>
      <c r="D2" s="29"/>
      <c r="J2" s="90"/>
      <c r="K2" s="90"/>
    </row>
    <row r="3" spans="1:11" ht="10.5" customHeight="1" x14ac:dyDescent="0.65">
      <c r="A3" s="8"/>
      <c r="C3" s="12"/>
    </row>
    <row r="4" spans="1:11" ht="21" customHeight="1" x14ac:dyDescent="0.7">
      <c r="C4" s="13" t="s">
        <v>2</v>
      </c>
      <c r="F4" s="220" t="s">
        <v>3</v>
      </c>
      <c r="G4" s="220"/>
      <c r="H4" s="220"/>
    </row>
    <row r="5" spans="1:11" ht="21.75" customHeight="1" x14ac:dyDescent="0.65">
      <c r="B5" s="222" t="s">
        <v>124</v>
      </c>
      <c r="C5" s="222"/>
      <c r="D5" s="222"/>
      <c r="F5" s="222" t="s">
        <v>124</v>
      </c>
      <c r="G5" s="222"/>
      <c r="H5" s="222"/>
    </row>
    <row r="6" spans="1:11" ht="21" customHeight="1" x14ac:dyDescent="0.65">
      <c r="B6" s="222" t="s">
        <v>81</v>
      </c>
      <c r="C6" s="222"/>
      <c r="D6" s="222"/>
      <c r="F6" s="222" t="s">
        <v>81</v>
      </c>
      <c r="G6" s="222"/>
      <c r="H6" s="222"/>
    </row>
    <row r="7" spans="1:11" ht="21" customHeight="1" x14ac:dyDescent="0.65">
      <c r="B7" s="15">
        <v>2565</v>
      </c>
      <c r="C7" s="16"/>
      <c r="D7" s="15">
        <v>2564</v>
      </c>
      <c r="E7" s="18"/>
      <c r="F7" s="15">
        <v>2565</v>
      </c>
      <c r="G7" s="16"/>
      <c r="H7" s="15">
        <v>2564</v>
      </c>
    </row>
    <row r="8" spans="1:11" ht="21" customHeight="1" x14ac:dyDescent="0.65">
      <c r="B8" s="15"/>
      <c r="C8" s="16"/>
      <c r="D8" s="15"/>
      <c r="E8" s="53" t="s">
        <v>9</v>
      </c>
      <c r="F8" s="17"/>
      <c r="G8" s="18"/>
      <c r="H8" s="17"/>
    </row>
    <row r="9" spans="1:11" ht="21" customHeight="1" x14ac:dyDescent="0.7">
      <c r="A9" s="20" t="s">
        <v>176</v>
      </c>
    </row>
    <row r="10" spans="1:11" ht="21" customHeight="1" x14ac:dyDescent="0.65">
      <c r="A10" s="9" t="s">
        <v>102</v>
      </c>
      <c r="B10" s="22">
        <v>-467903</v>
      </c>
      <c r="C10" s="21"/>
      <c r="D10" s="22">
        <v>-1229665</v>
      </c>
      <c r="E10" s="21"/>
      <c r="F10" s="21">
        <v>-348091</v>
      </c>
      <c r="G10" s="21"/>
      <c r="H10" s="21">
        <v>-922419</v>
      </c>
    </row>
    <row r="11" spans="1:11" ht="21.75" customHeight="1" x14ac:dyDescent="0.65">
      <c r="A11" s="43" t="s">
        <v>177</v>
      </c>
      <c r="B11" s="22"/>
      <c r="C11" s="21"/>
      <c r="D11" s="22"/>
      <c r="E11" s="21"/>
      <c r="F11" s="21"/>
      <c r="G11" s="21"/>
      <c r="H11" s="21"/>
    </row>
    <row r="12" spans="1:11" ht="21" customHeight="1" x14ac:dyDescent="0.65">
      <c r="A12" s="10" t="s">
        <v>127</v>
      </c>
      <c r="B12" s="22">
        <v>-14941</v>
      </c>
      <c r="C12" s="22"/>
      <c r="D12" s="22">
        <v>-23063</v>
      </c>
      <c r="E12" s="22"/>
      <c r="F12" s="22">
        <v>-260</v>
      </c>
      <c r="G12" s="52"/>
      <c r="H12" s="22">
        <v>-27163</v>
      </c>
    </row>
    <row r="13" spans="1:11" ht="21" customHeight="1" x14ac:dyDescent="0.65">
      <c r="A13" s="8" t="s">
        <v>98</v>
      </c>
      <c r="B13" s="22">
        <v>222256</v>
      </c>
      <c r="C13" s="21"/>
      <c r="D13" s="22">
        <v>274040</v>
      </c>
      <c r="E13" s="21"/>
      <c r="F13" s="21">
        <v>131509</v>
      </c>
      <c r="G13" s="21"/>
      <c r="H13" s="21">
        <v>187135</v>
      </c>
    </row>
    <row r="14" spans="1:11" ht="21" customHeight="1" x14ac:dyDescent="0.65">
      <c r="A14" s="8" t="s">
        <v>91</v>
      </c>
      <c r="B14" s="22">
        <v>428537</v>
      </c>
      <c r="C14" s="21"/>
      <c r="D14" s="22">
        <v>487312</v>
      </c>
      <c r="E14" s="21"/>
      <c r="F14" s="21">
        <v>222353</v>
      </c>
      <c r="G14" s="21"/>
      <c r="H14" s="21">
        <v>234799</v>
      </c>
    </row>
    <row r="15" spans="1:11" ht="21" customHeight="1" x14ac:dyDescent="0.65">
      <c r="A15" s="8" t="s">
        <v>178</v>
      </c>
      <c r="B15" s="22">
        <v>-879</v>
      </c>
      <c r="C15" s="21"/>
      <c r="D15" s="22">
        <v>-6508</v>
      </c>
      <c r="E15" s="21"/>
      <c r="F15" s="21">
        <v>-134</v>
      </c>
      <c r="G15" s="21"/>
      <c r="H15" s="21">
        <v>-3028</v>
      </c>
    </row>
    <row r="16" spans="1:11" ht="21.75" customHeight="1" x14ac:dyDescent="0.65">
      <c r="A16" s="8" t="s">
        <v>179</v>
      </c>
      <c r="B16" s="22">
        <v>7301</v>
      </c>
      <c r="C16" s="21"/>
      <c r="D16" s="22">
        <v>8292</v>
      </c>
      <c r="E16" s="21"/>
      <c r="F16" s="21">
        <v>3431</v>
      </c>
      <c r="G16" s="21"/>
      <c r="H16" s="21">
        <v>4712</v>
      </c>
    </row>
    <row r="17" spans="1:11" ht="21" customHeight="1" x14ac:dyDescent="0.65">
      <c r="A17" s="8" t="s">
        <v>180</v>
      </c>
      <c r="B17" s="22">
        <v>-12079</v>
      </c>
      <c r="C17" s="21"/>
      <c r="D17" s="22">
        <v>-703</v>
      </c>
      <c r="F17" s="170">
        <v>0</v>
      </c>
      <c r="G17" s="21" t="s">
        <v>181</v>
      </c>
      <c r="H17" s="170">
        <v>0</v>
      </c>
    </row>
    <row r="18" spans="1:11" ht="21" customHeight="1" x14ac:dyDescent="0.65">
      <c r="A18" s="8" t="s">
        <v>182</v>
      </c>
      <c r="B18" s="64"/>
      <c r="C18" s="21"/>
      <c r="D18" s="64"/>
    </row>
    <row r="19" spans="1:11" ht="21" customHeight="1" x14ac:dyDescent="0.65">
      <c r="A19" s="8" t="s">
        <v>183</v>
      </c>
      <c r="B19" s="22">
        <v>5910</v>
      </c>
      <c r="C19" s="21"/>
      <c r="D19" s="22">
        <v>130137</v>
      </c>
      <c r="F19" s="21">
        <v>61945</v>
      </c>
      <c r="G19" s="64"/>
      <c r="H19" s="21">
        <v>314160</v>
      </c>
    </row>
    <row r="20" spans="1:11" ht="21" customHeight="1" x14ac:dyDescent="0.65">
      <c r="A20" s="10" t="s">
        <v>184</v>
      </c>
      <c r="B20" s="22">
        <v>-22601</v>
      </c>
      <c r="C20" s="21"/>
      <c r="D20" s="22">
        <v>-3543</v>
      </c>
      <c r="E20" s="21"/>
      <c r="F20" s="22">
        <v>-22276</v>
      </c>
      <c r="G20" s="44"/>
      <c r="H20" s="22">
        <v>238</v>
      </c>
    </row>
    <row r="21" spans="1:11" ht="21" customHeight="1" x14ac:dyDescent="0.65">
      <c r="A21" s="8" t="s">
        <v>185</v>
      </c>
      <c r="B21" s="22">
        <v>67</v>
      </c>
      <c r="C21" s="21"/>
      <c r="D21" s="22">
        <v>173</v>
      </c>
      <c r="E21" s="21"/>
      <c r="F21" s="170">
        <v>0</v>
      </c>
      <c r="G21" s="21"/>
      <c r="H21" s="170">
        <v>0</v>
      </c>
    </row>
    <row r="22" spans="1:11" ht="21" customHeight="1" x14ac:dyDescent="0.65">
      <c r="A22" s="8" t="s">
        <v>186</v>
      </c>
      <c r="B22" s="22">
        <v>-344</v>
      </c>
      <c r="C22" s="21"/>
      <c r="D22" s="22">
        <v>-1032</v>
      </c>
      <c r="E22" s="21"/>
      <c r="F22" s="22">
        <v>-337</v>
      </c>
      <c r="G22" s="21"/>
      <c r="H22" s="22">
        <v>-1012</v>
      </c>
    </row>
    <row r="23" spans="1:11" s="3" customFormat="1" ht="21.75" customHeight="1" x14ac:dyDescent="0.7">
      <c r="A23" s="8" t="s">
        <v>187</v>
      </c>
      <c r="B23" s="32">
        <v>-1079</v>
      </c>
      <c r="C23" s="21"/>
      <c r="D23" s="32">
        <v>-1796</v>
      </c>
      <c r="E23" s="21"/>
      <c r="F23" s="30">
        <v>-14958</v>
      </c>
      <c r="G23" s="44"/>
      <c r="H23" s="30">
        <v>-20355</v>
      </c>
      <c r="J23" s="90"/>
      <c r="K23" s="90"/>
    </row>
    <row r="24" spans="1:11" s="14" customFormat="1" ht="21" customHeight="1" x14ac:dyDescent="0.7">
      <c r="A24" s="6"/>
      <c r="B24" s="14">
        <f>SUM(B10:B23)</f>
        <v>144245</v>
      </c>
      <c r="C24" s="45"/>
      <c r="D24" s="14">
        <f>SUM(D10:D23)</f>
        <v>-366356</v>
      </c>
      <c r="E24" s="45"/>
      <c r="F24" s="46">
        <f>SUM(F10:F23)</f>
        <v>33182</v>
      </c>
      <c r="G24" s="46"/>
      <c r="H24" s="46">
        <f>SUM(H10:H23)</f>
        <v>-232933</v>
      </c>
      <c r="J24" s="92"/>
      <c r="K24" s="92"/>
    </row>
    <row r="25" spans="1:11" ht="21.75" customHeight="1" x14ac:dyDescent="0.65">
      <c r="A25" s="43" t="s">
        <v>188</v>
      </c>
      <c r="B25" s="22"/>
      <c r="C25" s="21"/>
      <c r="D25" s="22"/>
      <c r="E25" s="44"/>
      <c r="F25" s="44"/>
      <c r="G25" s="44"/>
      <c r="H25" s="44"/>
    </row>
    <row r="26" spans="1:11" ht="21.75" customHeight="1" x14ac:dyDescent="0.65">
      <c r="A26" s="9" t="s">
        <v>12</v>
      </c>
      <c r="B26" s="22">
        <v>-13786</v>
      </c>
      <c r="C26" s="21"/>
      <c r="D26" s="22">
        <v>31054</v>
      </c>
      <c r="E26" s="21"/>
      <c r="F26" s="21">
        <v>-32222</v>
      </c>
      <c r="G26" s="21"/>
      <c r="H26" s="21">
        <v>22158</v>
      </c>
    </row>
    <row r="27" spans="1:11" ht="21" customHeight="1" x14ac:dyDescent="0.65">
      <c r="A27" s="9" t="s">
        <v>14</v>
      </c>
      <c r="B27" s="22">
        <v>1965</v>
      </c>
      <c r="C27" s="21"/>
      <c r="D27" s="22">
        <v>7680</v>
      </c>
      <c r="E27" s="21"/>
      <c r="F27" s="21">
        <v>2370</v>
      </c>
      <c r="G27" s="21"/>
      <c r="H27" s="21">
        <v>2428</v>
      </c>
    </row>
    <row r="28" spans="1:11" ht="21.75" customHeight="1" x14ac:dyDescent="0.65">
      <c r="A28" s="9" t="s">
        <v>15</v>
      </c>
      <c r="B28" s="22">
        <v>-9163</v>
      </c>
      <c r="C28" s="21"/>
      <c r="D28" s="22">
        <v>-12739</v>
      </c>
      <c r="E28" s="21"/>
      <c r="F28" s="170">
        <v>0</v>
      </c>
      <c r="G28" s="21" t="s">
        <v>181</v>
      </c>
      <c r="H28" s="22">
        <v>-799</v>
      </c>
    </row>
    <row r="29" spans="1:11" ht="21" customHeight="1" x14ac:dyDescent="0.65">
      <c r="A29" s="9" t="s">
        <v>19</v>
      </c>
      <c r="B29" s="22">
        <v>-19560</v>
      </c>
      <c r="C29" s="21"/>
      <c r="D29" s="22">
        <v>-28831</v>
      </c>
      <c r="E29" s="21"/>
      <c r="F29" s="21">
        <v>-190</v>
      </c>
      <c r="G29" s="21"/>
      <c r="H29" s="21">
        <v>-21697</v>
      </c>
    </row>
    <row r="30" spans="1:11" ht="21" customHeight="1" x14ac:dyDescent="0.65">
      <c r="A30" s="9" t="s">
        <v>189</v>
      </c>
      <c r="B30" s="22">
        <v>-5118</v>
      </c>
      <c r="C30" s="22"/>
      <c r="D30" s="22">
        <v>-3362</v>
      </c>
      <c r="E30" s="21"/>
      <c r="F30" s="21">
        <v>-1451</v>
      </c>
      <c r="G30" s="21"/>
      <c r="H30" s="21">
        <v>-900</v>
      </c>
    </row>
    <row r="31" spans="1:11" ht="21" customHeight="1" x14ac:dyDescent="0.65">
      <c r="A31" s="9" t="s">
        <v>35</v>
      </c>
      <c r="B31" s="22">
        <v>-10612</v>
      </c>
      <c r="C31" s="22"/>
      <c r="D31" s="22">
        <v>3933</v>
      </c>
      <c r="E31" s="21"/>
      <c r="F31" s="21">
        <v>628</v>
      </c>
      <c r="G31" s="21"/>
      <c r="H31" s="170">
        <v>0</v>
      </c>
    </row>
    <row r="32" spans="1:11" s="3" customFormat="1" ht="21.75" customHeight="1" x14ac:dyDescent="0.7">
      <c r="A32" s="9" t="s">
        <v>42</v>
      </c>
      <c r="B32" s="22">
        <v>-16594</v>
      </c>
      <c r="C32" s="22"/>
      <c r="D32" s="22">
        <v>-73664</v>
      </c>
      <c r="E32" s="21"/>
      <c r="F32" s="21">
        <v>-14005</v>
      </c>
      <c r="G32" s="21"/>
      <c r="H32" s="21">
        <v>-32286</v>
      </c>
      <c r="J32" s="90"/>
      <c r="K32" s="91"/>
    </row>
    <row r="33" spans="1:11" s="3" customFormat="1" ht="21" customHeight="1" x14ac:dyDescent="0.7">
      <c r="A33" s="9" t="s">
        <v>190</v>
      </c>
      <c r="B33" s="22">
        <v>-1821</v>
      </c>
      <c r="C33" s="22"/>
      <c r="D33" s="22">
        <v>-5408</v>
      </c>
      <c r="E33" s="21"/>
      <c r="F33" s="21">
        <v>-487</v>
      </c>
      <c r="G33" s="21"/>
      <c r="H33" s="21">
        <v>-1577</v>
      </c>
      <c r="J33" s="90"/>
      <c r="K33" s="90"/>
    </row>
    <row r="34" spans="1:11" ht="21.75" customHeight="1" x14ac:dyDescent="0.7">
      <c r="A34" s="9" t="s">
        <v>48</v>
      </c>
      <c r="B34" s="22">
        <v>76436</v>
      </c>
      <c r="C34" s="21"/>
      <c r="D34" s="22">
        <v>-27831</v>
      </c>
      <c r="E34" s="21"/>
      <c r="F34" s="21">
        <v>40028</v>
      </c>
      <c r="G34" s="21"/>
      <c r="H34" s="21">
        <v>-14813</v>
      </c>
      <c r="I34" s="3"/>
    </row>
    <row r="35" spans="1:11" ht="21" customHeight="1" x14ac:dyDescent="0.65">
      <c r="A35" s="9" t="s">
        <v>54</v>
      </c>
      <c r="B35" s="22">
        <v>-18894</v>
      </c>
      <c r="C35" s="21"/>
      <c r="D35" s="22">
        <v>-2422</v>
      </c>
      <c r="E35" s="21"/>
      <c r="F35" s="22">
        <v>-700</v>
      </c>
      <c r="G35" s="21"/>
      <c r="H35" s="170">
        <v>0</v>
      </c>
    </row>
    <row r="36" spans="1:11" ht="21" customHeight="1" x14ac:dyDescent="0.65">
      <c r="A36" s="9" t="s">
        <v>191</v>
      </c>
      <c r="B36" s="47">
        <f>SUM(B24,B26:B35)</f>
        <v>127098</v>
      </c>
      <c r="C36" s="22"/>
      <c r="D36" s="47">
        <f>SUM(D24,D26:D35)</f>
        <v>-477946</v>
      </c>
      <c r="E36" s="21"/>
      <c r="F36" s="31">
        <f>SUM(F24,F26:F35)</f>
        <v>27153</v>
      </c>
      <c r="G36" s="21"/>
      <c r="H36" s="31">
        <f>SUM(H24,H26:H35)</f>
        <v>-280419</v>
      </c>
    </row>
    <row r="37" spans="1:11" ht="21" customHeight="1" x14ac:dyDescent="0.65">
      <c r="A37" s="8" t="s">
        <v>192</v>
      </c>
      <c r="B37" s="22">
        <v>-14789</v>
      </c>
      <c r="C37" s="21"/>
      <c r="D37" s="22">
        <v>-5449</v>
      </c>
      <c r="E37" s="21"/>
      <c r="F37" s="21">
        <v>-11721</v>
      </c>
      <c r="G37" s="21"/>
      <c r="H37" s="21">
        <v>-858</v>
      </c>
    </row>
    <row r="38" spans="1:11" ht="21" customHeight="1" x14ac:dyDescent="0.7">
      <c r="A38" s="14" t="s">
        <v>193</v>
      </c>
      <c r="B38" s="23">
        <f>SUM(B36:B37)</f>
        <v>112309</v>
      </c>
      <c r="C38" s="24"/>
      <c r="D38" s="23">
        <f>SUM(D36:D37)</f>
        <v>-483395</v>
      </c>
      <c r="E38" s="24"/>
      <c r="F38" s="25">
        <f>SUM(F36:F37)</f>
        <v>15432</v>
      </c>
      <c r="G38" s="24"/>
      <c r="H38" s="25">
        <f>SUM(H36:H37)</f>
        <v>-281277</v>
      </c>
    </row>
    <row r="39" spans="1:11" ht="15" customHeight="1" x14ac:dyDescent="0.7">
      <c r="A39" s="14"/>
      <c r="B39" s="26"/>
      <c r="C39" s="24"/>
      <c r="D39" s="26"/>
      <c r="E39" s="24"/>
      <c r="F39" s="24"/>
      <c r="G39" s="24"/>
      <c r="H39" s="24"/>
    </row>
    <row r="40" spans="1:11" ht="22.5" customHeight="1" x14ac:dyDescent="0.7">
      <c r="A40" s="58" t="s">
        <v>0</v>
      </c>
      <c r="B40" s="28"/>
      <c r="C40" s="28"/>
      <c r="D40" s="28"/>
      <c r="E40" s="2"/>
      <c r="F40" s="2"/>
      <c r="G40" s="2"/>
      <c r="H40" s="2"/>
    </row>
    <row r="41" spans="1:11" ht="22.5" customHeight="1" x14ac:dyDescent="0.7">
      <c r="A41" s="4" t="s">
        <v>175</v>
      </c>
      <c r="B41" s="29"/>
      <c r="C41" s="29"/>
      <c r="D41" s="29"/>
      <c r="E41" s="3"/>
      <c r="F41" s="3"/>
      <c r="G41" s="3"/>
      <c r="H41" s="3"/>
    </row>
    <row r="42" spans="1:11" ht="22.5" customHeight="1" x14ac:dyDescent="0.7">
      <c r="A42" s="4"/>
      <c r="B42" s="29"/>
      <c r="C42" s="29"/>
      <c r="D42" s="29"/>
      <c r="E42" s="3"/>
      <c r="F42" s="3"/>
      <c r="G42" s="3"/>
      <c r="H42" s="3"/>
    </row>
    <row r="43" spans="1:11" ht="21.65" customHeight="1" x14ac:dyDescent="0.7">
      <c r="C43" s="13" t="s">
        <v>2</v>
      </c>
      <c r="F43" s="220" t="s">
        <v>3</v>
      </c>
      <c r="G43" s="220"/>
      <c r="H43" s="220"/>
    </row>
    <row r="44" spans="1:11" ht="21.65" customHeight="1" x14ac:dyDescent="0.65">
      <c r="B44" s="222" t="s">
        <v>124</v>
      </c>
      <c r="C44" s="222"/>
      <c r="D44" s="222"/>
      <c r="F44" s="222" t="s">
        <v>124</v>
      </c>
      <c r="G44" s="222"/>
      <c r="H44" s="222"/>
    </row>
    <row r="45" spans="1:11" ht="21.65" customHeight="1" x14ac:dyDescent="0.65">
      <c r="B45" s="222" t="s">
        <v>81</v>
      </c>
      <c r="C45" s="222"/>
      <c r="D45" s="222"/>
      <c r="F45" s="222" t="s">
        <v>81</v>
      </c>
      <c r="G45" s="222"/>
      <c r="H45" s="222"/>
    </row>
    <row r="46" spans="1:11" ht="21.65" customHeight="1" x14ac:dyDescent="0.65">
      <c r="B46" s="15">
        <v>2565</v>
      </c>
      <c r="C46" s="16"/>
      <c r="D46" s="15">
        <v>2564</v>
      </c>
      <c r="E46" s="18"/>
      <c r="F46" s="15">
        <v>2565</v>
      </c>
      <c r="G46" s="16"/>
      <c r="H46" s="15">
        <v>2564</v>
      </c>
    </row>
    <row r="47" spans="1:11" ht="21" customHeight="1" x14ac:dyDescent="0.65">
      <c r="B47" s="15"/>
      <c r="C47" s="16"/>
      <c r="D47" s="15"/>
      <c r="E47" s="53" t="s">
        <v>9</v>
      </c>
      <c r="F47" s="17"/>
      <c r="G47" s="18"/>
      <c r="H47" s="17"/>
    </row>
    <row r="48" spans="1:11" ht="21.65" customHeight="1" x14ac:dyDescent="0.7">
      <c r="A48" s="20" t="s">
        <v>194</v>
      </c>
      <c r="B48" s="19"/>
      <c r="C48" s="21"/>
      <c r="D48" s="19"/>
      <c r="E48" s="21"/>
      <c r="F48" s="21"/>
      <c r="G48" s="21"/>
      <c r="H48" s="21"/>
    </row>
    <row r="49" spans="1:8" ht="21.65" customHeight="1" x14ac:dyDescent="0.65">
      <c r="A49" s="9" t="s">
        <v>23</v>
      </c>
      <c r="B49" s="21">
        <v>9220</v>
      </c>
      <c r="C49" s="21"/>
      <c r="D49" s="21">
        <v>6833</v>
      </c>
      <c r="E49" s="21"/>
      <c r="F49" s="21">
        <v>9220</v>
      </c>
      <c r="G49" s="21"/>
      <c r="H49" s="21">
        <v>6833</v>
      </c>
    </row>
    <row r="50" spans="1:8" ht="21.65" customHeight="1" x14ac:dyDescent="0.65">
      <c r="A50" s="9" t="s">
        <v>195</v>
      </c>
      <c r="B50" s="170">
        <v>0</v>
      </c>
      <c r="C50" s="21" t="s">
        <v>181</v>
      </c>
      <c r="D50" s="170">
        <v>0</v>
      </c>
      <c r="E50" s="21"/>
      <c r="F50" s="21">
        <v>-206445</v>
      </c>
      <c r="G50" s="21"/>
      <c r="H50" s="21">
        <v>-210215</v>
      </c>
    </row>
    <row r="51" spans="1:8" ht="21.65" customHeight="1" x14ac:dyDescent="0.65">
      <c r="A51" s="9" t="s">
        <v>196</v>
      </c>
      <c r="B51" s="170">
        <v>0</v>
      </c>
      <c r="C51" s="21"/>
      <c r="D51" s="170">
        <v>0</v>
      </c>
      <c r="E51" s="21"/>
      <c r="F51" s="21">
        <v>123475</v>
      </c>
      <c r="G51" s="21"/>
      <c r="H51" s="21">
        <v>5005</v>
      </c>
    </row>
    <row r="52" spans="1:8" ht="21.65" customHeight="1" x14ac:dyDescent="0.65">
      <c r="A52" s="9" t="s">
        <v>197</v>
      </c>
      <c r="B52" s="21">
        <v>-381041</v>
      </c>
      <c r="C52" s="21"/>
      <c r="D52" s="21">
        <v>-231389</v>
      </c>
      <c r="E52" s="21"/>
      <c r="F52" s="21">
        <v>-15861</v>
      </c>
      <c r="G52" s="21"/>
      <c r="H52" s="21">
        <v>-12972</v>
      </c>
    </row>
    <row r="53" spans="1:8" ht="21.65" customHeight="1" x14ac:dyDescent="0.65">
      <c r="A53" s="9" t="s">
        <v>198</v>
      </c>
      <c r="B53" s="21">
        <v>-5956</v>
      </c>
      <c r="C53" s="21"/>
      <c r="D53" s="21">
        <v>-4540</v>
      </c>
      <c r="E53" s="21"/>
      <c r="F53" s="21">
        <v>-33</v>
      </c>
      <c r="G53" s="21"/>
      <c r="H53" s="21">
        <v>-3494</v>
      </c>
    </row>
    <row r="54" spans="1:8" ht="21.65" customHeight="1" x14ac:dyDescent="0.65">
      <c r="A54" s="9" t="s">
        <v>199</v>
      </c>
      <c r="B54" s="21">
        <v>1018991</v>
      </c>
      <c r="C54" s="21"/>
      <c r="D54" s="21">
        <v>10671</v>
      </c>
      <c r="E54" s="21"/>
      <c r="F54" s="21">
        <v>1009669</v>
      </c>
      <c r="G54" s="21"/>
      <c r="H54" s="21">
        <v>153</v>
      </c>
    </row>
    <row r="55" spans="1:8" ht="21.65" customHeight="1" x14ac:dyDescent="0.65">
      <c r="A55" s="9" t="s">
        <v>187</v>
      </c>
      <c r="B55" s="21">
        <v>850</v>
      </c>
      <c r="C55" s="21"/>
      <c r="D55" s="21">
        <v>1686</v>
      </c>
      <c r="E55" s="21"/>
      <c r="F55" s="52">
        <v>15647</v>
      </c>
      <c r="G55" s="21"/>
      <c r="H55" s="52">
        <v>19967</v>
      </c>
    </row>
    <row r="56" spans="1:8" ht="21.65" customHeight="1" x14ac:dyDescent="0.7">
      <c r="A56" s="6" t="s">
        <v>200</v>
      </c>
      <c r="B56" s="25">
        <f>SUM(B49:B55)</f>
        <v>642064</v>
      </c>
      <c r="C56" s="24"/>
      <c r="D56" s="25">
        <f>SUM(D49:D55)</f>
        <v>-216739</v>
      </c>
      <c r="E56" s="24"/>
      <c r="F56" s="25">
        <f>SUM(F49:F55)</f>
        <v>935672</v>
      </c>
      <c r="G56" s="24"/>
      <c r="H56" s="25">
        <f>SUM(H49:H55)</f>
        <v>-194723</v>
      </c>
    </row>
    <row r="57" spans="1:8" ht="14.25" customHeight="1" x14ac:dyDescent="0.7">
      <c r="A57" s="6"/>
      <c r="B57" s="24"/>
      <c r="C57" s="24"/>
      <c r="D57" s="24"/>
      <c r="E57" s="24"/>
      <c r="F57" s="24"/>
      <c r="G57" s="24"/>
      <c r="H57" s="24"/>
    </row>
    <row r="58" spans="1:8" ht="21.65" customHeight="1" x14ac:dyDescent="0.7">
      <c r="A58" s="20" t="s">
        <v>201</v>
      </c>
      <c r="B58" s="22"/>
      <c r="C58" s="21"/>
      <c r="D58" s="22"/>
      <c r="E58" s="21"/>
      <c r="F58" s="21"/>
      <c r="G58" s="21"/>
      <c r="H58" s="21"/>
    </row>
    <row r="59" spans="1:8" ht="21.65" customHeight="1" x14ac:dyDescent="0.65">
      <c r="A59" s="9" t="s">
        <v>202</v>
      </c>
      <c r="B59" s="170">
        <v>0</v>
      </c>
      <c r="C59" s="21"/>
      <c r="D59" s="22">
        <v>2014027</v>
      </c>
      <c r="E59" s="21"/>
      <c r="F59" s="170">
        <v>0</v>
      </c>
      <c r="G59" s="21"/>
      <c r="H59" s="21">
        <v>2014027</v>
      </c>
    </row>
    <row r="60" spans="1:8" ht="21.65" customHeight="1" x14ac:dyDescent="0.65">
      <c r="A60" s="9" t="s">
        <v>203</v>
      </c>
      <c r="B60" s="22">
        <v>102000</v>
      </c>
      <c r="C60" s="64"/>
      <c r="D60" s="22">
        <v>565000</v>
      </c>
      <c r="E60" s="21"/>
      <c r="F60" s="170">
        <v>0</v>
      </c>
      <c r="G60" s="21"/>
      <c r="H60" s="21">
        <v>400000</v>
      </c>
    </row>
    <row r="61" spans="1:8" ht="21.65" customHeight="1" x14ac:dyDescent="0.65">
      <c r="A61" s="9" t="s">
        <v>204</v>
      </c>
      <c r="B61" s="22">
        <v>-450000</v>
      </c>
      <c r="C61" s="64"/>
      <c r="D61" s="22">
        <v>-1800000</v>
      </c>
      <c r="E61" s="21"/>
      <c r="F61" s="21">
        <v>-450000</v>
      </c>
      <c r="G61" s="21"/>
      <c r="H61" s="21">
        <v>-1800000</v>
      </c>
    </row>
    <row r="62" spans="1:8" ht="21.65" customHeight="1" x14ac:dyDescent="0.65">
      <c r="A62" s="9" t="s">
        <v>205</v>
      </c>
      <c r="B62" s="170">
        <v>0</v>
      </c>
      <c r="C62" s="21"/>
      <c r="D62" s="170">
        <v>0</v>
      </c>
      <c r="E62" s="21"/>
      <c r="F62" s="22">
        <v>248</v>
      </c>
      <c r="G62" s="21"/>
      <c r="H62" s="22">
        <v>2580</v>
      </c>
    </row>
    <row r="63" spans="1:8" ht="21.65" customHeight="1" x14ac:dyDescent="0.65">
      <c r="A63" s="9" t="s">
        <v>206</v>
      </c>
      <c r="B63" s="170">
        <v>0</v>
      </c>
      <c r="C63" s="21"/>
      <c r="D63" s="170">
        <v>0</v>
      </c>
      <c r="E63" s="21"/>
      <c r="F63" s="22">
        <v>-8218</v>
      </c>
      <c r="G63" s="21"/>
      <c r="H63" s="22">
        <v>-23627</v>
      </c>
    </row>
    <row r="64" spans="1:8" ht="21.65" customHeight="1" x14ac:dyDescent="0.65">
      <c r="A64" s="9" t="s">
        <v>207</v>
      </c>
      <c r="B64" s="22">
        <v>261516</v>
      </c>
      <c r="D64" s="22">
        <v>455400</v>
      </c>
      <c r="E64" s="21"/>
      <c r="F64" s="170">
        <v>0</v>
      </c>
      <c r="G64" s="21"/>
      <c r="H64" s="170">
        <v>0</v>
      </c>
    </row>
    <row r="65" spans="1:8" ht="21.65" customHeight="1" x14ac:dyDescent="0.65">
      <c r="A65" s="9" t="s">
        <v>208</v>
      </c>
      <c r="B65" s="22">
        <v>-649873</v>
      </c>
      <c r="D65" s="22">
        <v>-390000</v>
      </c>
      <c r="E65" s="21"/>
      <c r="F65" s="21">
        <v>-610000</v>
      </c>
      <c r="G65" s="21"/>
      <c r="H65" s="170">
        <v>0</v>
      </c>
    </row>
    <row r="66" spans="1:8" ht="21.65" customHeight="1" x14ac:dyDescent="0.65">
      <c r="A66" s="9" t="s">
        <v>209</v>
      </c>
      <c r="B66" s="22">
        <v>-100698</v>
      </c>
      <c r="C66" s="64"/>
      <c r="D66" s="22">
        <v>-82549</v>
      </c>
      <c r="E66" s="21"/>
      <c r="F66" s="22">
        <v>-28635</v>
      </c>
      <c r="G66" s="21"/>
      <c r="H66" s="22">
        <v>-12254</v>
      </c>
    </row>
    <row r="67" spans="1:8" ht="21.65" customHeight="1" x14ac:dyDescent="0.65">
      <c r="A67" s="9" t="s">
        <v>210</v>
      </c>
      <c r="B67" s="22">
        <v>-125095</v>
      </c>
      <c r="C67" s="21"/>
      <c r="D67" s="22">
        <v>-170401</v>
      </c>
      <c r="E67" s="21"/>
      <c r="F67" s="22">
        <v>-79284</v>
      </c>
      <c r="G67" s="21"/>
      <c r="H67" s="22">
        <v>-118388</v>
      </c>
    </row>
    <row r="68" spans="1:8" ht="21.65" customHeight="1" x14ac:dyDescent="0.7">
      <c r="A68" s="14" t="s">
        <v>211</v>
      </c>
      <c r="B68" s="23">
        <f>SUM(B59:B67)</f>
        <v>-962150</v>
      </c>
      <c r="C68" s="24"/>
      <c r="D68" s="23">
        <f>SUM(D59:D67)</f>
        <v>591477</v>
      </c>
      <c r="E68" s="24"/>
      <c r="F68" s="23">
        <f>SUM(F59:F67)</f>
        <v>-1175889</v>
      </c>
      <c r="G68" s="24"/>
      <c r="H68" s="23">
        <f>SUM(H59:H67)</f>
        <v>462338</v>
      </c>
    </row>
    <row r="69" spans="1:8" ht="22.5" customHeight="1" x14ac:dyDescent="0.7">
      <c r="A69" s="58" t="s">
        <v>0</v>
      </c>
      <c r="B69" s="28"/>
      <c r="C69" s="28"/>
      <c r="D69" s="28"/>
      <c r="E69" s="2"/>
      <c r="F69" s="2"/>
      <c r="G69" s="2"/>
      <c r="H69" s="2"/>
    </row>
    <row r="70" spans="1:8" ht="22.5" customHeight="1" x14ac:dyDescent="0.7">
      <c r="A70" s="4" t="s">
        <v>175</v>
      </c>
      <c r="B70" s="29"/>
      <c r="C70" s="29"/>
      <c r="D70" s="29"/>
      <c r="E70" s="3"/>
      <c r="F70" s="3"/>
      <c r="G70" s="3"/>
      <c r="H70" s="3"/>
    </row>
    <row r="71" spans="1:8" ht="22.5" customHeight="1" x14ac:dyDescent="0.7">
      <c r="A71" s="4"/>
      <c r="B71" s="29"/>
      <c r="C71" s="29"/>
      <c r="D71" s="29"/>
      <c r="E71" s="3"/>
      <c r="F71" s="3"/>
      <c r="G71" s="3"/>
      <c r="H71" s="3"/>
    </row>
    <row r="72" spans="1:8" ht="22.5" customHeight="1" x14ac:dyDescent="0.7">
      <c r="C72" s="13" t="s">
        <v>2</v>
      </c>
      <c r="F72" s="220" t="s">
        <v>3</v>
      </c>
      <c r="G72" s="220"/>
      <c r="H72" s="220"/>
    </row>
    <row r="73" spans="1:8" ht="22.5" customHeight="1" x14ac:dyDescent="0.65">
      <c r="B73" s="222" t="s">
        <v>124</v>
      </c>
      <c r="C73" s="222"/>
      <c r="D73" s="222"/>
      <c r="F73" s="222" t="s">
        <v>124</v>
      </c>
      <c r="G73" s="222"/>
      <c r="H73" s="222"/>
    </row>
    <row r="74" spans="1:8" ht="22.5" customHeight="1" x14ac:dyDescent="0.65">
      <c r="B74" s="222" t="s">
        <v>81</v>
      </c>
      <c r="C74" s="222"/>
      <c r="D74" s="222"/>
      <c r="F74" s="222" t="s">
        <v>81</v>
      </c>
      <c r="G74" s="222"/>
      <c r="H74" s="222"/>
    </row>
    <row r="75" spans="1:8" ht="22.5" customHeight="1" x14ac:dyDescent="0.65">
      <c r="B75" s="15">
        <v>2565</v>
      </c>
      <c r="C75" s="16"/>
      <c r="D75" s="15">
        <v>2564</v>
      </c>
      <c r="E75" s="18"/>
      <c r="F75" s="15">
        <v>2565</v>
      </c>
      <c r="G75" s="16"/>
      <c r="H75" s="15">
        <v>2564</v>
      </c>
    </row>
    <row r="76" spans="1:8" ht="22.5" customHeight="1" x14ac:dyDescent="0.65">
      <c r="B76" s="15"/>
      <c r="C76" s="16"/>
      <c r="D76" s="15"/>
      <c r="E76" s="53" t="s">
        <v>9</v>
      </c>
      <c r="F76" s="17"/>
      <c r="G76" s="18"/>
      <c r="H76" s="17"/>
    </row>
    <row r="77" spans="1:8" ht="22.5" customHeight="1" x14ac:dyDescent="0.7">
      <c r="A77" s="14" t="s">
        <v>212</v>
      </c>
      <c r="B77" s="9"/>
      <c r="D77" s="9"/>
    </row>
    <row r="78" spans="1:8" ht="22.5" customHeight="1" x14ac:dyDescent="0.7">
      <c r="A78" s="96" t="s">
        <v>213</v>
      </c>
      <c r="B78" s="26">
        <f>SUM(B68,B56,B38)</f>
        <v>-207777</v>
      </c>
      <c r="C78" s="24"/>
      <c r="D78" s="26">
        <f>SUM(D68,D56,D38)</f>
        <v>-108657</v>
      </c>
      <c r="E78" s="24"/>
      <c r="F78" s="26">
        <f>SUM(F68,F56,F38)</f>
        <v>-224785</v>
      </c>
      <c r="G78" s="24"/>
      <c r="H78" s="24">
        <f>SUM(H68,H56,H38)</f>
        <v>-13662</v>
      </c>
    </row>
    <row r="79" spans="1:8" ht="22.5" customHeight="1" x14ac:dyDescent="0.7">
      <c r="A79" s="10" t="s">
        <v>214</v>
      </c>
      <c r="B79" s="26"/>
      <c r="C79" s="24"/>
      <c r="D79" s="26"/>
      <c r="E79" s="24"/>
      <c r="F79" s="24"/>
      <c r="G79" s="24"/>
      <c r="H79" s="24"/>
    </row>
    <row r="80" spans="1:8" ht="22.5" customHeight="1" x14ac:dyDescent="0.65">
      <c r="A80" s="10" t="s">
        <v>215</v>
      </c>
      <c r="B80" s="32">
        <v>-3623</v>
      </c>
      <c r="C80" s="21"/>
      <c r="D80" s="32">
        <v>27046</v>
      </c>
      <c r="E80" s="21"/>
      <c r="F80" s="218">
        <v>0</v>
      </c>
      <c r="G80" s="21"/>
      <c r="H80" s="218">
        <v>0</v>
      </c>
    </row>
    <row r="81" spans="1:8" ht="22.5" customHeight="1" x14ac:dyDescent="0.7">
      <c r="A81" s="35" t="s">
        <v>212</v>
      </c>
      <c r="B81" s="14">
        <f>SUM(B78:B80)</f>
        <v>-211400</v>
      </c>
      <c r="C81" s="24"/>
      <c r="D81" s="14">
        <f>SUM(D78:D80)</f>
        <v>-81611</v>
      </c>
      <c r="E81" s="14"/>
      <c r="F81" s="14">
        <f>SUM(F78:F80)</f>
        <v>-224785</v>
      </c>
      <c r="G81" s="14"/>
      <c r="H81" s="14">
        <f>SUM(H78:H80)</f>
        <v>-13662</v>
      </c>
    </row>
    <row r="82" spans="1:8" ht="22.5" customHeight="1" x14ac:dyDescent="0.7">
      <c r="A82" s="10" t="s">
        <v>216</v>
      </c>
      <c r="B82" s="32">
        <v>1242087</v>
      </c>
      <c r="C82" s="21"/>
      <c r="D82" s="32">
        <v>1622576</v>
      </c>
      <c r="E82" s="24"/>
      <c r="F82" s="30">
        <v>641876</v>
      </c>
      <c r="G82" s="24"/>
      <c r="H82" s="30">
        <v>809562</v>
      </c>
    </row>
    <row r="83" spans="1:8" ht="22.5" customHeight="1" thickBot="1" x14ac:dyDescent="0.75">
      <c r="A83" s="14" t="s">
        <v>217</v>
      </c>
      <c r="B83" s="27">
        <f>SUM(B81:B82)</f>
        <v>1030687</v>
      </c>
      <c r="C83" s="24"/>
      <c r="D83" s="27">
        <f>SUM(D81:D82)</f>
        <v>1540965</v>
      </c>
      <c r="E83" s="24"/>
      <c r="F83" s="27">
        <f>SUM(F81:F82)</f>
        <v>417091</v>
      </c>
      <c r="G83" s="24"/>
      <c r="H83" s="27">
        <f>SUM(H81:H82)</f>
        <v>795900</v>
      </c>
    </row>
    <row r="84" spans="1:8" s="91" customFormat="1" ht="22.5" customHeight="1" thickTop="1" x14ac:dyDescent="0.7">
      <c r="A84" s="92"/>
      <c r="B84" s="93"/>
      <c r="C84" s="94"/>
      <c r="D84" s="93"/>
      <c r="E84" s="95"/>
      <c r="F84" s="93"/>
      <c r="G84" s="95"/>
      <c r="H84" s="93"/>
    </row>
    <row r="85" spans="1:8" ht="22.5" customHeight="1" x14ac:dyDescent="0.7">
      <c r="A85" s="20" t="s">
        <v>218</v>
      </c>
    </row>
    <row r="86" spans="1:8" ht="22.5" hidden="1" customHeight="1" x14ac:dyDescent="0.65">
      <c r="A86" s="9" t="s">
        <v>219</v>
      </c>
      <c r="B86" s="64"/>
      <c r="D86" s="64"/>
      <c r="F86" s="64"/>
      <c r="H86" s="64"/>
    </row>
    <row r="87" spans="1:8" ht="22.5" customHeight="1" x14ac:dyDescent="0.65">
      <c r="A87" s="9" t="s">
        <v>220</v>
      </c>
      <c r="B87" s="21"/>
      <c r="D87" s="21"/>
      <c r="F87" s="50"/>
      <c r="H87" s="50"/>
    </row>
    <row r="88" spans="1:8" ht="22.5" customHeight="1" x14ac:dyDescent="0.65">
      <c r="A88" s="9" t="s">
        <v>221</v>
      </c>
      <c r="B88" s="21">
        <v>39113</v>
      </c>
      <c r="D88" s="21">
        <v>11233</v>
      </c>
      <c r="F88" s="50">
        <v>1891</v>
      </c>
      <c r="H88" s="50">
        <v>3207</v>
      </c>
    </row>
  </sheetData>
  <mergeCells count="15">
    <mergeCell ref="F4:H4"/>
    <mergeCell ref="B5:D5"/>
    <mergeCell ref="F5:H5"/>
    <mergeCell ref="B6:D6"/>
    <mergeCell ref="F6:H6"/>
    <mergeCell ref="F43:H43"/>
    <mergeCell ref="F72:H72"/>
    <mergeCell ref="B73:D73"/>
    <mergeCell ref="F73:H73"/>
    <mergeCell ref="B74:D74"/>
    <mergeCell ref="F74:H74"/>
    <mergeCell ref="B44:D44"/>
    <mergeCell ref="F44:H44"/>
    <mergeCell ref="B45:D45"/>
    <mergeCell ref="F45:H45"/>
  </mergeCells>
  <pageMargins left="0.7" right="0.7" top="0.48" bottom="0.5" header="0.5" footer="0.5"/>
  <pageSetup paperSize="9" scale="90" firstPageNumber="12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
&amp;P</oddFooter>
  </headerFooter>
  <rowBreaks count="2" manualBreakCount="2">
    <brk id="39" max="16383" man="1"/>
    <brk id="68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229F4767BADE745A54DB3C8F34BC1EB" ma:contentTypeVersion="12" ma:contentTypeDescription="Create a new document." ma:contentTypeScope="" ma:versionID="3980141a2b214276e6af84be6643e2c8">
  <xsd:schema xmlns:xsd="http://www.w3.org/2001/XMLSchema" xmlns:xs="http://www.w3.org/2001/XMLSchema" xmlns:p="http://schemas.microsoft.com/office/2006/metadata/properties" xmlns:ns3="2977a973-68e2-4cb6-a611-7e7dee490a6f" xmlns:ns4="526b8f74-50a3-4f66-89fc-018f75c250ef" targetNamespace="http://schemas.microsoft.com/office/2006/metadata/properties" ma:root="true" ma:fieldsID="b21358d56a13644fb2cdb0d936e4400d" ns3:_="" ns4:_="">
    <xsd:import namespace="2977a973-68e2-4cb6-a611-7e7dee490a6f"/>
    <xsd:import namespace="526b8f74-50a3-4f66-89fc-018f75c250ef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77a973-68e2-4cb6-a611-7e7dee490a6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6b8f74-50a3-4f66-89fc-018f75c250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6D82959-61E9-4D49-82CD-31AA3D947A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977a973-68e2-4cb6-a611-7e7dee490a6f"/>
    <ds:schemaRef ds:uri="526b8f74-50a3-4f66-89fc-018f75c250e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52D0A48-5C2C-451F-A974-ABE59C698E1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CBF2658-CBA2-4AC1-9C01-9C59F8529062}">
  <ds:schemaRefs>
    <ds:schemaRef ds:uri="http://www.w3.org/XML/1998/namespace"/>
    <ds:schemaRef ds:uri="http://purl.org/dc/elements/1.1/"/>
    <ds:schemaRef ds:uri="http://purl.org/dc/dcmitype/"/>
    <ds:schemaRef ds:uri="526b8f74-50a3-4f66-89fc-018f75c250ef"/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2977a973-68e2-4cb6-a611-7e7dee490a6f"/>
    <ds:schemaRef ds:uri="http://schemas.microsoft.com/office/2006/metadata/properties"/>
  </ds:schemaRefs>
</ds:datastoreItem>
</file>

<file path=docMetadata/LabelInfo.xml><?xml version="1.0" encoding="utf-8"?>
<clbl:labelList xmlns:clbl="http://schemas.microsoft.com/office/2020/mipLabelMetadata">
  <clbl:label id="{7387a603-4f3f-4e5e-a792-f06912a01f6e}" enabled="1" method="Privileged" siteId="{c7b82b75-bb92-42d1-a00f-a037dbbc66a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BS3-5</vt:lpstr>
      <vt:lpstr>PL-6-9</vt:lpstr>
      <vt:lpstr>Shareholder-10</vt:lpstr>
      <vt:lpstr>Sharehloder-11</vt:lpstr>
      <vt:lpstr>Cashflow-12-14</vt:lpstr>
      <vt:lpstr>'BS3-5'!Print_Area</vt:lpstr>
      <vt:lpstr>'Cashflow-12-14'!Print_Area</vt:lpstr>
      <vt:lpstr>'PL-6-9'!Print_Area</vt:lpstr>
      <vt:lpstr>'Sharehloder-11'!Print_Area</vt:lpstr>
      <vt:lpstr>'Shareholder-10'!Print_Area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xxxxxx</dc:creator>
  <cp:keywords/>
  <dc:description/>
  <cp:lastModifiedBy>Krongkamol, Chankhan</cp:lastModifiedBy>
  <cp:revision/>
  <dcterms:created xsi:type="dcterms:W3CDTF">1999-04-21T14:26:53Z</dcterms:created>
  <dcterms:modified xsi:type="dcterms:W3CDTF">2022-08-11T08:53:39Z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387a603-4f3f-4e5e-a792-f06912a01f6e_Enabled">
    <vt:lpwstr>true</vt:lpwstr>
  </property>
  <property fmtid="{D5CDD505-2E9C-101B-9397-08002B2CF9AE}" pid="3" name="MSIP_Label_7387a603-4f3f-4e5e-a792-f06912a01f6e_SetDate">
    <vt:lpwstr>2021-07-19T08:39:10Z</vt:lpwstr>
  </property>
  <property fmtid="{D5CDD505-2E9C-101B-9397-08002B2CF9AE}" pid="4" name="MSIP_Label_7387a603-4f3f-4e5e-a792-f06912a01f6e_Method">
    <vt:lpwstr>Privileged</vt:lpwstr>
  </property>
  <property fmtid="{D5CDD505-2E9C-101B-9397-08002B2CF9AE}" pid="5" name="MSIP_Label_7387a603-4f3f-4e5e-a792-f06912a01f6e_Name">
    <vt:lpwstr>General</vt:lpwstr>
  </property>
  <property fmtid="{D5CDD505-2E9C-101B-9397-08002B2CF9AE}" pid="6" name="MSIP_Label_7387a603-4f3f-4e5e-a792-f06912a01f6e_SiteId">
    <vt:lpwstr>c7b82b75-bb92-42d1-a00f-a037dbbc66ac</vt:lpwstr>
  </property>
  <property fmtid="{D5CDD505-2E9C-101B-9397-08002B2CF9AE}" pid="7" name="MSIP_Label_7387a603-4f3f-4e5e-a792-f06912a01f6e_ActionId">
    <vt:lpwstr>0a55e71c-4e6e-4c6e-89c9-245ce99aa0e0</vt:lpwstr>
  </property>
  <property fmtid="{D5CDD505-2E9C-101B-9397-08002B2CF9AE}" pid="8" name="MSIP_Label_7387a603-4f3f-4e5e-a792-f06912a01f6e_ContentBits">
    <vt:lpwstr>0</vt:lpwstr>
  </property>
  <property fmtid="{D5CDD505-2E9C-101B-9397-08002B2CF9AE}" pid="9" name="ContentTypeId">
    <vt:lpwstr>0x0101007229F4767BADE745A54DB3C8F34BC1EB</vt:lpwstr>
  </property>
</Properties>
</file>