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oonma\Desktop\RYP\FS\Q222\Draft Audit\TH\"/>
    </mc:Choice>
  </mc:AlternateContent>
  <xr:revisionPtr revIDLastSave="0" documentId="13_ncr:1_{C317231E-38E9-44A2-BBE5-F86B50BCFEE3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BS (3-5)" sheetId="1" r:id="rId1"/>
    <sheet name="PL (6-7)" sheetId="7" r:id="rId2"/>
    <sheet name="SH-1 (8-9)" sheetId="19" r:id="rId3"/>
    <sheet name="SH-2 (8)" sheetId="21" state="hidden" r:id="rId4"/>
    <sheet name="CF (10-11)" sheetId="6" r:id="rId5"/>
  </sheets>
  <definedNames>
    <definedName name="_xlnm.Print_Area" localSheetId="0">'BS (3-5)'!$A$1:$G$70</definedName>
    <definedName name="_xlnm.Print_Area" localSheetId="4">'CF (10-11)'!$A$1:$G$66</definedName>
    <definedName name="_xlnm.Print_Area" localSheetId="1">'PL (6-7)'!$A$1:$G$65</definedName>
    <definedName name="_xlnm.Print_Area" localSheetId="2">'SH-1 (8-9)'!$A$1:$M$37</definedName>
    <definedName name="_xlnm.Print_Area" localSheetId="3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7" l="1"/>
  <c r="E11" i="6" l="1"/>
  <c r="E12" i="6"/>
  <c r="G45" i="7" l="1"/>
  <c r="E45" i="7"/>
  <c r="G19" i="7"/>
  <c r="G12" i="7" l="1"/>
  <c r="E12" i="7"/>
  <c r="E67" i="6" l="1"/>
  <c r="M24" i="19"/>
  <c r="M28" i="19"/>
  <c r="M27" i="19"/>
  <c r="M29" i="19" l="1"/>
  <c r="G61" i="6"/>
  <c r="G66" i="1" l="1"/>
  <c r="G50" i="6" l="1"/>
  <c r="E50" i="6"/>
  <c r="G12" i="6"/>
  <c r="G11" i="6"/>
  <c r="G51" i="7"/>
  <c r="E51" i="7"/>
  <c r="K33" i="19"/>
  <c r="K12" i="19"/>
  <c r="E53" i="7" l="1"/>
  <c r="E55" i="7" s="1"/>
  <c r="E57" i="7" s="1"/>
  <c r="E64" i="7" s="1"/>
  <c r="G53" i="7"/>
  <c r="G55" i="7" s="1"/>
  <c r="G57" i="7" s="1"/>
  <c r="E43" i="1"/>
  <c r="K29" i="19"/>
  <c r="E34" i="19"/>
  <c r="G34" i="19"/>
  <c r="I34" i="19"/>
  <c r="I29" i="19"/>
  <c r="G29" i="19"/>
  <c r="E29" i="19"/>
  <c r="K32" i="19" l="1"/>
  <c r="G64" i="7"/>
  <c r="G9" i="6"/>
  <c r="E9" i="6"/>
  <c r="G61" i="7"/>
  <c r="K11" i="19"/>
  <c r="G36" i="19"/>
  <c r="I36" i="19"/>
  <c r="E36" i="19"/>
  <c r="G43" i="1" l="1"/>
  <c r="M33" i="19" l="1"/>
  <c r="G14" i="1" l="1"/>
  <c r="E22" i="1" l="1"/>
  <c r="H15" i="21" l="1"/>
  <c r="H16" i="21" s="1"/>
  <c r="F15" i="21"/>
  <c r="F16" i="21" s="1"/>
  <c r="D15" i="21"/>
  <c r="D16" i="21" s="1"/>
  <c r="J14" i="21"/>
  <c r="L14" i="21" s="1"/>
  <c r="L10" i="21"/>
  <c r="E13" i="19"/>
  <c r="E14" i="19" s="1"/>
  <c r="G13" i="19"/>
  <c r="G14" i="19" s="1"/>
  <c r="I13" i="19"/>
  <c r="I14" i="19" s="1"/>
  <c r="M12" i="19"/>
  <c r="M9" i="19"/>
  <c r="E19" i="7" l="1"/>
  <c r="E21" i="7" l="1"/>
  <c r="G21" i="7"/>
  <c r="E23" i="7" l="1"/>
  <c r="G23" i="7"/>
  <c r="G48" i="1"/>
  <c r="E14" i="1"/>
  <c r="E25" i="7" l="1"/>
  <c r="E32" i="7" s="1"/>
  <c r="G25" i="7"/>
  <c r="E48" i="1"/>
  <c r="G22" i="1"/>
  <c r="E21" i="6" l="1"/>
  <c r="E32" i="6" s="1"/>
  <c r="E34" i="6" s="1"/>
  <c r="G32" i="7"/>
  <c r="G21" i="6"/>
  <c r="G32" i="6" s="1"/>
  <c r="G34" i="6" s="1"/>
  <c r="G63" i="6" s="1"/>
  <c r="K34" i="19"/>
  <c r="K36" i="19" s="1"/>
  <c r="E29" i="7"/>
  <c r="J13" i="21"/>
  <c r="J15" i="21" s="1"/>
  <c r="J16" i="21" s="1"/>
  <c r="G29" i="7"/>
  <c r="G50" i="1"/>
  <c r="E50" i="1"/>
  <c r="E24" i="1"/>
  <c r="G24" i="1"/>
  <c r="M32" i="19" l="1"/>
  <c r="M34" i="19" s="1"/>
  <c r="M36" i="19" s="1"/>
  <c r="E66" i="1"/>
  <c r="E67" i="1" s="1"/>
  <c r="G67" i="1"/>
  <c r="G69" i="1" s="1"/>
  <c r="G71" i="1" s="1"/>
  <c r="K13" i="19"/>
  <c r="K14" i="19" s="1"/>
  <c r="M11" i="19"/>
  <c r="M13" i="19" s="1"/>
  <c r="M14" i="19" s="1"/>
  <c r="L13" i="21"/>
  <c r="L15" i="21" s="1"/>
  <c r="L16" i="21" s="1"/>
  <c r="G65" i="6"/>
  <c r="E69" i="1" l="1"/>
  <c r="E71" i="1" s="1"/>
  <c r="E61" i="6" l="1"/>
  <c r="E63" i="6"/>
  <c r="E65" i="6" s="1"/>
  <c r="E68" i="6" s="1"/>
</calcChain>
</file>

<file path=xl/sharedStrings.xml><?xml version="1.0" encoding="utf-8"?>
<sst xmlns="http://schemas.openxmlformats.org/spreadsheetml/2006/main" count="246" uniqueCount="144">
  <si>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</si>
  <si>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</si>
  <si>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</si>
  <si>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</si>
  <si>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</si>
  <si>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</si>
  <si>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</si>
  <si>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</si>
  <si>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</si>
  <si>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</si>
  <si>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</si>
  <si>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</si>
  <si>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</si>
  <si>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</si>
  <si>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</si>
  <si>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</si>
  <si>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</si>
  <si>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</si>
  <si>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</si>
  <si>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</si>
  <si>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</si>
  <si>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</si>
  <si>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</si>
  <si>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</si>
  <si>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</si>
  <si>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</si>
  <si>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</si>
  <si>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</si>
  <si>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</si>
  <si>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</si>
  <si>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</si>
  <si>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</si>
  <si>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</si>
  <si>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</si>
  <si>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</si>
  <si>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</si>
  <si>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</si>
  <si>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</si>
  <si>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</si>
  <si>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</si>
  <si>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</si>
  <si>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</si>
  <si>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</si>
  <si>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</si>
  <si>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</si>
  <si>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</si>
  <si>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</si>
  <si>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</si>
  <si>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</si>
  <si>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</si>
  <si>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</si>
  <si>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</si>
  <si>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</si>
  <si>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</si>
  <si>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</si>
  <si>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</si>
  <si>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</si>
  <si>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</si>
  <si>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</si>
  <si>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</si>
  <si>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</si>
  <si>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</si>
  <si>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</si>
  <si>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เงินเบิกเกินบัญชีและเงินกู้ยืมระยะสั้นจากสถาบันการเงิน</t>
  </si>
  <si>
    <t>เงินรับล่วงหน้า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</si>
  <si>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</si>
  <si>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</si>
  <si>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</si>
  <si>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ที่ถึงกำหนดชำระภายในหนึ่งปี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</si>
  <si>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</si>
  <si>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</si>
  <si>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</si>
  <si>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</si>
  <si>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</si>
  <si>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</si>
  <si>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</si>
  <si>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</si>
  <si>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</si>
  <si>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</si>
  <si>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</si>
  <si>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</si>
  <si>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</si>
  <si>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</si>
  <si>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</si>
  <si>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</si>
  <si>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</si>
  <si>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</si>
  <si>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</si>
  <si>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</si>
  <si>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</si>
  <si>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</si>
  <si>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</si>
  <si>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</si>
  <si>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</si>
  <si>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</si>
  <si>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</si>
  <si>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</si>
  <si>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</si>
  <si>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</si>
  <si>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</si>
  <si>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กลับรายการผลขาดทุนจากการด้อยค่าที่รับรู้ในกำไรหรือขาดทุน</t>
  </si>
  <si>
    <t>ขาดทุนจากการปรับมูลค่าสินค้าคงเหลือ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</si>
  <si>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</si>
  <si>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</si>
  <si>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</si>
  <si>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</si>
  <si>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</si>
  <si>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</si>
  <si>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</si>
  <si>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</si>
  <si>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</si>
  <si>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</si>
  <si>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ยอดคงเหลือ ณ วันที่ 1 มกราคม 2565</t>
  </si>
  <si>
    <t>สำหรับงวดสามเดือนสิ้นสุด</t>
  </si>
  <si>
    <t>จัดสรร</t>
  </si>
  <si>
    <t>ยังไม่ได้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</si>
  <si>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</si>
  <si>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</si>
  <si>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</si>
  <si>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ขาดทุนจากการจำหน่ายที่ดิน อาคารและอุปกรณ์</t>
  </si>
  <si>
    <t>ประมาณการค่าประกันความเสียหาย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</si>
  <si>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</si>
  <si>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เงินปันผลให้ผู้ถือหุ้นของบริษัท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</si>
  <si>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</si>
  <si>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</si>
  <si>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</si>
  <si>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</si>
  <si>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</si>
  <si>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</si>
  <si>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</si>
  <si>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</si>
  <si>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เงินสดจ่ายเพื่อชำระเงินกู้ยืมระยะสั้นจากบุคคลอื่น</t>
  </si>
  <si>
    <t>เงินปันผลจ่ายให้ผู้ถือหุ้นของบริษัท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</si>
  <si>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</si>
  <si>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</si>
  <si>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>ขาดทุนจากอัตราแลกเปลี่ยนสุทธิ</t>
  </si>
  <si>
    <t>ขาดทุนจากการปรับมูลค่ายุติธรรม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</si>
  <si>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</si>
  <si>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</si>
  <si>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เงินสดรับจากการเพิ่มทุน</t>
  </si>
  <si>
    <t xml:space="preserve">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</si>
  <si>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</si>
  <si>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</si>
  <si>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ค่าใช้จ่ายในการออกหุ้น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</si>
</sst>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$&quot;#,##0_);\(\t&quot;$&quot;#,##0\)"/>
    <numFmt numFmtId="168" formatCode="#,##0\ ;\(#,##0\)"/>
    <numFmt numFmtId="169" formatCode="#,##0.0_);\(#,##0.0\)"/>
    <numFmt numFmtId="170" formatCode="_(* #,##0.0000_);_(* \(#,##0.0000\);_(* &quot;-&quot;??_);_(@_)"/>
    <numFmt numFmtId="171" formatCode="0.0%;[Red]\(0.0%\)"/>
    <numFmt numFmtId="172" formatCode="0%;[Red]\(0%\)"/>
    <numFmt numFmtId="173" formatCode="0.0%;\(0.0%\)"/>
    <numFmt numFmtId="174" formatCode="_ * #,##0.00_ ;_ * \-#,##0.00_ ;_ * &quot;-&quot;??_ ;_ @_ "/>
    <numFmt numFmtId="175" formatCode="#,##0\ \ ;\(#,##0\)\ ;\—\ \ \ \ "/>
    <numFmt numFmtId="176" formatCode="&quot;SFr.&quot;\ #,##0.00;&quot;SFr.&quot;\ \-#,##0.00"/>
    <numFmt numFmtId="177" formatCode="0%;\(0%\)"/>
    <numFmt numFmtId="178" formatCode="&quot;   &quot;@"/>
    <numFmt numFmtId="179" formatCode="_(* #,##0_);_(* \(#,##0\);_(* &quot;-&quot;_)"/>
    <numFmt numFmtId="180" formatCode="_(* #,##0_);_(* \(#,##0\);_(* &quot;-&quot;??_);_(@_)"/>
    <numFmt numFmtId="181" formatCode="_(* #,##0.00_);_(* \(#,##0.00\);_(* &quot;-&quot;_);_(@_)"/>
    <numFmt numFmtId="182" formatCode="_(* #,##0.0_);_(* \(#,##0.0\);_(* &quot;-&quot;??_);_(@_)"/>
    <numFmt numFmtId="183" formatCode="#,##0;\(#,##0\)"/>
    <numFmt numFmtId="184" formatCode="\$#,##0.00;\(\$#,##0.00\)"/>
    <numFmt numFmtId="185" formatCode="\$#,##0;\(\$#,##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0.0%"/>
    <numFmt numFmtId="192" formatCode="&quot;฿&quot;#,##0;\-&quot;฿&quot;#,##0"/>
    <numFmt numFmtId="193" formatCode="&quot;฿&quot;#,##0.00;[Red]\-&quot;฿&quot;#,##0.00"/>
    <numFmt numFmtId="194" formatCode="_-* #,##0_-;\-* #,##0_-;_-* &quot;-&quot;_-;_-@_-"/>
    <numFmt numFmtId="195" formatCode="\t&quot;฿&quot;#,##0.00_);\(\t&quot;฿&quot;#,##0.00\)"/>
    <numFmt numFmtId="196" formatCode="\t&quot;฿&quot;#,##0.00_);[Red]\(\t&quot;฿&quot;#,##0.00\)"/>
    <numFmt numFmtId="197" formatCode="0.00_)"/>
    <numFmt numFmtId="198" formatCode="dd\-mmm\-yy_)"/>
    <numFmt numFmtId="199" formatCode="#,##0.00\ &quot;F&quot;;\-#,##0.00\ &quot;F&quot;"/>
    <numFmt numFmtId="200" formatCode="#,##0.000;[Red]\(#,##0.000\)"/>
    <numFmt numFmtId="201" formatCode="#.\ \ "/>
    <numFmt numFmtId="202" formatCode="##.\ \ "/>
    <numFmt numFmtId="203" formatCode="#,##0.0;[Red]&quot;-&quot;#,##0.0"/>
    <numFmt numFmtId="204" formatCode="#.##"/>
    <numFmt numFmtId="205" formatCode="\t0.00"/>
    <numFmt numFmtId="206" formatCode="\ว\ \ด\ด\ด\ด\ &quot;ค.ศ.&quot;\ \ค\ค\ค\ค"/>
    <numFmt numFmtId="207" formatCode="0."/>
    <numFmt numFmtId="208" formatCode="0000&quot; e&quot;"/>
    <numFmt numFmtId="209" formatCode="&quot;฿&quot;\t#,##0_);[Red]\(&quot;฿&quot;\t#,##0\)"/>
    <numFmt numFmtId="210" formatCode="0%_);\(0%\)"/>
    <numFmt numFmtId="211" formatCode="0%_);[Red]\(0%\)"/>
    <numFmt numFmtId="212" formatCode="0.00%_);[Red]\(0.00%\)"/>
    <numFmt numFmtId="213" formatCode="&quot;(&quot;0%&quot;)   &quot;;[Red]\-&quot;(&quot;0%&quot;)   &quot;;&quot;－    &quot;"/>
    <numFmt numFmtId="214" formatCode="&quot;(&quot;0.00%&quot;)   &quot;;[Red]\-&quot;(&quot;0.00%&quot;)   &quot;;&quot;－    &quot;"/>
    <numFmt numFmtId="215" formatCode="0.00%;[Red]\-0.00%;&quot;－&quot;"/>
    <numFmt numFmtId="216" formatCode="General_)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0&quot;.)&quot;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0.0_)\%;\(0.0\)\%;0.0_)\%;@_)_%"/>
    <numFmt numFmtId="223" formatCode="#,##0.0_)_%;\(#,##0.0\)_%;0.0_)_%;@_)_%"/>
    <numFmt numFmtId="224" formatCode="_ * #,##0_)\ _฿_ ;_ * \(#,##0\)\ _฿_ ;_ * &quot;-&quot;_)\ _฿_ ;_ @_ 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&quot;S$&quot;#,##0.00;[Red]\-&quot;S$&quot;#,##0.00"/>
    <numFmt numFmtId="232" formatCode="_-&quot;S$&quot;* #,##0.00_-;\-&quot;S$&quot;* #,##0.00_-;_-&quot;S$&quot;* &quot;-&quot;??_-;_-@_-"/>
    <numFmt numFmtId="233" formatCode="0.0000"/>
    <numFmt numFmtId="234" formatCode="0.000"/>
    <numFmt numFmtId="235" formatCode="&quot;฿&quot;#,##0.00_);[Red]\(&quot;฿&quot;#,##0.00\)"/>
    <numFmt numFmtId="236" formatCode="&quot;=&quot;_(* #,##0_);_(* \(#,##0\);_(* &quot;-&quot;??_);_(@_)"/>
    <numFmt numFmtId="237" formatCode="#."/>
    <numFmt numFmtId="238" formatCode="0.00&quot;  บาท/US$&quot;"/>
    <numFmt numFmtId="239" formatCode="&quot;฿&quot;#,##0.00_);\(&quot;฿&quot;#,##0.00\)"/>
    <numFmt numFmtId="240" formatCode="#,##0.0%;[Red]\(#,##0.0%\)"/>
    <numFmt numFmtId="241" formatCode="0.0"/>
    <numFmt numFmtId="242" formatCode="&quot;$&quot;#.;\(&quot;$&quot;#,\)"/>
    <numFmt numFmtId="243" formatCode="#,##0_ "/>
    <numFmt numFmtId="244" formatCode="&quot;ฃ&quot;#,##0;\-&quot;ฃ&quot;#,##0"/>
    <numFmt numFmtId="245" formatCode="_-* #,##0.00_-;\-* #,##0.00_-;_-* &quot;-&quot;_-;_-@_-"/>
    <numFmt numFmtId="246" formatCode="_(* #,##0.000_);[Red]\ \(#,##0.000\);_(* &quot;-&quot;_)\ ;_(@_)"/>
    <numFmt numFmtId="247" formatCode="#,##0\ ;[Red]\-#,##0\ "/>
    <numFmt numFmtId="248" formatCode="&quot;(&quot;0.&quot;)&quot;"/>
    <numFmt numFmtId="249" formatCode="_(* #,##0_);[Red]\ \(#,##0\);_(* &quot;-&quot;_)\ ;_(@_)"/>
    <numFmt numFmtId="250" formatCode="* #,##0\ _ ;[Red]* \-#,##0\ \ ;_(* &quot;-&quot;??\ \ _);_(@_)"/>
    <numFmt numFmtId="251" formatCode="_(* #,##0_)\ ;_(* \(#,##0\)\ ;_(* &quot;-&quot;??_)\ \ ;_(@_)"/>
    <numFmt numFmtId="252" formatCode="_-[$$-409]* #,##0.00_ ;_-[$$-409]* \(#,##0.00\)\ ;_-[$$-409]* &quot;-&quot;??_ ;_-@_ "/>
    <numFmt numFmtId="253" formatCode="[$$-409]#,##0.00_);\([$$-409]#,##0.00\)"/>
    <numFmt numFmtId="254" formatCode="#,##0&quot; Ton&quot;;[Red]\-#,##0&quot; Ton&quot;"/>
    <numFmt numFmtId="255" formatCode="#,##0&quot; พันบาท&quot;"/>
    <numFmt numFmtId="256" formatCode="&quot;(&quot;\ #,##0&quot; ล้านบาท )&quot;"/>
    <numFmt numFmtId="257" formatCode="* \(#,##0\);* #,##0_);&quot;-&quot;??_);@"/>
    <numFmt numFmtId="258" formatCode="_(&quot; &quot;* #,##0.00_);_(&quot; &quot;* \(#,##0.00\);_(&quot; &quot;* &quot;-&quot;??_);_(@_)"/>
    <numFmt numFmtId="259" formatCode="&quot;$&quot;#,##0_);\(&quot;$&quot;#,##0.0\)"/>
    <numFmt numFmtId="260" formatCode="#,##0.00&quot; F&quot;_);\(#,##0.00&quot; F&quot;\)"/>
    <numFmt numFmtId="261" formatCode="0.000_);[Red]\(0.000\)"/>
    <numFmt numFmtId="262" formatCode="* #,##0_);* \(#,##0\);&quot;-&quot;??_);@"/>
    <numFmt numFmtId="263" formatCode="_-[$€-2]\ * #,##0.00_-;\-[$€-2]\ * #,##0.00_-;_-[$€-2]\ * &quot;-&quot;??_-"/>
    <numFmt numFmtId="264" formatCode="_-* #,##0.00_-;\-* #,##0.00_-;_-* \-??_-;_-@_-"/>
    <numFmt numFmtId="265" formatCode="&quot;0&quot;#.0"/>
    <numFmt numFmtId="266" formatCode="&quot;0&quot;#"/>
    <numFmt numFmtId="267" formatCode=";;;"/>
    <numFmt numFmtId="268" formatCode="&quot;?&quot;#,##0;[Red]\-&quot;?&quot;#,##0"/>
    <numFmt numFmtId="269" formatCode="0.0&quot;  &quot;"/>
    <numFmt numFmtId="270" formatCode="_-* #,##0\ _P_t_s_-;\-* #,##0\ _P_t_s_-;_-* &quot;-&quot;\ _P_t_s_-;_-@_-"/>
    <numFmt numFmtId="271" formatCode="_-* #,##0.00\ _P_t_s_-;\-* #,##0.00\ _P_t_s_-;_-* &quot;-&quot;??\ _P_t_s_-;_-@_-"/>
    <numFmt numFmtId="272" formatCode="#,##0\ &quot;kr&quot;;\-#,##0\ &quot;kr&quot;"/>
    <numFmt numFmtId="273" formatCode="_-* #,##0\ &quot;Pts&quot;_-;\-* #,##0\ &quot;Pts&quot;_-;_-* &quot;-&quot;\ &quot;Pts&quot;_-;_-@_-"/>
    <numFmt numFmtId="274" formatCode="_-* #,##0.00\ &quot;Pts&quot;_-;\-* #,##0.00\ &quot;Pts&quot;_-;_-* &quot;-&quot;??\ &quot;Pts&quot;_-;_-@_-"/>
    <numFmt numFmtId="275" formatCode="0.0\ &quot;x&quot;"/>
    <numFmt numFmtId="276" formatCode="#,##0&quot; F&quot;_);[Red]\(#,##0&quot; F&quot;\)"/>
    <numFmt numFmtId="277" formatCode="&quot;US$&quot;#,##0_);[Red]\(&quot;US$&quot;#,##0\)"/>
    <numFmt numFmtId="278" formatCode="0_)%;\(0\)%"/>
    <numFmt numFmtId="279" formatCode="#,##0.000_ ;[Red]\-#,##0.000\ "/>
    <numFmt numFmtId="280" formatCode="#,###\ ;\(#,###\);\-\ \ "/>
    <numFmt numFmtId="281" formatCode="#,##0&quot; Ton&quot;;[Red]\-#,##0\ &quot;Ton&quot;"/>
    <numFmt numFmtId="282" formatCode="_-* #,##0\ &quot;DM&quot;_-;\-* #,##0\ &quot;DM&quot;_-;_-* &quot;-&quot;\ &quot;DM&quot;_-;_-@_-"/>
    <numFmt numFmtId="283" formatCode="_-* #,##0.00\ &quot;DM&quot;_-;\-* #,##0.00\ &quot;DM&quot;_-;_-* &quot;-&quot;??\ &quot;DM&quot;_-;_-@_-"/>
    <numFmt numFmtId="284" formatCode="#,##0.00;[Red]\(#,##0.00\)"/>
    <numFmt numFmtId="285" formatCode="_ * #,##0_ ;_ * \-#,##0_ ;_ * &quot;-&quot;_ ;_ @_ "/>
    <numFmt numFmtId="286" formatCode="_-&quot;\&quot;* #,##0_-;\-&quot;\&quot;* #,##0_-;_-&quot;\&quot;* &quot;-&quot;_-;_-@_-"/>
    <numFmt numFmtId="287" formatCode="_-&quot;\&quot;* #,##0.00_-;\-&quot;\&quot;* #,##0.00_-;_-&quot;\&quot;* &quot;-&quot;??_-;_-@_-"/>
    <numFmt numFmtId="288" formatCode="_ &quot;\&quot;* #,##0_ ;_ &quot;\&quot;* \-#,##0_ ;_ &quot;\&quot;* &quot;-&quot;_ ;_ @_ "/>
    <numFmt numFmtId="289" formatCode="_ &quot;\&quot;* #,##0.00_ ;_ &quot;\&quot;* \-#,##0.00_ ;_ &quot;\&quot;* &quot;-&quot;??_ ;_ @_ "/>
    <numFmt numFmtId="290" formatCode="#,##0.00\ &quot;Esc.&quot;;[Red]\-#,##0.00\ &quot;Esc.&quot;"/>
    <numFmt numFmtId="291" formatCode="_-* #,##0\ _E_s_c_._-;\-* #,##0\ _E_s_c_._-;_-* &quot;-&quot;\ _E_s_c_._-;_-@_-"/>
    <numFmt numFmtId="292" formatCode="_(&quot;￥&quot;* #,##0_);_(&quot;￥&quot;* \(#,##0\);_(&quot;￥&quot;* &quot;-&quot;_);_(@_)"/>
    <numFmt numFmtId="293" formatCode="_(&quot;￥&quot;* #,##0.00_);_(&quot;￥&quot;* \(#,##0.00\);_(&quot;￥&quot;* &quot;-&quot;??_);_(@_)"/>
    <numFmt numFmtId="294" formatCode="_(&quot;฿&quot;* #,##0.00_);_(&quot;฿&quot;* \(#,##0.00\);_(&quot;฿&quot;* &quot;-&quot;??_);_(@_)"/>
    <numFmt numFmtId="295" formatCode="_(&quot;฿&quot;* #,##0_);_(&quot;฿&quot;* \(#,##0\);_(&quot;฿&quot;* &quot;-&quot;_);_(@_)"/>
  </numFmts>
  <fonts count="3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4"/>
      <color indexed="12"/>
      <name val="Cordia New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0"/>
      <name val="Arial"/>
      <family val="2"/>
    </font>
    <font>
      <sz val="8"/>
      <name val="Times New Roman"/>
      <family val="1"/>
    </font>
    <font>
      <b/>
      <i/>
      <sz val="16"/>
      <name val="Helv"/>
    </font>
    <font>
      <sz val="10"/>
      <color indexed="8"/>
      <name val="Calibri"/>
      <family val="2"/>
    </font>
    <font>
      <sz val="9"/>
      <color indexed="10"/>
      <name val="Arial"/>
      <family val="2"/>
    </font>
    <font>
      <sz val="10"/>
      <name val="Arial"/>
      <family val="2"/>
      <charset val="222"/>
    </font>
    <font>
      <b/>
      <sz val="10"/>
      <color indexed="10"/>
      <name val="ARIAL"/>
      <family val="2"/>
    </font>
    <font>
      <u/>
      <sz val="11"/>
      <color indexed="36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8"/>
      <name val="Tahoma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b/>
      <sz val="14"/>
      <color indexed="9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6"/>
      <name val="CordiaUPC"/>
      <family val="1"/>
    </font>
    <font>
      <sz val="11"/>
      <color indexed="9"/>
      <name val="맑은 고딕"/>
      <family val="3"/>
      <charset val="129"/>
    </font>
    <font>
      <sz val="12"/>
      <name val="นูลมรผ"/>
    </font>
    <font>
      <b/>
      <i/>
      <sz val="24"/>
      <color indexed="49"/>
      <name val="Arial Narrow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2"/>
      <name val="Tms Rmn"/>
    </font>
    <font>
      <b/>
      <sz val="12"/>
      <name val="Times New Roman"/>
      <family val="1"/>
    </font>
    <font>
      <sz val="10"/>
      <name val="Geneva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name val="BERNHARD"/>
    </font>
    <font>
      <sz val="10"/>
      <color indexed="0"/>
      <name val="MS Sans Serif"/>
      <family val="2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7"/>
      <color indexed="17"/>
      <name val="Helv"/>
    </font>
    <font>
      <sz val="10"/>
      <color indexed="12"/>
      <name val="Arial"/>
      <family val="2"/>
    </font>
    <font>
      <sz val="8"/>
      <color indexed="12"/>
      <name val="Helv"/>
      <charset val="22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sz val="12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UPC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Calibri Light"/>
      <family val="2"/>
      <charset val="222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508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Fill="0" applyBorder="0" applyAlignment="0"/>
    <xf numFmtId="169" fontId="16" fillId="0" borderId="0" applyFill="0" applyBorder="0" applyAlignment="0"/>
    <xf numFmtId="170" fontId="16" fillId="0" borderId="0" applyFill="0" applyBorder="0" applyAlignment="0"/>
    <xf numFmtId="171" fontId="16" fillId="0" borderId="0" applyFill="0" applyBorder="0" applyAlignment="0"/>
    <xf numFmtId="172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3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4" fontId="15" fillId="0" borderId="0" applyFill="0" applyBorder="0" applyAlignment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1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38" fontId="28" fillId="0" borderId="0"/>
    <xf numFmtId="38" fontId="29" fillId="0" borderId="0"/>
    <xf numFmtId="38" fontId="30" fillId="0" borderId="0"/>
    <xf numFmtId="38" fontId="31" fillId="0" borderId="0"/>
    <xf numFmtId="0" fontId="21" fillId="0" borderId="0"/>
    <xf numFmtId="0" fontId="21" fillId="0" borderId="0"/>
    <xf numFmtId="176" fontId="8" fillId="22" borderId="8" applyFill="0" applyBorder="0" applyAlignment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172" fontId="16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ill="0" applyBorder="0" applyAlignment="0"/>
    <xf numFmtId="169" fontId="16" fillId="0" borderId="0" applyFill="0" applyBorder="0" applyAlignment="0"/>
    <xf numFmtId="44" fontId="16" fillId="0" borderId="0" applyFill="0" applyBorder="0" applyAlignment="0"/>
    <xf numFmtId="173" fontId="16" fillId="0" borderId="0" applyFill="0" applyBorder="0" applyAlignment="0"/>
    <xf numFmtId="169" fontId="16" fillId="0" borderId="0" applyFill="0" applyBorder="0" applyAlignment="0"/>
    <xf numFmtId="49" fontId="15" fillId="0" borderId="0" applyFill="0" applyBorder="0" applyAlignment="0"/>
    <xf numFmtId="178" fontId="16" fillId="0" borderId="0" applyFill="0" applyBorder="0" applyAlignment="0"/>
    <xf numFmtId="179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0" fontId="50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46" fillId="0" borderId="0"/>
    <xf numFmtId="0" fontId="50" fillId="0" borderId="0"/>
    <xf numFmtId="0" fontId="50" fillId="0" borderId="0"/>
    <xf numFmtId="184" fontId="46" fillId="0" borderId="0"/>
    <xf numFmtId="185" fontId="46" fillId="0" borderId="0"/>
    <xf numFmtId="38" fontId="51" fillId="22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0" fontId="51" fillId="25" borderId="17" applyNumberFormat="0" applyBorder="0" applyAlignment="0" applyProtection="0"/>
    <xf numFmtId="176" fontId="8" fillId="22" borderId="8" applyFill="0" applyBorder="0" applyAlignment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37" fontId="54" fillId="0" borderId="0"/>
    <xf numFmtId="190" fontId="47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164" fontId="55" fillId="0" borderId="0" applyFont="0" applyFill="0" applyBorder="0" applyAlignment="0" applyProtection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18" applyNumberFormat="0" applyBorder="0"/>
    <xf numFmtId="37" fontId="56" fillId="0" borderId="0"/>
    <xf numFmtId="1" fontId="8" fillId="0" borderId="8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19" fontId="47" fillId="0" borderId="0" applyFont="0" applyFill="0" applyBorder="0" applyAlignment="0" applyProtection="0">
      <alignment horizontal="right"/>
    </xf>
    <xf numFmtId="8" fontId="147" fillId="0" borderId="0" applyFont="0" applyFill="0" applyBorder="0" applyAlignment="0" applyProtection="0"/>
    <xf numFmtId="0" fontId="8" fillId="0" borderId="0"/>
    <xf numFmtId="0" fontId="46" fillId="0" borderId="0"/>
    <xf numFmtId="0" fontId="46" fillId="0" borderId="0"/>
    <xf numFmtId="37" fontId="1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4" fontId="8" fillId="0" borderId="0" applyFont="0" applyFill="0" applyBorder="0" applyAlignment="0" applyProtection="0"/>
    <xf numFmtId="0" fontId="149" fillId="0" borderId="0"/>
    <xf numFmtId="217" fontId="150" fillId="0" borderId="0" applyFont="0" applyFill="0" applyBorder="0" applyAlignment="0" applyProtection="0"/>
    <xf numFmtId="0" fontId="8" fillId="0" borderId="0"/>
    <xf numFmtId="0" fontId="151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41" fillId="0" borderId="0" applyFont="0" applyFill="0" applyBorder="0" applyAlignment="0" applyProtection="0"/>
    <xf numFmtId="221" fontId="4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194" fontId="19" fillId="0" borderId="0" applyFont="0" applyFill="0" applyBorder="0" applyAlignment="0" applyProtection="0"/>
    <xf numFmtId="174" fontId="157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151" fillId="0" borderId="0"/>
    <xf numFmtId="0" fontId="47" fillId="0" borderId="0" applyFont="0" applyFill="0" applyBorder="0" applyAlignment="0" applyProtection="0"/>
    <xf numFmtId="217" fontId="5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47" fillId="0" borderId="0"/>
    <xf numFmtId="9" fontId="4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24" fontId="47" fillId="0" borderId="0" applyFont="0" applyFill="0" applyBorder="0" applyAlignment="0" applyProtection="0"/>
    <xf numFmtId="9" fontId="47" fillId="0" borderId="0"/>
    <xf numFmtId="9" fontId="48" fillId="0" borderId="0"/>
    <xf numFmtId="9" fontId="47" fillId="0" borderId="0"/>
    <xf numFmtId="9" fontId="4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15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15" fillId="0" borderId="0">
      <alignment vertical="top"/>
    </xf>
    <xf numFmtId="225" fontId="8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9" fontId="47" fillId="0" borderId="0"/>
    <xf numFmtId="9" fontId="48" fillId="0" borderId="0"/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35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35" fillId="0" borderId="0"/>
    <xf numFmtId="0" fontId="159" fillId="0" borderId="0"/>
    <xf numFmtId="0" fontId="135" fillId="0" borderId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194" fontId="8" fillId="0" borderId="0" applyFont="0" applyFill="0" applyBorder="0" applyAlignment="0" applyProtection="0"/>
    <xf numFmtId="0" fontId="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>
      <alignment vertical="top"/>
    </xf>
    <xf numFmtId="0" fontId="160" fillId="0" borderId="0" applyNumberFormat="0" applyFill="0" applyBorder="0" applyAlignment="0" applyProtection="0"/>
    <xf numFmtId="0" fontId="8" fillId="23" borderId="0" applyNumberFormat="0" applyFont="0" applyAlignment="0" applyProtection="0"/>
    <xf numFmtId="0" fontId="8" fillId="0" borderId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 applyNumberFormat="0" applyFill="0" applyBorder="0" applyAlignment="0" applyProtection="0"/>
    <xf numFmtId="0" fontId="56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56" fillId="0" borderId="0"/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5" fillId="0" borderId="0">
      <alignment vertical="top"/>
    </xf>
    <xf numFmtId="0" fontId="158" fillId="0" borderId="0"/>
    <xf numFmtId="0" fontId="1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8" fillId="0" borderId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61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8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224" fontId="47" fillId="0" borderId="0" applyFont="0" applyFill="0" applyBorder="0" applyAlignment="0" applyProtection="0"/>
    <xf numFmtId="0" fontId="15" fillId="0" borderId="0">
      <alignment vertical="top"/>
    </xf>
    <xf numFmtId="37" fontId="16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8" fillId="0" borderId="0"/>
    <xf numFmtId="0" fontId="15" fillId="0" borderId="0">
      <alignment vertical="top"/>
    </xf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56" fillId="0" borderId="0"/>
    <xf numFmtId="0" fontId="8" fillId="0" borderId="0"/>
    <xf numFmtId="0" fontId="8" fillId="0" borderId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8" fillId="0" borderId="0" applyFont="0" applyFill="0" applyBorder="0" applyAlignment="0" applyProtection="0"/>
    <xf numFmtId="0" fontId="8" fillId="2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163" fillId="0" borderId="0" applyNumberFormat="0" applyFill="0" applyBorder="0" applyProtection="0">
      <alignment vertical="top"/>
    </xf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164" fillId="0" borderId="28" applyNumberFormat="0" applyFill="0" applyAlignment="0" applyProtection="0"/>
    <xf numFmtId="0" fontId="164" fillId="0" borderId="28" applyNumberFormat="0" applyFill="0" applyAlignment="0" applyProtection="0"/>
    <xf numFmtId="0" fontId="165" fillId="0" borderId="29" applyNumberFormat="0" applyFill="0" applyProtection="0">
      <alignment horizontal="center"/>
    </xf>
    <xf numFmtId="0" fontId="165" fillId="0" borderId="29" applyNumberFormat="0" applyFill="0" applyProtection="0">
      <alignment horizontal="center"/>
    </xf>
    <xf numFmtId="0" fontId="165" fillId="0" borderId="0" applyNumberFormat="0" applyFill="0" applyBorder="0" applyProtection="0">
      <alignment horizontal="left"/>
    </xf>
    <xf numFmtId="0" fontId="166" fillId="0" borderId="0" applyNumberFormat="0" applyFill="0" applyBorder="0" applyProtection="0">
      <alignment horizontal="centerContinuous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7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67" fillId="0" borderId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67" fillId="0" borderId="0"/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>
      <alignment vertical="top"/>
    </xf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35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8" fillId="0" borderId="0"/>
    <xf numFmtId="0" fontId="135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224" fontId="47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>
      <alignment vertical="top"/>
    </xf>
    <xf numFmtId="0" fontId="15" fillId="0" borderId="0">
      <alignment vertical="top"/>
    </xf>
    <xf numFmtId="224" fontId="47" fillId="0" borderId="0" applyFont="0" applyFill="0" applyBorder="0" applyAlignment="0" applyProtection="0"/>
    <xf numFmtId="0" fontId="15" fillId="0" borderId="0">
      <alignment vertical="top"/>
    </xf>
    <xf numFmtId="0" fontId="8" fillId="0" borderId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15" fillId="0" borderId="0">
      <alignment vertical="top"/>
    </xf>
    <xf numFmtId="194" fontId="8" fillId="0" borderId="0" applyFont="0" applyFill="0" applyBorder="0" applyAlignment="0" applyProtection="0"/>
    <xf numFmtId="0" fontId="56" fillId="0" borderId="0"/>
    <xf numFmtId="0" fontId="15" fillId="0" borderId="0">
      <alignment vertical="top"/>
    </xf>
    <xf numFmtId="0" fontId="15" fillId="0" borderId="0">
      <alignment vertical="top"/>
    </xf>
    <xf numFmtId="194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41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6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168" fillId="0" borderId="0" applyFont="0" applyFill="0" applyBorder="0" applyAlignment="0" applyProtection="0"/>
    <xf numFmtId="233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1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8" fillId="0" borderId="0"/>
    <xf numFmtId="237" fontId="169" fillId="0" borderId="0"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9" fillId="0" borderId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56" fillId="0" borderId="0"/>
    <xf numFmtId="238" fontId="47" fillId="0" borderId="0" applyFont="0" applyFill="0" applyBorder="0" applyAlignment="0" applyProtection="0"/>
    <xf numFmtId="0" fontId="19" fillId="0" borderId="0"/>
    <xf numFmtId="239" fontId="147" fillId="0" borderId="0" applyFont="0" applyFill="0" applyBorder="0" applyProtection="0">
      <alignment vertical="center"/>
    </xf>
    <xf numFmtId="0" fontId="172" fillId="0" borderId="0">
      <alignment vertical="center"/>
    </xf>
    <xf numFmtId="0" fontId="47" fillId="0" borderId="0" applyFont="0" applyFill="0" applyBorder="0" applyAlignment="0" applyProtection="0"/>
    <xf numFmtId="0" fontId="80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173" fillId="2" borderId="0" applyNumberFormat="0" applyBorder="0" applyAlignment="0" applyProtection="0"/>
    <xf numFmtId="0" fontId="80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173" fillId="3" borderId="0" applyNumberFormat="0" applyBorder="0" applyAlignment="0" applyProtection="0"/>
    <xf numFmtId="0" fontId="80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80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80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80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173" fillId="7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174" fillId="2" borderId="0" applyNumberFormat="0" applyBorder="0" applyAlignment="0" applyProtection="0">
      <alignment vertical="center"/>
    </xf>
    <xf numFmtId="0" fontId="174" fillId="3" borderId="0" applyNumberFormat="0" applyBorder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4" fillId="5" borderId="0" applyNumberFormat="0" applyBorder="0" applyAlignment="0" applyProtection="0">
      <alignment vertical="center"/>
    </xf>
    <xf numFmtId="0" fontId="174" fillId="6" borderId="0" applyNumberFormat="0" applyBorder="0" applyAlignment="0" applyProtection="0">
      <alignment vertical="center"/>
    </xf>
    <xf numFmtId="0" fontId="174" fillId="7" borderId="0" applyNumberFormat="0" applyBorder="0" applyAlignment="0" applyProtection="0">
      <alignment vertical="center"/>
    </xf>
    <xf numFmtId="240" fontId="8" fillId="0" borderId="0" applyProtection="0">
      <protection locked="0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0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80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173" fillId="9" borderId="0" applyNumberFormat="0" applyBorder="0" applyAlignment="0" applyProtection="0"/>
    <xf numFmtId="0" fontId="80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80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173" fillId="5" borderId="0" applyNumberFormat="0" applyBorder="0" applyAlignment="0" applyProtection="0"/>
    <xf numFmtId="0" fontId="80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173" fillId="8" borderId="0" applyNumberFormat="0" applyBorder="0" applyAlignment="0" applyProtection="0"/>
    <xf numFmtId="0" fontId="80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173" fillId="11" borderId="0" applyNumberFormat="0" applyBorder="0" applyAlignment="0" applyProtection="0"/>
    <xf numFmtId="0" fontId="80" fillId="8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5" borderId="0" applyNumberFormat="0" applyBorder="0" applyAlignment="0" applyProtection="0"/>
    <xf numFmtId="0" fontId="80" fillId="8" borderId="0" applyNumberFormat="0" applyBorder="0" applyAlignment="0" applyProtection="0"/>
    <xf numFmtId="0" fontId="80" fillId="11" borderId="0" applyNumberFormat="0" applyBorder="0" applyAlignment="0" applyProtection="0"/>
    <xf numFmtId="0" fontId="174" fillId="8" borderId="0" applyNumberFormat="0" applyBorder="0" applyAlignment="0" applyProtection="0">
      <alignment vertical="center"/>
    </xf>
    <xf numFmtId="0" fontId="174" fillId="9" borderId="0" applyNumberFormat="0" applyBorder="0" applyAlignment="0" applyProtection="0">
      <alignment vertical="center"/>
    </xf>
    <xf numFmtId="0" fontId="174" fillId="10" borderId="0" applyNumberFormat="0" applyBorder="0" applyAlignment="0" applyProtection="0">
      <alignment vertical="center"/>
    </xf>
    <xf numFmtId="0" fontId="174" fillId="5" borderId="0" applyNumberFormat="0" applyBorder="0" applyAlignment="0" applyProtection="0">
      <alignment vertical="center"/>
    </xf>
    <xf numFmtId="0" fontId="174" fillId="8" borderId="0" applyNumberFormat="0" applyBorder="0" applyAlignment="0" applyProtection="0">
      <alignment vertical="center"/>
    </xf>
    <xf numFmtId="0" fontId="174" fillId="11" borderId="0" applyNumberFormat="0" applyBorder="0" applyAlignment="0" applyProtection="0">
      <alignment vertical="center"/>
    </xf>
    <xf numFmtId="43" fontId="175" fillId="0" borderId="30">
      <alignment horizontal="right" vertical="center"/>
    </xf>
    <xf numFmtId="0" fontId="81" fillId="12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2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176" fillId="12" borderId="0" applyNumberFormat="0" applyBorder="0" applyAlignment="0" applyProtection="0">
      <alignment vertical="center"/>
    </xf>
    <xf numFmtId="0" fontId="176" fillId="9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0" fontId="176" fillId="13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0" fontId="176" fillId="15" borderId="0" applyNumberFormat="0" applyBorder="0" applyAlignment="0" applyProtection="0">
      <alignment vertical="center"/>
    </xf>
    <xf numFmtId="9" fontId="47" fillId="0" borderId="0"/>
    <xf numFmtId="0" fontId="149" fillId="0" borderId="0"/>
    <xf numFmtId="0" fontId="149" fillId="0" borderId="0"/>
    <xf numFmtId="0" fontId="149" fillId="0" borderId="0"/>
    <xf numFmtId="9" fontId="47" fillId="0" borderId="0"/>
    <xf numFmtId="0" fontId="177" fillId="0" borderId="0" applyFont="0" applyFill="0" applyBorder="0" applyAlignment="0" applyProtection="0"/>
    <xf numFmtId="237" fontId="169" fillId="0" borderId="0">
      <protection locked="0"/>
    </xf>
    <xf numFmtId="237" fontId="169" fillId="0" borderId="0">
      <protection locked="0"/>
    </xf>
    <xf numFmtId="237" fontId="169" fillId="0" borderId="0">
      <protection locked="0"/>
    </xf>
    <xf numFmtId="0" fontId="105" fillId="0" borderId="17">
      <alignment horizontal="center"/>
    </xf>
    <xf numFmtId="0" fontId="106" fillId="0" borderId="0"/>
    <xf numFmtId="0" fontId="106" fillId="0" borderId="31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57" borderId="0"/>
    <xf numFmtId="0" fontId="105" fillId="0" borderId="0">
      <protection locked="0"/>
    </xf>
    <xf numFmtId="0" fontId="105" fillId="0" borderId="0"/>
    <xf numFmtId="201" fontId="105" fillId="0" borderId="0"/>
    <xf numFmtId="202" fontId="105" fillId="0" borderId="0"/>
    <xf numFmtId="0" fontId="106" fillId="58" borderId="0">
      <alignment horizontal="right"/>
    </xf>
    <xf numFmtId="0" fontId="105" fillId="0" borderId="0"/>
    <xf numFmtId="0" fontId="178" fillId="22" borderId="32">
      <alignment horizontal="centerContinuous" vertical="top"/>
    </xf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9" borderId="0" applyNumberFormat="0" applyBorder="0" applyAlignment="0" applyProtection="0"/>
    <xf numFmtId="37" fontId="8" fillId="59" borderId="33" applyFill="0" applyBorder="0" applyAlignment="0" applyProtection="0"/>
    <xf numFmtId="43" fontId="8" fillId="0" borderId="0" applyFont="0" applyFill="0" applyAlignment="0">
      <alignment horizontal="right"/>
    </xf>
    <xf numFmtId="0" fontId="51" fillId="0" borderId="0" applyNumberFormat="0" applyAlignment="0"/>
    <xf numFmtId="203" fontId="107" fillId="0" borderId="0" applyFont="0" applyFill="0" applyBorder="0" applyAlignment="0" applyProtection="0"/>
    <xf numFmtId="204" fontId="107" fillId="0" borderId="0" applyFont="0" applyFill="0" applyBorder="0" applyAlignment="0" applyProtection="0"/>
    <xf numFmtId="0" fontId="56" fillId="0" borderId="0">
      <alignment horizontal="justify" vertical="top" wrapText="1"/>
      <protection locked="0"/>
    </xf>
    <xf numFmtId="0" fontId="53" fillId="0" borderId="0"/>
    <xf numFmtId="37" fontId="108" fillId="59" borderId="32" applyBorder="0" applyProtection="0">
      <alignment vertical="center"/>
    </xf>
    <xf numFmtId="0" fontId="98" fillId="0" borderId="0">
      <alignment horizontal="center" wrapText="1"/>
      <protection locked="0"/>
    </xf>
    <xf numFmtId="0" fontId="82" fillId="3" borderId="0" applyNumberFormat="0" applyBorder="0" applyAlignment="0" applyProtection="0"/>
    <xf numFmtId="38" fontId="8" fillId="0" borderId="0" applyFont="0" applyFill="0" applyBorder="0" applyAlignment="0" applyProtection="0"/>
    <xf numFmtId="0" fontId="179" fillId="60" borderId="0">
      <alignment horizontal="center"/>
    </xf>
    <xf numFmtId="0" fontId="180" fillId="61" borderId="17">
      <alignment horizontal="center" vertical="center"/>
    </xf>
    <xf numFmtId="37" fontId="109" fillId="0" borderId="0"/>
    <xf numFmtId="5" fontId="98" fillId="0" borderId="34">
      <protection locked="0"/>
    </xf>
    <xf numFmtId="0" fontId="181" fillId="0" borderId="0" applyNumberFormat="0" applyFill="0" applyBorder="0" applyAlignment="0" applyProtection="0"/>
    <xf numFmtId="0" fontId="110" fillId="62" borderId="0" applyBorder="0">
      <alignment horizontal="left" vertical="center" indent="1"/>
    </xf>
    <xf numFmtId="0" fontId="182" fillId="0" borderId="14" applyNumberFormat="0" applyFill="0" applyAlignment="0" applyProtection="0"/>
    <xf numFmtId="37" fontId="111" fillId="0" borderId="0"/>
    <xf numFmtId="37" fontId="111" fillId="0" borderId="0"/>
    <xf numFmtId="5" fontId="112" fillId="0" borderId="15" applyAlignment="0" applyProtection="0"/>
    <xf numFmtId="241" fontId="8" fillId="0" borderId="0" applyFont="0" applyFill="0" applyBorder="0" applyAlignment="0" applyProtection="0"/>
    <xf numFmtId="0" fontId="8" fillId="0" borderId="0"/>
    <xf numFmtId="242" fontId="183" fillId="0" borderId="0" applyFill="0" applyBorder="0" applyAlignment="0"/>
    <xf numFmtId="169" fontId="135" fillId="0" borderId="0" applyFill="0" applyBorder="0" applyAlignment="0"/>
    <xf numFmtId="170" fontId="13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8" fontId="135" fillId="0" borderId="0" applyFill="0" applyBorder="0" applyAlignment="0"/>
    <xf numFmtId="173" fontId="135" fillId="0" borderId="0" applyFill="0" applyBorder="0" applyAlignment="0"/>
    <xf numFmtId="169" fontId="135" fillId="0" borderId="0" applyFill="0" applyBorder="0" applyAlignment="0"/>
    <xf numFmtId="0" fontId="83" fillId="20" borderId="1" applyNumberFormat="0" applyAlignment="0" applyProtection="0"/>
    <xf numFmtId="0" fontId="184" fillId="0" borderId="0"/>
    <xf numFmtId="243" fontId="185" fillId="0" borderId="0" applyFill="0" applyBorder="0">
      <alignment vertical="center"/>
    </xf>
    <xf numFmtId="37" fontId="186" fillId="0" borderId="0"/>
    <xf numFmtId="0" fontId="84" fillId="21" borderId="2" applyNumberFormat="0" applyAlignment="0" applyProtection="0"/>
    <xf numFmtId="244" fontId="47" fillId="0" borderId="0" applyFont="0" applyFill="0" applyBorder="0" applyAlignment="0" applyProtection="0"/>
    <xf numFmtId="0" fontId="187" fillId="25" borderId="35">
      <alignment horizontal="center" wrapText="1"/>
    </xf>
    <xf numFmtId="0" fontId="77" fillId="0" borderId="36">
      <alignment horizontal="center"/>
    </xf>
    <xf numFmtId="166" fontId="19" fillId="0" borderId="0" applyFont="0" applyFill="0" applyBorder="0" applyAlignment="0" applyProtection="0"/>
    <xf numFmtId="194" fontId="188" fillId="0" borderId="0" applyFont="0" applyFill="0" applyBorder="0" applyAlignment="0" applyProtection="0"/>
    <xf numFmtId="245" fontId="188" fillId="0" borderId="0"/>
    <xf numFmtId="246" fontId="188" fillId="0" borderId="0" applyFont="0" applyFill="0" applyBorder="0" applyAlignment="0" applyProtection="0"/>
    <xf numFmtId="247" fontId="189" fillId="0" borderId="37" applyFont="0" applyFill="0" applyBorder="0" applyAlignment="0" applyProtection="0">
      <alignment vertical="center"/>
    </xf>
    <xf numFmtId="205" fontId="8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9" fontId="190" fillId="0" borderId="0"/>
    <xf numFmtId="38" fontId="191" fillId="0" borderId="0" applyFill="0" applyProtection="0">
      <alignment vertical="center"/>
    </xf>
    <xf numFmtId="248" fontId="192" fillId="0" borderId="0" applyFont="0" applyFill="0" applyBorder="0" applyAlignment="0" applyProtection="0"/>
    <xf numFmtId="249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50" fontId="191" fillId="0" borderId="0" applyFont="0" applyFill="0" applyBorder="0" applyAlignment="0" applyProtection="0">
      <alignment vertical="center"/>
    </xf>
    <xf numFmtId="251" fontId="188" fillId="0" borderId="38" applyFont="0" applyBorder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243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92" fontId="80" fillId="0" borderId="0" applyFont="0" applyFill="0" applyBorder="0" applyAlignment="0" applyProtection="0"/>
    <xf numFmtId="252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98" fontId="80" fillId="0" borderId="0" applyFont="0" applyFill="0" applyBorder="0" applyAlignment="0" applyProtection="0"/>
    <xf numFmtId="166" fontId="19" fillId="0" borderId="0" applyFont="0" applyFill="0" applyBorder="0" applyAlignment="0" applyProtection="0"/>
    <xf numFmtId="198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66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253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147" fillId="0" borderId="0" applyFont="0" applyFill="0" applyBorder="0" applyAlignment="0" applyProtection="0"/>
    <xf numFmtId="199" fontId="48" fillId="0" borderId="0"/>
    <xf numFmtId="255" fontId="47" fillId="0" borderId="0" applyFont="0" applyFill="0" applyBorder="0" applyAlignment="0" applyProtection="0"/>
    <xf numFmtId="256" fontId="147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193" fillId="0" borderId="0"/>
    <xf numFmtId="0" fontId="16" fillId="0" borderId="0"/>
    <xf numFmtId="0" fontId="194" fillId="0" borderId="0" applyNumberFormat="0" applyFill="0" applyBorder="0" applyAlignment="0" applyProtection="0"/>
    <xf numFmtId="0" fontId="193" fillId="0" borderId="0"/>
    <xf numFmtId="0" fontId="16" fillId="0" borderId="0"/>
    <xf numFmtId="0" fontId="195" fillId="0" borderId="0" applyNumberFormat="0" applyFill="0" applyBorder="0" applyAlignment="0" applyProtection="0"/>
    <xf numFmtId="0" fontId="178" fillId="22" borderId="32">
      <alignment horizontal="centerContinuous" vertical="top"/>
    </xf>
    <xf numFmtId="0" fontId="196" fillId="0" borderId="0" applyNumberFormat="0" applyAlignment="0">
      <alignment horizontal="left"/>
    </xf>
    <xf numFmtId="0" fontId="197" fillId="0" borderId="0">
      <alignment horizontal="left"/>
    </xf>
    <xf numFmtId="0" fontId="198" fillId="0" borderId="0"/>
    <xf numFmtId="0" fontId="199" fillId="0" borderId="0">
      <alignment horizontal="left"/>
    </xf>
    <xf numFmtId="257" fontId="46" fillId="0" borderId="0" applyFill="0" applyBorder="0" applyProtection="0"/>
    <xf numFmtId="257" fontId="46" fillId="0" borderId="15" applyFill="0" applyProtection="0"/>
    <xf numFmtId="257" fontId="46" fillId="0" borderId="16" applyFill="0" applyProtection="0"/>
    <xf numFmtId="40" fontId="43" fillId="0" borderId="0">
      <alignment vertical="center"/>
    </xf>
    <xf numFmtId="217" fontId="200" fillId="0" borderId="39" applyBorder="0"/>
    <xf numFmtId="169" fontId="135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8" fillId="0" borderId="0">
      <protection locked="0"/>
    </xf>
    <xf numFmtId="206" fontId="55" fillId="0" borderId="0" applyFont="0" applyFill="0" applyBorder="0" applyAlignment="0" applyProtection="0"/>
    <xf numFmtId="198" fontId="48" fillId="0" borderId="0"/>
    <xf numFmtId="260" fontId="8" fillId="0" borderId="0"/>
    <xf numFmtId="0" fontId="8" fillId="22" borderId="0" applyFont="0" applyBorder="0"/>
    <xf numFmtId="0" fontId="201" fillId="0" borderId="0"/>
    <xf numFmtId="0" fontId="97" fillId="22" borderId="0" applyNumberFormat="0" applyFont="0" applyFill="0" applyBorder="0" applyProtection="0">
      <alignment horizontal="left"/>
    </xf>
    <xf numFmtId="0" fontId="113" fillId="0" borderId="40"/>
    <xf numFmtId="4" fontId="98" fillId="63" borderId="40">
      <protection locked="0"/>
    </xf>
    <xf numFmtId="261" fontId="8" fillId="0" borderId="0" applyFont="0" applyFill="0" applyBorder="0" applyAlignment="0" applyProtection="0"/>
    <xf numFmtId="0" fontId="201" fillId="0" borderId="41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62" fontId="46" fillId="0" borderId="0" applyFill="0" applyBorder="0" applyProtection="0"/>
    <xf numFmtId="262" fontId="46" fillId="0" borderId="15" applyFill="0" applyProtection="0"/>
    <xf numFmtId="262" fontId="46" fillId="0" borderId="16" applyFill="0" applyProtection="0"/>
    <xf numFmtId="38" fontId="35" fillId="0" borderId="42">
      <alignment vertical="center"/>
    </xf>
    <xf numFmtId="10" fontId="8" fillId="64" borderId="17" applyNumberFormat="0" applyFont="0" applyBorder="0" applyAlignment="0" applyProtection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2" fillId="0" borderId="0">
      <protection locked="0"/>
    </xf>
    <xf numFmtId="191" fontId="48" fillId="0" borderId="0"/>
    <xf numFmtId="0" fontId="181" fillId="0" borderId="0" applyNumberFormat="0" applyFill="0" applyBorder="0" applyAlignment="0" applyProtection="0"/>
    <xf numFmtId="0" fontId="203" fillId="0" borderId="0">
      <protection locked="0"/>
    </xf>
    <xf numFmtId="0" fontId="203" fillId="0" borderId="0">
      <protection locked="0"/>
    </xf>
    <xf numFmtId="218" fontId="135" fillId="0" borderId="0" applyFill="0" applyBorder="0" applyAlignment="0"/>
    <xf numFmtId="169" fontId="135" fillId="0" borderId="0" applyFill="0" applyBorder="0" applyAlignment="0"/>
    <xf numFmtId="218" fontId="135" fillId="0" borderId="0" applyFill="0" applyBorder="0" applyAlignment="0"/>
    <xf numFmtId="173" fontId="135" fillId="0" borderId="0" applyFill="0" applyBorder="0" applyAlignment="0"/>
    <xf numFmtId="169" fontId="135" fillId="0" borderId="0" applyFill="0" applyBorder="0" applyAlignment="0"/>
    <xf numFmtId="0" fontId="204" fillId="0" borderId="0" applyNumberFormat="0" applyAlignment="0">
      <alignment horizontal="left"/>
    </xf>
    <xf numFmtId="0" fontId="205" fillId="0" borderId="0">
      <alignment horizontal="left"/>
    </xf>
    <xf numFmtId="26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264" fontId="55" fillId="0" borderId="0" applyFill="0" applyBorder="0" applyAlignment="0" applyProtection="0"/>
    <xf numFmtId="0" fontId="85" fillId="0" borderId="0" applyNumberFormat="0" applyFill="0" applyBorder="0" applyAlignment="0" applyProtection="0"/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33" fontId="206" fillId="64" borderId="17" applyFont="0" applyFill="0" applyBorder="0" applyAlignment="0" applyProtection="0">
      <protection locked="0"/>
    </xf>
    <xf numFmtId="0" fontId="202" fillId="0" borderId="0">
      <protection locked="0"/>
    </xf>
    <xf numFmtId="0" fontId="202" fillId="0" borderId="0">
      <protection locked="0"/>
    </xf>
    <xf numFmtId="2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17" fontId="8" fillId="0" borderId="0">
      <alignment horizontal="left"/>
    </xf>
    <xf numFmtId="0" fontId="86" fillId="4" borderId="0" applyNumberFormat="0" applyBorder="0" applyAlignment="0" applyProtection="0"/>
    <xf numFmtId="4" fontId="98" fillId="65" borderId="40"/>
    <xf numFmtId="43" fontId="78" fillId="0" borderId="18"/>
    <xf numFmtId="0" fontId="8" fillId="0" borderId="0"/>
    <xf numFmtId="0" fontId="210" fillId="57" borderId="0"/>
    <xf numFmtId="37" fontId="115" fillId="61" borderId="34" applyBorder="0">
      <alignment horizontal="left" vertical="center" indent="1"/>
    </xf>
    <xf numFmtId="0" fontId="211" fillId="0" borderId="0">
      <alignment horizontal="left"/>
    </xf>
    <xf numFmtId="37" fontId="116" fillId="22" borderId="3" applyFill="0">
      <alignment vertical="center"/>
    </xf>
    <xf numFmtId="37" fontId="115" fillId="61" borderId="34" applyBorder="0">
      <alignment horizontal="left" vertical="center" indent="1"/>
    </xf>
    <xf numFmtId="0" fontId="116" fillId="0" borderId="31" applyNumberFormat="0" applyFill="0">
      <alignment horizontal="centerContinuous" vertical="top"/>
    </xf>
    <xf numFmtId="207" fontId="117" fillId="25" borderId="0">
      <alignment horizontal="left" vertical="top"/>
    </xf>
    <xf numFmtId="0" fontId="87" fillId="0" borderId="5" applyNumberFormat="0" applyFill="0" applyAlignment="0" applyProtection="0"/>
    <xf numFmtId="0" fontId="212" fillId="0" borderId="0">
      <alignment horizontal="left"/>
    </xf>
    <xf numFmtId="0" fontId="213" fillId="0" borderId="34">
      <alignment horizontal="left" vertical="top"/>
    </xf>
    <xf numFmtId="0" fontId="88" fillId="0" borderId="6" applyNumberFormat="0" applyFill="0" applyAlignment="0" applyProtection="0"/>
    <xf numFmtId="0" fontId="214" fillId="0" borderId="0">
      <alignment horizontal="left"/>
    </xf>
    <xf numFmtId="0" fontId="215" fillId="0" borderId="34">
      <alignment horizontal="left" vertical="top"/>
    </xf>
    <xf numFmtId="0" fontId="89" fillId="0" borderId="7" applyNumberFormat="0" applyFill="0" applyAlignment="0" applyProtection="0"/>
    <xf numFmtId="0" fontId="216" fillId="0" borderId="0">
      <alignment horizontal="left"/>
    </xf>
    <xf numFmtId="0" fontId="89" fillId="0" borderId="0" applyNumberFormat="0" applyFill="0" applyBorder="0" applyAlignment="0" applyProtection="0"/>
    <xf numFmtId="265" fontId="111" fillId="0" borderId="43">
      <alignment horizontal="left"/>
    </xf>
    <xf numFmtId="266" fontId="217" fillId="0" borderId="32">
      <alignment horizontal="left"/>
    </xf>
    <xf numFmtId="0" fontId="218" fillId="0" borderId="44">
      <alignment horizontal="right"/>
    </xf>
    <xf numFmtId="0" fontId="111" fillId="1" borderId="32">
      <alignment horizontal="left"/>
    </xf>
    <xf numFmtId="0" fontId="118" fillId="0" borderId="0" applyProtection="0"/>
    <xf numFmtId="0" fontId="23" fillId="0" borderId="0" applyProtection="0"/>
    <xf numFmtId="0" fontId="219" fillId="0" borderId="31">
      <alignment horizontal="center"/>
    </xf>
    <xf numFmtId="0" fontId="219" fillId="0" borderId="0">
      <alignment horizontal="center"/>
    </xf>
    <xf numFmtId="267" fontId="8" fillId="0" borderId="0" applyFont="0" applyFill="0" applyBorder="0" applyAlignment="0" applyProtection="0">
      <alignment vertical="top" wrapText="1"/>
    </xf>
    <xf numFmtId="0" fontId="158" fillId="66" borderId="45" applyNumberFormat="0" applyFont="0" applyBorder="0" applyAlignment="0">
      <alignment vertical="center"/>
    </xf>
    <xf numFmtId="0" fontId="119" fillId="25" borderId="0">
      <alignment horizontal="left" wrapText="1"/>
    </xf>
    <xf numFmtId="268" fontId="8" fillId="0" borderId="0" applyBorder="0" applyAlignment="0"/>
    <xf numFmtId="0" fontId="90" fillId="7" borderId="1" applyNumberFormat="0" applyAlignment="0" applyProtection="0"/>
    <xf numFmtId="10" fontId="220" fillId="0" borderId="0"/>
    <xf numFmtId="0" fontId="221" fillId="0" borderId="0" applyNumberFormat="0" applyFill="0" applyBorder="0" applyAlignment="0">
      <protection locked="0"/>
    </xf>
    <xf numFmtId="269" fontId="8" fillId="0" borderId="0"/>
    <xf numFmtId="191" fontId="222" fillId="0" borderId="0"/>
    <xf numFmtId="1" fontId="8" fillId="0" borderId="0" applyFont="0" applyFill="0" applyBorder="0" applyAlignment="0" applyProtection="0"/>
    <xf numFmtId="208" fontId="120" fillId="67" borderId="46">
      <alignment horizontal="center" vertical="center"/>
    </xf>
    <xf numFmtId="0" fontId="21" fillId="0" borderId="0"/>
    <xf numFmtId="1" fontId="223" fillId="0" borderId="0" applyProtection="0">
      <protection locked="0"/>
    </xf>
    <xf numFmtId="0" fontId="224" fillId="68" borderId="41"/>
    <xf numFmtId="0" fontId="141" fillId="0" borderId="0" applyFont="0" applyFill="0" applyBorder="0" applyAlignment="0" applyProtection="0"/>
    <xf numFmtId="41" fontId="21" fillId="0" borderId="0">
      <alignment vertical="top"/>
    </xf>
    <xf numFmtId="0" fontId="46" fillId="0" borderId="0" applyNumberFormat="0" applyFont="0" applyFill="0" applyBorder="0" applyProtection="0">
      <alignment horizontal="left" vertical="center"/>
    </xf>
    <xf numFmtId="43" fontId="78" fillId="0" borderId="15"/>
    <xf numFmtId="218" fontId="135" fillId="0" borderId="0" applyFill="0" applyBorder="0" applyAlignment="0"/>
    <xf numFmtId="169" fontId="135" fillId="0" borderId="0" applyFill="0" applyBorder="0" applyAlignment="0"/>
    <xf numFmtId="218" fontId="135" fillId="0" borderId="0" applyFill="0" applyBorder="0" applyAlignment="0"/>
    <xf numFmtId="173" fontId="135" fillId="0" borderId="0" applyFill="0" applyBorder="0" applyAlignment="0"/>
    <xf numFmtId="169" fontId="135" fillId="0" borderId="0" applyFill="0" applyBorder="0" applyAlignment="0"/>
    <xf numFmtId="0" fontId="91" fillId="0" borderId="9" applyNumberFormat="0" applyFill="0" applyAlignment="0" applyProtection="0"/>
    <xf numFmtId="0" fontId="225" fillId="0" borderId="17">
      <alignment horizontal="center"/>
    </xf>
    <xf numFmtId="0" fontId="225" fillId="0" borderId="17">
      <alignment horizontal="center"/>
    </xf>
    <xf numFmtId="44" fontId="78" fillId="0" borderId="16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09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42" fontId="19" fillId="0" borderId="0" applyFont="0" applyFill="0" applyBorder="0" applyAlignment="0" applyProtection="0"/>
    <xf numFmtId="272" fontId="1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226" fillId="0" borderId="31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202" fillId="0" borderId="0">
      <protection locked="0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275" fontId="8" fillId="0" borderId="0" applyFont="0" applyFill="0" applyBorder="0" applyAlignment="0" applyProtection="0"/>
    <xf numFmtId="40" fontId="227" fillId="0" borderId="0">
      <alignment horizontal="left"/>
    </xf>
    <xf numFmtId="0" fontId="92" fillId="23" borderId="0" applyNumberFormat="0" applyBorder="0" applyAlignment="0" applyProtection="0"/>
    <xf numFmtId="0" fontId="46" fillId="0" borderId="0"/>
    <xf numFmtId="0" fontId="124" fillId="22" borderId="0">
      <alignment horizontal="left" indent="1"/>
    </xf>
    <xf numFmtId="0" fontId="8" fillId="0" borderId="0"/>
    <xf numFmtId="0" fontId="125" fillId="0" borderId="0"/>
    <xf numFmtId="0" fontId="121" fillId="0" borderId="0"/>
    <xf numFmtId="0" fontId="122" fillId="0" borderId="0"/>
    <xf numFmtId="0" fontId="122" fillId="0" borderId="0"/>
    <xf numFmtId="197" fontId="9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>
      <alignment horizontal="left"/>
    </xf>
    <xf numFmtId="0" fontId="1" fillId="0" borderId="0"/>
    <xf numFmtId="0" fontId="19" fillId="0" borderId="0"/>
    <xf numFmtId="0" fontId="7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2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8" fillId="0" borderId="0"/>
    <xf numFmtId="0" fontId="1" fillId="0" borderId="0"/>
    <xf numFmtId="276" fontId="8" fillId="0" borderId="0"/>
    <xf numFmtId="216" fontId="149" fillId="0" borderId="0"/>
    <xf numFmtId="0" fontId="214" fillId="0" borderId="0"/>
    <xf numFmtId="0" fontId="19" fillId="0" borderId="0"/>
    <xf numFmtId="0" fontId="12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7" fontId="158" fillId="0" borderId="0" applyFont="0" applyFill="0" applyBorder="0" applyAlignment="0" applyProtection="0"/>
    <xf numFmtId="44" fontId="158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93" fillId="20" borderId="11" applyNumberFormat="0" applyAlignment="0" applyProtection="0"/>
    <xf numFmtId="40" fontId="127" fillId="59" borderId="0">
      <alignment horizontal="right"/>
    </xf>
    <xf numFmtId="0" fontId="128" fillId="25" borderId="0">
      <alignment horizontal="center"/>
    </xf>
    <xf numFmtId="0" fontId="129" fillId="59" borderId="47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0" fontId="229" fillId="69" borderId="0"/>
    <xf numFmtId="0" fontId="229" fillId="70" borderId="0"/>
    <xf numFmtId="3" fontId="8" fillId="66" borderId="33" applyFill="0" applyBorder="0" applyAlignment="0" applyProtection="0">
      <alignment vertical="top"/>
    </xf>
    <xf numFmtId="0" fontId="230" fillId="0" borderId="0">
      <alignment horizontal="left"/>
    </xf>
    <xf numFmtId="0" fontId="231" fillId="0" borderId="0">
      <alignment horizontal="center"/>
    </xf>
    <xf numFmtId="0" fontId="232" fillId="0" borderId="0">
      <alignment horizontal="center"/>
    </xf>
    <xf numFmtId="0" fontId="233" fillId="59" borderId="0"/>
    <xf numFmtId="0" fontId="200" fillId="0" borderId="48" applyNumberFormat="0" applyAlignment="0" applyProtection="0"/>
    <xf numFmtId="0" fontId="46" fillId="71" borderId="0" applyNumberFormat="0" applyFont="0" applyBorder="0" applyAlignment="0" applyProtection="0"/>
    <xf numFmtId="0" fontId="51" fillId="72" borderId="8" applyNumberFormat="0" applyFont="0" applyBorder="0" applyAlignment="0" applyProtection="0">
      <alignment horizontal="center"/>
    </xf>
    <xf numFmtId="0" fontId="51" fillId="73" borderId="8" applyNumberFormat="0" applyFont="0" applyBorder="0" applyAlignment="0" applyProtection="0">
      <alignment horizontal="center"/>
    </xf>
    <xf numFmtId="0" fontId="46" fillId="0" borderId="49" applyNumberFormat="0" applyAlignment="0" applyProtection="0"/>
    <xf numFmtId="0" fontId="46" fillId="0" borderId="50" applyNumberFormat="0" applyAlignment="0" applyProtection="0"/>
    <xf numFmtId="0" fontId="200" fillId="0" borderId="51" applyNumberFormat="0" applyAlignment="0" applyProtection="0"/>
    <xf numFmtId="14" fontId="98" fillId="0" borderId="0">
      <alignment horizontal="center" wrapText="1"/>
      <protection locked="0"/>
    </xf>
    <xf numFmtId="9" fontId="19" fillId="0" borderId="0" applyFont="0" applyFill="0" applyBorder="0" applyAlignment="0" applyProtection="0"/>
    <xf numFmtId="278" fontId="234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11" fontId="51" fillId="74" borderId="52"/>
    <xf numFmtId="212" fontId="51" fillId="0" borderId="52" applyFont="0" applyFill="0" applyBorder="0" applyAlignment="0" applyProtection="0">
      <protection locked="0"/>
    </xf>
    <xf numFmtId="3" fontId="132" fillId="0" borderId="0" applyNumberFormat="0" applyFill="0" applyBorder="0" applyAlignment="0" applyProtection="0"/>
    <xf numFmtId="0" fontId="202" fillId="0" borderId="0">
      <protection locked="0"/>
    </xf>
    <xf numFmtId="9" fontId="8" fillId="0" borderId="0" applyFont="0" applyFill="0" applyBorder="0" applyAlignment="0" applyProtection="0"/>
    <xf numFmtId="218" fontId="135" fillId="0" borderId="0" applyFill="0" applyBorder="0" applyAlignment="0"/>
    <xf numFmtId="169" fontId="135" fillId="0" borderId="0" applyFill="0" applyBorder="0" applyAlignment="0"/>
    <xf numFmtId="218" fontId="135" fillId="0" borderId="0" applyFill="0" applyBorder="0" applyAlignment="0"/>
    <xf numFmtId="173" fontId="135" fillId="0" borderId="0" applyFill="0" applyBorder="0" applyAlignment="0"/>
    <xf numFmtId="169" fontId="135" fillId="0" borderId="0" applyFill="0" applyBorder="0" applyAlignment="0"/>
    <xf numFmtId="4" fontId="205" fillId="0" borderId="0">
      <alignment horizontal="right"/>
    </xf>
    <xf numFmtId="0" fontId="235" fillId="0" borderId="0" applyFont="0" applyFill="0" applyBorder="0" applyAlignment="0" applyProtection="0"/>
    <xf numFmtId="0" fontId="133" fillId="62" borderId="0">
      <alignment horizontal="left" indent="1"/>
    </xf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134" fillId="0" borderId="31">
      <alignment horizontal="center"/>
    </xf>
    <xf numFmtId="3" fontId="35" fillId="0" borderId="0" applyFont="0" applyFill="0" applyBorder="0" applyAlignment="0" applyProtection="0"/>
    <xf numFmtId="0" fontId="35" fillId="75" borderId="0" applyNumberFormat="0" applyFont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7" fillId="0" borderId="0" applyFont="0" applyFill="0" applyBorder="0" applyAlignment="0" applyProtection="0"/>
    <xf numFmtId="279" fontId="43" fillId="76" borderId="0" applyFont="0" applyFill="0" applyBorder="0" applyAlignment="0" applyProtection="0">
      <alignment vertical="center"/>
    </xf>
    <xf numFmtId="2" fontId="101" fillId="0" borderId="0">
      <protection locked="0"/>
    </xf>
    <xf numFmtId="0" fontId="236" fillId="77" borderId="0" applyNumberFormat="0" applyFont="0" applyBorder="0" applyAlignment="0">
      <alignment horizontal="center"/>
    </xf>
    <xf numFmtId="0" fontId="237" fillId="71" borderId="0"/>
    <xf numFmtId="0" fontId="201" fillId="0" borderId="0"/>
    <xf numFmtId="4" fontId="238" fillId="0" borderId="0">
      <alignment horizontal="right"/>
    </xf>
    <xf numFmtId="14" fontId="239" fillId="0" borderId="0" applyNumberFormat="0" applyFill="0" applyBorder="0" applyAlignment="0" applyProtection="0">
      <alignment horizontal="left"/>
    </xf>
    <xf numFmtId="38" fontId="239" fillId="0" borderId="0"/>
    <xf numFmtId="0" fontId="208" fillId="0" borderId="53">
      <alignment vertical="center"/>
    </xf>
    <xf numFmtId="4" fontId="240" fillId="78" borderId="11" applyNumberFormat="0" applyProtection="0">
      <alignment vertical="center"/>
    </xf>
    <xf numFmtId="0" fontId="8" fillId="22" borderId="11" applyNumberFormat="0" applyProtection="0">
      <alignment vertical="center"/>
    </xf>
    <xf numFmtId="4" fontId="240" fillId="79" borderId="11" applyNumberFormat="0" applyProtection="0">
      <alignment horizontal="left" vertical="center"/>
    </xf>
    <xf numFmtId="4" fontId="240" fillId="80" borderId="11" applyNumberFormat="0" applyProtection="0">
      <alignment horizontal="center" vertical="top"/>
    </xf>
    <xf numFmtId="0" fontId="97" fillId="81" borderId="11" applyNumberFormat="0" applyProtection="0">
      <alignment horizontal="left" vertical="top"/>
    </xf>
    <xf numFmtId="4" fontId="15" fillId="82" borderId="11" applyNumberFormat="0" applyProtection="0">
      <alignment horizontal="right" vertical="center"/>
    </xf>
    <xf numFmtId="4" fontId="15" fillId="83" borderId="11" applyNumberFormat="0" applyProtection="0">
      <alignment horizontal="right" vertical="center"/>
    </xf>
    <xf numFmtId="4" fontId="15" fillId="84" borderId="11" applyNumberFormat="0" applyProtection="0">
      <alignment horizontal="right" vertical="center"/>
    </xf>
    <xf numFmtId="4" fontId="15" fillId="85" borderId="11" applyNumberFormat="0" applyProtection="0">
      <alignment horizontal="right" vertical="center"/>
    </xf>
    <xf numFmtId="4" fontId="15" fillId="86" borderId="11" applyNumberFormat="0" applyProtection="0">
      <alignment horizontal="right" vertical="center"/>
    </xf>
    <xf numFmtId="4" fontId="15" fillId="87" borderId="11" applyNumberFormat="0" applyProtection="0">
      <alignment horizontal="right" vertical="center"/>
    </xf>
    <xf numFmtId="4" fontId="15" fillId="88" borderId="11" applyNumberFormat="0" applyProtection="0">
      <alignment horizontal="right" vertical="center"/>
    </xf>
    <xf numFmtId="4" fontId="15" fillId="89" borderId="11" applyNumberFormat="0" applyProtection="0">
      <alignment horizontal="right" vertical="center"/>
    </xf>
    <xf numFmtId="4" fontId="15" fillId="90" borderId="11" applyNumberFormat="0" applyProtection="0">
      <alignment horizontal="right" vertical="center"/>
    </xf>
    <xf numFmtId="0" fontId="240" fillId="0" borderId="0" applyNumberFormat="0" applyProtection="0">
      <alignment horizontal="left" vertical="center" indent="1"/>
    </xf>
    <xf numFmtId="0" fontId="15" fillId="0" borderId="0" applyNumberFormat="0" applyProtection="0">
      <alignment horizontal="left" vertical="center" indent="1"/>
    </xf>
    <xf numFmtId="4" fontId="241" fillId="91" borderId="0" applyNumberFormat="0" applyProtection="0">
      <alignment horizontal="left" vertical="center" indent="1"/>
    </xf>
    <xf numFmtId="0" fontId="8" fillId="92" borderId="11" applyNumberFormat="0" applyProtection="0">
      <alignment horizontal="left" vertical="center" indent="1"/>
    </xf>
    <xf numFmtId="0" fontId="15" fillId="0" borderId="54" applyNumberFormat="0" applyProtection="0">
      <alignment horizontal="left" vertical="center" indent="1"/>
    </xf>
    <xf numFmtId="4" fontId="15" fillId="93" borderId="11" applyNumberFormat="0" applyProtection="0">
      <alignment horizontal="left" vertical="center" indent="1"/>
    </xf>
    <xf numFmtId="0" fontId="8" fillId="0" borderId="11" applyNumberFormat="0" applyProtection="0">
      <alignment horizontal="left" vertical="center" indent="1"/>
    </xf>
    <xf numFmtId="0" fontId="8" fillId="94" borderId="11" applyNumberFormat="0" applyProtection="0">
      <alignment horizontal="left" vertical="center" indent="1"/>
    </xf>
    <xf numFmtId="0" fontId="8" fillId="0" borderId="11" applyNumberFormat="0" applyProtection="0">
      <alignment horizontal="left" vertical="center" indent="1"/>
    </xf>
    <xf numFmtId="0" fontId="8" fillId="62" borderId="11" applyNumberFormat="0" applyProtection="0">
      <alignment horizontal="left" vertical="center" indent="1"/>
    </xf>
    <xf numFmtId="0" fontId="8" fillId="0" borderId="11" applyNumberFormat="0" applyProtection="0">
      <alignment horizontal="left" vertical="center" indent="1"/>
    </xf>
    <xf numFmtId="0" fontId="8" fillId="22" borderId="11" applyNumberFormat="0" applyProtection="0">
      <alignment horizontal="left" vertical="center" indent="1"/>
    </xf>
    <xf numFmtId="0" fontId="8" fillId="0" borderId="11" applyNumberFormat="0" applyProtection="0">
      <alignment horizontal="left" vertical="center" indent="1"/>
    </xf>
    <xf numFmtId="0" fontId="8" fillId="92" borderId="11" applyNumberFormat="0" applyProtection="0">
      <alignment horizontal="left" vertical="center" indent="1"/>
    </xf>
    <xf numFmtId="0" fontId="15" fillId="92" borderId="11" applyNumberFormat="0" applyProtection="0">
      <alignment vertical="center"/>
    </xf>
    <xf numFmtId="0" fontId="8" fillId="92" borderId="11" applyNumberFormat="0" applyProtection="0">
      <alignment vertical="center"/>
    </xf>
    <xf numFmtId="0" fontId="15" fillId="92" borderId="11" applyNumberFormat="0" applyProtection="0">
      <alignment horizontal="left" vertical="center" indent="1"/>
    </xf>
    <xf numFmtId="0" fontId="15" fillId="92" borderId="11" applyNumberFormat="0" applyProtection="0">
      <alignment horizontal="left" vertical="center" indent="1"/>
    </xf>
    <xf numFmtId="3" fontId="15" fillId="59" borderId="11" applyProtection="0">
      <alignment horizontal="right" vertical="center"/>
    </xf>
    <xf numFmtId="0" fontId="8" fillId="0" borderId="11" applyNumberFormat="0" applyProtection="0">
      <alignment horizontal="right" vertical="center"/>
    </xf>
    <xf numFmtId="0" fontId="8" fillId="92" borderId="11" applyNumberFormat="0" applyProtection="0">
      <alignment horizontal="left" vertical="center" indent="1"/>
    </xf>
    <xf numFmtId="0" fontId="97" fillId="95" borderId="11" applyNumberFormat="0" applyProtection="0">
      <alignment horizontal="center" vertical="top"/>
    </xf>
    <xf numFmtId="0" fontId="242" fillId="0" borderId="0" applyNumberFormat="0" applyProtection="0"/>
    <xf numFmtId="4" fontId="206" fillId="96" borderId="11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243" fillId="0" borderId="0">
      <alignment horizontal="left"/>
    </xf>
    <xf numFmtId="0" fontId="244" fillId="0" borderId="0">
      <alignment horizontal="left"/>
    </xf>
    <xf numFmtId="0" fontId="236" fillId="1" borderId="4" applyNumberFormat="0" applyFont="0" applyAlignment="0">
      <alignment horizontal="center"/>
    </xf>
    <xf numFmtId="0" fontId="46" fillId="0" borderId="55" applyAlignment="0">
      <alignment horizontal="centerContinuous"/>
    </xf>
    <xf numFmtId="0" fontId="245" fillId="0" borderId="0" applyNumberFormat="0" applyFill="0" applyBorder="0" applyAlignment="0">
      <alignment horizontal="center"/>
    </xf>
    <xf numFmtId="12" fontId="246" fillId="0" borderId="17">
      <alignment horizontal="center"/>
    </xf>
    <xf numFmtId="0" fontId="8" fillId="0" borderId="0"/>
    <xf numFmtId="0" fontId="8" fillId="0" borderId="0">
      <alignment vertical="top"/>
    </xf>
    <xf numFmtId="38" fontId="8" fillId="0" borderId="0" applyFont="0" applyFill="0" applyBorder="0" applyAlignment="0" applyProtection="0"/>
    <xf numFmtId="0" fontId="247" fillId="59" borderId="0" applyNumberFormat="0" applyProtection="0">
      <alignment horizontal="center" vertical="center"/>
    </xf>
    <xf numFmtId="4" fontId="164" fillId="59" borderId="0" applyProtection="0">
      <alignment horizontal="center" vertical="top" wrapText="1"/>
    </xf>
    <xf numFmtId="0" fontId="248" fillId="59" borderId="0" applyNumberFormat="0" applyProtection="0">
      <alignment horizontal="center" vertical="center" wrapText="1"/>
    </xf>
    <xf numFmtId="4" fontId="249" fillId="59" borderId="0" applyProtection="0">
      <alignment horizontal="center" vertical="top" wrapText="1"/>
    </xf>
    <xf numFmtId="0" fontId="103" fillId="97" borderId="0" applyNumberFormat="0" applyProtection="0">
      <alignment horizontal="center" vertical="center" wrapText="1"/>
    </xf>
    <xf numFmtId="4" fontId="101" fillId="97" borderId="0" applyProtection="0">
      <alignment horizontal="center" vertical="top" wrapText="1"/>
    </xf>
    <xf numFmtId="0" fontId="250" fillId="59" borderId="0" applyNumberFormat="0" applyProtection="0">
      <alignment horizontal="center" vertical="center" wrapText="1"/>
    </xf>
    <xf numFmtId="4" fontId="251" fillId="59" borderId="0" applyProtection="0">
      <alignment horizontal="center" vertical="top" wrapText="1"/>
    </xf>
    <xf numFmtId="0" fontId="252" fillId="61" borderId="0" applyNumberFormat="0" applyProtection="0">
      <alignment horizontal="center" vertical="center" wrapText="1"/>
    </xf>
    <xf numFmtId="0" fontId="136" fillId="0" borderId="0" applyNumberFormat="0" applyBorder="0"/>
    <xf numFmtId="0" fontId="253" fillId="0" borderId="0" applyNumberFormat="0" applyBorder="0" applyAlignment="0"/>
    <xf numFmtId="0" fontId="254" fillId="0" borderId="0" applyNumberFormat="0" applyBorder="0" applyAlignment="0"/>
    <xf numFmtId="0" fontId="255" fillId="0" borderId="0" applyNumberFormat="0" applyBorder="0" applyAlignment="0"/>
    <xf numFmtId="0" fontId="255" fillId="0" borderId="0" applyNumberFormat="0" applyBorder="0" applyAlignment="0"/>
    <xf numFmtId="0" fontId="256" fillId="0" borderId="0" applyNumberFormat="0" applyBorder="0" applyAlignment="0"/>
    <xf numFmtId="0" fontId="257" fillId="0" borderId="0" applyNumberFormat="0" applyBorder="0" applyAlignment="0"/>
    <xf numFmtId="0" fontId="258" fillId="20" borderId="0" applyNumberFormat="0" applyBorder="0" applyAlignment="0"/>
    <xf numFmtId="0" fontId="226" fillId="0" borderId="0"/>
    <xf numFmtId="0" fontId="137" fillId="25" borderId="0">
      <alignment wrapText="1"/>
    </xf>
    <xf numFmtId="40" fontId="259" fillId="0" borderId="0" applyBorder="0">
      <alignment horizontal="right"/>
    </xf>
    <xf numFmtId="0" fontId="201" fillId="0" borderId="41"/>
    <xf numFmtId="0" fontId="260" fillId="0" borderId="0">
      <alignment horizontal="left"/>
    </xf>
    <xf numFmtId="0" fontId="209" fillId="0" borderId="0">
      <alignment horizontal="left"/>
    </xf>
    <xf numFmtId="0" fontId="214" fillId="0" borderId="0"/>
    <xf numFmtId="0" fontId="212" fillId="0" borderId="0"/>
    <xf numFmtId="0" fontId="209" fillId="0" borderId="0"/>
    <xf numFmtId="0" fontId="8" fillId="0" borderId="8" applyNumberFormat="0" applyFont="0" applyFill="0" applyAlignment="0" applyProtection="0"/>
    <xf numFmtId="0" fontId="261" fillId="0" borderId="0" applyBorder="0" applyAlignment="0"/>
    <xf numFmtId="37" fontId="15" fillId="0" borderId="0" applyBorder="0" applyAlignment="0" applyProtection="0"/>
    <xf numFmtId="0" fontId="262" fillId="0" borderId="0"/>
    <xf numFmtId="0" fontId="262" fillId="0" borderId="0"/>
    <xf numFmtId="0" fontId="263" fillId="0" borderId="0"/>
    <xf numFmtId="0" fontId="263" fillId="0" borderId="0"/>
    <xf numFmtId="0" fontId="262" fillId="0" borderId="0"/>
    <xf numFmtId="0" fontId="262" fillId="0" borderId="0"/>
    <xf numFmtId="0" fontId="8" fillId="0" borderId="0" applyFill="0" applyBorder="0" applyAlignment="0"/>
    <xf numFmtId="0" fontId="8" fillId="0" borderId="0" applyFill="0" applyBorder="0" applyAlignment="0"/>
    <xf numFmtId="49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0" fontId="103" fillId="0" borderId="0" applyFill="0" applyBorder="0" applyProtection="0">
      <alignment horizontal="left" vertical="top"/>
    </xf>
    <xf numFmtId="0" fontId="103" fillId="0" borderId="0">
      <alignment horizontal="center" vertical="top"/>
    </xf>
    <xf numFmtId="40" fontId="264" fillId="0" borderId="0"/>
    <xf numFmtId="0" fontId="94" fillId="0" borderId="0" applyNumberFormat="0" applyFill="0" applyBorder="0" applyAlignment="0" applyProtection="0"/>
    <xf numFmtId="280" fontId="265" fillId="0" borderId="0" applyNumberFormat="0" applyFill="0" applyBorder="0" applyProtection="0">
      <alignment horizontal="right" vertical="center" wrapText="1"/>
    </xf>
    <xf numFmtId="0" fontId="266" fillId="98" borderId="0"/>
    <xf numFmtId="0" fontId="51" fillId="72" borderId="17">
      <alignment horizontal="center" vertical="center" wrapText="1"/>
    </xf>
    <xf numFmtId="198" fontId="267" fillId="0" borderId="0" applyNumberFormat="0">
      <alignment horizontal="right"/>
    </xf>
    <xf numFmtId="0" fontId="138" fillId="0" borderId="0">
      <alignment horizontal="right"/>
    </xf>
    <xf numFmtId="0" fontId="139" fillId="0" borderId="0"/>
    <xf numFmtId="0" fontId="263" fillId="0" borderId="0"/>
    <xf numFmtId="0" fontId="262" fillId="0" borderId="0"/>
    <xf numFmtId="281" fontId="147" fillId="0" borderId="0" applyFont="0" applyFill="0" applyBorder="0" applyAlignment="0" applyProtection="0"/>
    <xf numFmtId="0" fontId="95" fillId="0" borderId="12" applyNumberFormat="0" applyFill="0" applyAlignment="0" applyProtection="0"/>
    <xf numFmtId="0" fontId="224" fillId="0" borderId="56"/>
    <xf numFmtId="0" fontId="224" fillId="0" borderId="41"/>
    <xf numFmtId="38" fontId="8" fillId="0" borderId="0" applyFont="0" applyFill="0" applyBorder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268" fillId="99" borderId="0"/>
    <xf numFmtId="0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28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0" fontId="8" fillId="90" borderId="17" applyNumberFormat="0" applyFont="0" applyBorder="0" applyAlignment="0" applyProtection="0">
      <protection locked="0"/>
    </xf>
    <xf numFmtId="0" fontId="26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7" fillId="59" borderId="0"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13" fontId="140" fillId="0" borderId="0" applyFont="0" applyFill="0" applyBorder="0" applyAlignment="0" applyProtection="0"/>
    <xf numFmtId="214" fontId="140" fillId="0" borderId="0" applyFont="0" applyFill="0" applyBorder="0" applyAlignment="0" applyProtection="0">
      <alignment vertical="top"/>
    </xf>
    <xf numFmtId="215" fontId="140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84" fontId="48" fillId="0" borderId="0" applyFont="0" applyFill="0" applyBorder="0" applyAlignment="0" applyProtection="0"/>
    <xf numFmtId="194" fontId="1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8" fillId="0" borderId="0" applyNumberForma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4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84" fillId="21" borderId="2" applyNumberFormat="0" applyAlignment="0" applyProtection="0"/>
    <xf numFmtId="0" fontId="91" fillId="0" borderId="9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82" fillId="3" borderId="0" applyNumberFormat="0" applyBorder="0" applyAlignment="0" applyProtection="0"/>
    <xf numFmtId="0" fontId="93" fillId="20" borderId="11" applyNumberFormat="0" applyAlignment="0" applyProtection="0"/>
    <xf numFmtId="0" fontId="83" fillId="20" borderId="1" applyNumberFormat="0" applyAlignment="0" applyProtection="0"/>
    <xf numFmtId="0" fontId="9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" fontId="47" fillId="0" borderId="57"/>
    <xf numFmtId="0" fontId="94" fillId="0" borderId="0" applyNumberFormat="0" applyFill="0" applyBorder="0" applyAlignment="0" applyProtection="0"/>
    <xf numFmtId="218" fontId="272" fillId="0" borderId="0" applyFont="0" applyFill="0" applyBorder="0" applyAlignment="0" applyProtection="0"/>
    <xf numFmtId="0" fontId="86" fillId="4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4" fillId="0" borderId="0"/>
    <xf numFmtId="0" fontId="83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19" fillId="0" borderId="0"/>
    <xf numFmtId="0" fontId="90" fillId="7" borderId="1" applyNumberFormat="0" applyAlignment="0" applyProtection="0"/>
    <xf numFmtId="0" fontId="92" fillId="23" borderId="0" applyNumberFormat="0" applyBorder="0" applyAlignment="0" applyProtection="0"/>
    <xf numFmtId="0" fontId="95" fillId="0" borderId="12" applyNumberFormat="0" applyFill="0" applyAlignment="0" applyProtection="0"/>
    <xf numFmtId="0" fontId="177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85" fontId="274" fillId="0" borderId="0" applyFont="0" applyFill="0" applyBorder="0" applyAlignment="0" applyProtection="0"/>
    <xf numFmtId="174" fontId="274" fillId="0" borderId="0" applyFont="0" applyFill="0" applyBorder="0" applyAlignment="0" applyProtection="0"/>
    <xf numFmtId="0" fontId="177" fillId="0" borderId="0" applyFont="0" applyFill="0" applyBorder="0" applyAlignment="0" applyProtection="0"/>
    <xf numFmtId="286" fontId="275" fillId="0" borderId="0" applyFont="0" applyFill="0" applyBorder="0" applyAlignment="0" applyProtection="0"/>
    <xf numFmtId="287" fontId="275" fillId="0" borderId="0" applyFont="0" applyFill="0" applyBorder="0" applyAlignment="0" applyProtection="0"/>
    <xf numFmtId="37" fontId="122" fillId="0" borderId="0"/>
    <xf numFmtId="288" fontId="274" fillId="0" borderId="0" applyFont="0" applyFill="0" applyBorder="0" applyAlignment="0" applyProtection="0"/>
    <xf numFmtId="289" fontId="27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41" fillId="0" borderId="0"/>
    <xf numFmtId="39" fontId="276" fillId="0" borderId="0" applyFont="0" applyBorder="0" applyAlignment="0">
      <alignment horizontal="center"/>
    </xf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9" borderId="0" applyNumberFormat="0" applyBorder="0" applyAlignment="0" applyProtection="0"/>
    <xf numFmtId="0" fontId="19" fillId="24" borderId="10" applyNumberFormat="0" applyFont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141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8" fillId="0" borderId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76" fillId="16" borderId="0" applyNumberFormat="0" applyBorder="0" applyAlignment="0" applyProtection="0">
      <alignment vertical="center"/>
    </xf>
    <xf numFmtId="0" fontId="176" fillId="17" borderId="0" applyNumberFormat="0" applyBorder="0" applyAlignment="0" applyProtection="0">
      <alignment vertical="center"/>
    </xf>
    <xf numFmtId="0" fontId="176" fillId="18" borderId="0" applyNumberFormat="0" applyBorder="0" applyAlignment="0" applyProtection="0">
      <alignment vertical="center"/>
    </xf>
    <xf numFmtId="0" fontId="176" fillId="13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0" fontId="176" fillId="19" borderId="0" applyNumberFormat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20" borderId="1" applyNumberFormat="0" applyAlignment="0" applyProtection="0">
      <alignment vertical="center"/>
    </xf>
    <xf numFmtId="0" fontId="279" fillId="3" borderId="0" applyNumberFormat="0" applyBorder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9" fontId="280" fillId="0" borderId="0" applyFont="0" applyFill="0" applyBorder="0" applyAlignment="0" applyProtection="0"/>
    <xf numFmtId="0" fontId="281" fillId="23" borderId="0" applyNumberFormat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21" borderId="2" applyNumberFormat="0" applyAlignment="0" applyProtection="0">
      <alignment vertical="center"/>
    </xf>
    <xf numFmtId="0" fontId="284" fillId="0" borderId="9" applyNumberFormat="0" applyFill="0" applyAlignment="0" applyProtection="0">
      <alignment vertical="center"/>
    </xf>
    <xf numFmtId="0" fontId="285" fillId="0" borderId="12" applyNumberFormat="0" applyFill="0" applyAlignment="0" applyProtection="0">
      <alignment vertical="center"/>
    </xf>
    <xf numFmtId="0" fontId="286" fillId="7" borderId="1" applyNumberFormat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0" fontId="288" fillId="0" borderId="5" applyNumberFormat="0" applyFill="0" applyAlignment="0" applyProtection="0">
      <alignment vertical="center"/>
    </xf>
    <xf numFmtId="0" fontId="289" fillId="0" borderId="6" applyNumberFormat="0" applyFill="0" applyAlignment="0" applyProtection="0">
      <alignment vertical="center"/>
    </xf>
    <xf numFmtId="0" fontId="290" fillId="0" borderId="7" applyNumberFormat="0" applyFill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20" borderId="11" applyNumberFormat="0" applyAlignment="0" applyProtection="0">
      <alignment vertical="center"/>
    </xf>
    <xf numFmtId="290" fontId="293" fillId="0" borderId="0" applyFont="0" applyFill="0" applyBorder="0" applyAlignment="0" applyProtection="0"/>
    <xf numFmtId="291" fontId="29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42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9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43" fillId="0" borderId="0" applyNumberFormat="0" applyFont="0" applyFill="0" applyBorder="0">
      <alignment horizontal="left" vertical="top" wrapText="1"/>
    </xf>
    <xf numFmtId="0" fontId="8" fillId="0" borderId="0"/>
    <xf numFmtId="0" fontId="296" fillId="0" borderId="0"/>
    <xf numFmtId="40" fontId="144" fillId="0" borderId="0" applyFont="0" applyFill="0" applyBorder="0" applyAlignment="0" applyProtection="0">
      <alignment vertical="center"/>
    </xf>
    <xf numFmtId="38" fontId="145" fillId="0" borderId="0" applyFont="0" applyFill="0" applyBorder="0" applyAlignment="0" applyProtection="0"/>
    <xf numFmtId="37" fontId="8" fillId="0" borderId="0"/>
    <xf numFmtId="0" fontId="297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143" fillId="0" borderId="58" applyNumberFormat="0" applyFont="0" applyFill="0" applyAlignment="0"/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146" fillId="0" borderId="0" applyFill="0" applyBorder="0" applyProtection="0"/>
    <xf numFmtId="217" fontId="294" fillId="0" borderId="0" applyFont="0" applyFill="0" applyBorder="0" applyAlignment="0" applyProtection="0"/>
    <xf numFmtId="217" fontId="56" fillId="0" borderId="0" applyFont="0" applyFill="0" applyBorder="0" applyAlignment="0" applyProtection="0"/>
    <xf numFmtId="44" fontId="8" fillId="0" borderId="0" applyFont="0" applyFill="0" applyBorder="0" applyAlignment="0" applyProtection="0"/>
    <xf numFmtId="292" fontId="56" fillId="0" borderId="0" applyFont="0" applyFill="0" applyBorder="0" applyAlignment="0" applyProtection="0"/>
    <xf numFmtId="293" fontId="56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0" fontId="299" fillId="0" borderId="0" applyBorder="0">
      <alignment vertical="center"/>
    </xf>
    <xf numFmtId="294" fontId="47" fillId="0" borderId="0" applyFont="0" applyFill="0" applyBorder="0" applyAlignment="0" applyProtection="0"/>
    <xf numFmtId="295" fontId="47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303" fillId="0" borderId="0"/>
    <xf numFmtId="43" fontId="304" fillId="0" borderId="0" applyFont="0" applyFill="0" applyBorder="0" applyAlignment="0" applyProtection="0"/>
    <xf numFmtId="0" fontId="303" fillId="0" borderId="0"/>
    <xf numFmtId="43" fontId="3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30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58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0" fontId="62" fillId="26" borderId="0" applyNumberFormat="0" applyBorder="0" applyAlignment="0" applyProtection="0"/>
    <xf numFmtId="0" fontId="63" fillId="27" borderId="0" applyNumberFormat="0" applyBorder="0" applyAlignment="0" applyProtection="0"/>
    <xf numFmtId="0" fontId="64" fillId="28" borderId="0" applyNumberFormat="0" applyBorder="0" applyAlignment="0" applyProtection="0"/>
    <xf numFmtId="0" fontId="65" fillId="29" borderId="22" applyNumberFormat="0" applyAlignment="0" applyProtection="0"/>
    <xf numFmtId="0" fontId="66" fillId="30" borderId="23" applyNumberFormat="0" applyAlignment="0" applyProtection="0"/>
    <xf numFmtId="0" fontId="67" fillId="30" borderId="22" applyNumberFormat="0" applyAlignment="0" applyProtection="0"/>
    <xf numFmtId="0" fontId="68" fillId="0" borderId="24" applyNumberFormat="0" applyFill="0" applyAlignment="0" applyProtection="0"/>
    <xf numFmtId="0" fontId="69" fillId="31" borderId="25" applyNumberFormat="0" applyAlignment="0" applyProtection="0"/>
    <xf numFmtId="0" fontId="70" fillId="0" borderId="0" applyNumberFormat="0" applyFill="0" applyBorder="0" applyAlignment="0" applyProtection="0"/>
    <xf numFmtId="0" fontId="1" fillId="32" borderId="26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7" applyNumberFormat="0" applyFill="0" applyAlignment="0" applyProtection="0"/>
    <xf numFmtId="0" fontId="7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3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3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3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3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3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8" fillId="0" borderId="0" applyNumberFormat="0" applyFill="0" applyBorder="0" applyAlignment="0" applyProtection="0"/>
    <xf numFmtId="0" fontId="65" fillId="29" borderId="22" applyNumberFormat="0" applyAlignment="0" applyProtection="0"/>
    <xf numFmtId="43" fontId="1" fillId="0" borderId="0" applyFont="0" applyFill="0" applyBorder="0" applyAlignment="0" applyProtection="0"/>
    <xf numFmtId="0" fontId="74" fillId="0" borderId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4" fillId="0" borderId="0"/>
    <xf numFmtId="166" fontId="7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74" fillId="0" borderId="0"/>
    <xf numFmtId="0" fontId="74" fillId="0" borderId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8" fillId="0" borderId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0" fontId="306" fillId="0" borderId="0"/>
    <xf numFmtId="166" fontId="8" fillId="0" borderId="0" applyFont="0" applyFill="0" applyBorder="0" applyAlignment="0" applyProtection="0"/>
    <xf numFmtId="166" fontId="306" fillId="0" borderId="0" applyFont="0" applyFill="0" applyBorder="0" applyAlignment="0" applyProtection="0"/>
    <xf numFmtId="0" fontId="74" fillId="0" borderId="0"/>
    <xf numFmtId="0" fontId="306" fillId="0" borderId="0"/>
    <xf numFmtId="0" fontId="74" fillId="0" borderId="0"/>
    <xf numFmtId="166" fontId="306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06" fillId="0" borderId="0" applyFont="0" applyFill="0" applyBorder="0" applyAlignment="0" applyProtection="0"/>
    <xf numFmtId="166" fontId="306" fillId="0" borderId="0" applyFont="0" applyFill="0" applyBorder="0" applyAlignment="0" applyProtection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4" fillId="0" borderId="0"/>
    <xf numFmtId="166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308" fillId="0" borderId="0"/>
    <xf numFmtId="166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80" fillId="8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5" borderId="0" applyNumberFormat="0" applyBorder="0" applyAlignment="0" applyProtection="0"/>
    <xf numFmtId="0" fontId="80" fillId="8" borderId="0" applyNumberFormat="0" applyBorder="0" applyAlignment="0" applyProtection="0"/>
    <xf numFmtId="0" fontId="80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9" borderId="0" applyNumberFormat="0" applyBorder="0" applyAlignment="0" applyProtection="0"/>
    <xf numFmtId="0" fontId="82" fillId="3" borderId="0" applyNumberFormat="0" applyBorder="0" applyAlignment="0" applyProtection="0"/>
    <xf numFmtId="0" fontId="83" fillId="20" borderId="1" applyNumberFormat="0" applyAlignment="0" applyProtection="0"/>
    <xf numFmtId="0" fontId="84" fillId="21" borderId="2" applyNumberFormat="0" applyAlignment="0" applyProtection="0"/>
    <xf numFmtId="166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90" fillId="7" borderId="1" applyNumberFormat="0" applyAlignment="0" applyProtection="0"/>
    <xf numFmtId="0" fontId="91" fillId="0" borderId="9" applyNumberFormat="0" applyFill="0" applyAlignment="0" applyProtection="0"/>
    <xf numFmtId="0" fontId="92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0" borderId="11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2" applyNumberFormat="0" applyFill="0" applyAlignment="0" applyProtection="0"/>
    <xf numFmtId="0" fontId="96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24" borderId="10" applyNumberFormat="0" applyFont="0" applyAlignment="0" applyProtection="0"/>
    <xf numFmtId="9" fontId="307" fillId="0" borderId="0" applyFont="0" applyFill="0" applyBorder="0" applyAlignment="0" applyProtection="0"/>
    <xf numFmtId="166" fontId="307" fillId="0" borderId="0" applyFont="0" applyFill="0" applyBorder="0" applyAlignment="0" applyProtection="0"/>
    <xf numFmtId="0" fontId="74" fillId="0" borderId="0"/>
    <xf numFmtId="0" fontId="303" fillId="0" borderId="0"/>
    <xf numFmtId="43" fontId="3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90" fillId="7" borderId="1" applyNumberFormat="0" applyAlignment="0" applyProtection="0"/>
    <xf numFmtId="0" fontId="90" fillId="7" borderId="1" applyNumberFormat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0" fillId="7" borderId="1" applyNumberFormat="0" applyAlignment="0" applyProtection="0"/>
    <xf numFmtId="0" fontId="90" fillId="7" borderId="1" applyNumberFormat="0" applyAlignment="0" applyProtection="0"/>
    <xf numFmtId="0" fontId="90" fillId="7" borderId="1" applyNumberFormat="0" applyAlignment="0" applyProtection="0"/>
    <xf numFmtId="9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Font="1" applyFill="1" applyAlignment="1"/>
    <xf numFmtId="0" fontId="0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41" fillId="0" borderId="0" xfId="0" applyFont="1" applyFill="1" applyAlignment="1">
      <alignment horizontal="center"/>
    </xf>
    <xf numFmtId="0" fontId="42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181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1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180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80" fontId="6" fillId="0" borderId="4" xfId="549" quotePrefix="1" applyNumberFormat="1" applyFont="1" applyFill="1" applyBorder="1" applyAlignment="1">
      <alignment horizontal="center"/>
    </xf>
    <xf numFmtId="180" fontId="0" fillId="0" borderId="0" xfId="549" applyNumberFormat="1" applyFont="1" applyFill="1" applyAlignment="1">
      <alignment horizontal="right" vertical="top" wrapText="1"/>
    </xf>
    <xf numFmtId="180" fontId="0" fillId="0" borderId="15" xfId="0" applyNumberFormat="1" applyFont="1" applyFill="1" applyBorder="1" applyAlignment="1"/>
    <xf numFmtId="180" fontId="6" fillId="0" borderId="4" xfId="549" applyNumberFormat="1" applyFont="1" applyFill="1" applyBorder="1" applyAlignment="1"/>
    <xf numFmtId="180" fontId="3" fillId="0" borderId="0" xfId="549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180" fontId="3" fillId="0" borderId="0" xfId="549" applyNumberFormat="1" applyFont="1" applyFill="1" applyAlignment="1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42" fillId="0" borderId="0" xfId="0" applyFont="1" applyFill="1" applyAlignment="1"/>
    <xf numFmtId="0" fontId="43" fillId="0" borderId="0" xfId="0" applyFont="1" applyFill="1" applyAlignment="1">
      <alignment horizontal="center"/>
    </xf>
    <xf numFmtId="0" fontId="43" fillId="0" borderId="0" xfId="0" applyFont="1" applyFill="1" applyAlignment="1"/>
    <xf numFmtId="0" fontId="42" fillId="0" borderId="0" xfId="0" applyFont="1" applyFill="1" applyBorder="1" applyAlignment="1"/>
    <xf numFmtId="0" fontId="43" fillId="0" borderId="0" xfId="0" applyFont="1" applyFill="1" applyBorder="1" applyAlignment="1"/>
    <xf numFmtId="0" fontId="44" fillId="0" borderId="0" xfId="0" applyFont="1" applyFill="1" applyBorder="1" applyAlignment="1">
      <alignment horizontal="center"/>
    </xf>
    <xf numFmtId="180" fontId="6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2" fontId="0" fillId="0" borderId="0" xfId="549" applyNumberFormat="1" applyFont="1" applyFill="1" applyAlignment="1"/>
    <xf numFmtId="43" fontId="3" fillId="0" borderId="0" xfId="549" applyFont="1" applyFill="1" applyAlignment="1"/>
    <xf numFmtId="180" fontId="5" fillId="0" borderId="0" xfId="549" applyNumberFormat="1" applyFont="1" applyFill="1" applyAlignment="1">
      <alignment horizontal="left" vertical="top" wrapText="1"/>
    </xf>
    <xf numFmtId="180" fontId="0" fillId="0" borderId="15" xfId="549" applyNumberFormat="1" applyFont="1" applyFill="1" applyBorder="1" applyAlignment="1"/>
    <xf numFmtId="180" fontId="6" fillId="0" borderId="0" xfId="549" applyNumberFormat="1" applyFont="1" applyFill="1" applyBorder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1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80" fontId="6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549" applyFont="1" applyFill="1" applyBorder="1" applyAlignment="1"/>
    <xf numFmtId="0" fontId="4" fillId="0" borderId="0" xfId="0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16" xfId="0" applyNumberFormat="1" applyFont="1" applyFill="1" applyBorder="1" applyAlignment="1"/>
    <xf numFmtId="180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6" fillId="0" borderId="14" xfId="0" applyNumberFormat="1" applyFont="1" applyFill="1" applyBorder="1" applyAlignment="1">
      <alignment horizontal="right"/>
    </xf>
    <xf numFmtId="41" fontId="0" fillId="0" borderId="13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/>
    <xf numFmtId="181" fontId="0" fillId="0" borderId="13" xfId="0" applyNumberFormat="1" applyFont="1" applyFill="1" applyBorder="1" applyAlignment="1"/>
    <xf numFmtId="180" fontId="3" fillId="0" borderId="0" xfId="549" quotePrefix="1" applyNumberFormat="1" applyFont="1" applyFill="1" applyBorder="1" applyAlignment="1">
      <alignment horizontal="center"/>
    </xf>
    <xf numFmtId="180" fontId="0" fillId="0" borderId="0" xfId="549" applyNumberFormat="1" applyFont="1" applyFill="1" applyBorder="1" applyAlignment="1"/>
    <xf numFmtId="180" fontId="6" fillId="0" borderId="0" xfId="549" applyNumberFormat="1" applyFont="1" applyFill="1" applyBorder="1" applyAlignment="1">
      <alignment horizontal="right"/>
    </xf>
    <xf numFmtId="41" fontId="6" fillId="0" borderId="15" xfId="0" applyNumberFormat="1" applyFont="1" applyFill="1" applyBorder="1" applyAlignment="1">
      <alignment horizontal="right"/>
    </xf>
    <xf numFmtId="180" fontId="0" fillId="0" borderId="14" xfId="549" quotePrefix="1" applyNumberFormat="1" applyFont="1" applyFill="1" applyBorder="1" applyAlignment="1">
      <alignment horizontal="center"/>
    </xf>
    <xf numFmtId="180" fontId="0" fillId="0" borderId="0" xfId="549" applyNumberFormat="1" applyFont="1" applyFill="1" applyBorder="1" applyAlignment="1">
      <alignment horizontal="right"/>
    </xf>
    <xf numFmtId="180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80" fontId="6" fillId="0" borderId="13" xfId="549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1" fontId="6" fillId="0" borderId="0" xfId="0" applyNumberFormat="1" applyFont="1" applyFill="1" applyAlignment="1">
      <alignment horizontal="right"/>
    </xf>
    <xf numFmtId="180" fontId="3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549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0" xfId="0" applyFill="1" applyBorder="1"/>
    <xf numFmtId="180" fontId="0" fillId="0" borderId="0" xfId="549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180" fontId="0" fillId="0" borderId="0" xfId="0" applyNumberFormat="1" applyFill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right"/>
    </xf>
    <xf numFmtId="168" fontId="6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right"/>
    </xf>
    <xf numFmtId="180" fontId="6" fillId="0" borderId="4" xfId="549" applyNumberFormat="1" applyFont="1" applyFill="1" applyBorder="1" applyAlignment="1">
      <alignment horizontal="right"/>
    </xf>
    <xf numFmtId="0" fontId="3" fillId="0" borderId="0" xfId="1332" applyFont="1" applyFill="1" applyAlignment="1">
      <alignment vertical="center"/>
    </xf>
    <xf numFmtId="180" fontId="6" fillId="0" borderId="16" xfId="549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41" fontId="57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43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</cellXfs>
  <cellStyles count="3508">
    <cellStyle name="_x0013_" xfId="1334" xr:uid="{80F87C4B-F6CA-4A82-AC74-4CE835798B68}"/>
    <cellStyle name=" a specified number of montd" xfId="1335" xr:uid="{FDC9F7AB-3476-421B-8452-2752203749CA}"/>
    <cellStyle name=" before or after a specified number of montd" xfId="1336" xr:uid="{333C072F-6460-4D6D-BC27-DF66C373CF75}"/>
    <cellStyle name=" between two dateœ" xfId="1337" xr:uid="{9BC0CB70-1DE2-470E-B712-A2461C6B0770}"/>
    <cellStyle name=" of whole workdays between two dateœ" xfId="1338" xr:uid="{A0E24B40-7925-446D-A66D-54E609FD7446}"/>
    <cellStyle name="#.)" xfId="1339" xr:uid="{1519AE74-F3A2-4C8A-94E3-B4F429613594}"/>
    <cellStyle name="$" xfId="1340" xr:uid="{2DFDC066-5F7D-4AA8-BBA8-8252D21EA7B1}"/>
    <cellStyle name="%" xfId="1341" xr:uid="{54A91207-FC31-4DD6-8229-C264EBBCD879}"/>
    <cellStyle name="､@ｯ・AP" xfId="1342" xr:uid="{FE453354-AAF6-4C12-B6EC-44C189220A0D}"/>
    <cellStyle name="､@ｯ・AR" xfId="1343" xr:uid="{59CAFCCD-1109-4411-9DB6-2588F71AA116}"/>
    <cellStyle name="､@ｯ・FROM-11" xfId="1344" xr:uid="{EC99850C-4295-4E49-80FB-6A35C95BFE51}"/>
    <cellStyle name="､@ｯ・GROUP" xfId="1345" xr:uid="{19BFFD21-2FBC-41E2-8A14-B21050107424}"/>
    <cellStyle name="､@ｯ・INVESTMENT" xfId="1346" xr:uid="{9B0B46BD-6085-4774-B7E0-37D0FA1FB66F}"/>
    <cellStyle name="､@ｯ・LAND &amp; BLDG" xfId="1347" xr:uid="{CA8E12A7-53CA-4070-8AF7-BBFA28F1794A}"/>
    <cellStyle name="､@ｯ・MACHINERY &amp; EQUIPMENT" xfId="1348" xr:uid="{7CADBAB6-7FFD-4385-A6CF-36616E06D14C}"/>
    <cellStyle name="､@ｯ・OTHER ASSETS" xfId="1349" xr:uid="{EC0F3DC8-D13D-4683-B859-C6DC99662126}"/>
    <cellStyle name="､@ｯ・OTHER LIABILITIES" xfId="1350" xr:uid="{5CA8592B-6C20-42F1-986D-1714C8D3E806}"/>
    <cellStyle name="??" xfId="1256" xr:uid="{00000000-0005-0000-0000-000000000000}"/>
    <cellStyle name="?? [0. - Style1" xfId="1352" xr:uid="{B33E857C-E4BC-4B56-8CC9-BC02656F7CCE}"/>
    <cellStyle name="?? [0.00]_ADMAG" xfId="1257" xr:uid="{00000000-0005-0000-0000-000001000000}"/>
    <cellStyle name="?? [0]_liz-ss" xfId="1353" xr:uid="{C5338C58-9AAF-4CE0-84FC-D5278A149E47}"/>
    <cellStyle name="?? 2" xfId="1351" xr:uid="{3BBB5343-576C-46A3-83B9-95E93EBAF836}"/>
    <cellStyle name="?_x001d_?'&amp;O??&amp;H?_x000b__x0008_4_x0018__x0005__x0019__x000f__x0001__x0001_" xfId="1354" xr:uid="{AC7CF7E2-9157-451D-911F-AEE4FF57A82D}"/>
    <cellStyle name="???" xfId="1355" xr:uid="{541038B1-79D9-4B11-A4ED-2E154E8C5C5E}"/>
    <cellStyle name="????" xfId="1356" xr:uid="{11955DDF-95C6-4F1E-A79E-D493CDE11498}"/>
    <cellStyle name="???? [ - Style2" xfId="1357" xr:uid="{7A548572-3085-4137-B601-58CBBD35565D}"/>
    <cellStyle name="???? [0.00]_ADMAG" xfId="1258" xr:uid="{00000000-0005-0000-0000-000002000000}"/>
    <cellStyle name="??????" xfId="1358" xr:uid="{63C3E93E-15BB-47D2-A002-2BBBA602CF75}"/>
    <cellStyle name="?????????????????" xfId="1359" xr:uid="{A4ABF8AD-8BBC-4995-B16D-DCE8A5B1CB65}"/>
    <cellStyle name="????????????????? [0]_MOGAS97" xfId="1360" xr:uid="{3B4A6CA7-0EEF-4EF4-BC4F-2183EF547682}"/>
    <cellStyle name="??????????????????? [0]_MOGAS97" xfId="1361" xr:uid="{E4BFC76F-3EDB-4B7B-A2E2-BC09819AA2DB}"/>
    <cellStyle name="???????????????????????" xfId="1362" xr:uid="{F9CA8278-CBA5-4E20-A087-A14515B8A8B4}"/>
    <cellStyle name="???????????????????????????????ma_QTR94_95_1ฟ๙ศธบ๑ณปฟช (2)" xfId="1363" xr:uid="{BB817B75-DA9A-40D0-94AE-EF43FB19491C}"/>
    <cellStyle name="???????????????????_MOGAS97" xfId="1364" xr:uid="{5337754A-B0EA-4C35-9120-257130A0A165}"/>
    <cellStyle name="?????????????????_Analytic" xfId="1365" xr:uid="{B8A22E51-DDFC-4C29-A5AC-2BF2E1D51FC4}"/>
    <cellStyle name="????[0]_PLDT" xfId="1366" xr:uid="{C3FABDCA-3906-4030-8395-9FEEAA45F13E}"/>
    <cellStyle name="????_10????" xfId="1367" xr:uid="{35ACA2CE-9FCF-4659-B4DD-1D1245D2E47F}"/>
    <cellStyle name="???[0]_LC (2)" xfId="1368" xr:uid="{111839CD-D4E3-4FD2-8411-A66E42C6C139}"/>
    <cellStyle name="???_^Top CPFT YE'08^" xfId="1369" xr:uid="{50839277-D51B-433C-B9F0-569859D6918A}"/>
    <cellStyle name="???b???b???b???b???????????????????????????????ma_QTR94_95_1ฟ๙ศธบ๑ณปฟช (2)" xfId="1370" xr:uid="{B1669CDD-A879-4364-829F-E9405D1E4E87}"/>
    <cellStyle name="??[0]_LC (2)" xfId="1371" xr:uid="{D20755FD-70F6-4362-BF94-5A05F9C95ECF}"/>
    <cellStyle name="??_^Top CPFT YE'08^" xfId="1372" xr:uid="{D6DAB99B-0785-44AF-BF7C-A2C0BD63BC9C}"/>
    <cellStyle name="?W?_laroux" xfId="1373" xr:uid="{DDFFFD41-0E85-4EDC-AF1D-F8072E64DE95}"/>
    <cellStyle name="_%(SignOnly)" xfId="1374" xr:uid="{F87A1610-0061-4C8F-A40E-E12CBEA20369}"/>
    <cellStyle name="_%(SignSpaceOnly)" xfId="1375" xr:uid="{84CC54FA-F276-47D1-9BC4-1A7FEE1DED1A}"/>
    <cellStyle name="_@@cut sale--- BOY----" xfId="1376" xr:uid="{13272A83-6EAB-47EB-BAB8-591F93000426}"/>
    <cellStyle name="_^Top CPFT YE'08^" xfId="1377" xr:uid="{1FFD4A28-7B39-475C-B3A7-12AEEE45CFDC}"/>
    <cellStyle name="_^Top CPFT YE'08^_Kura_leadsheet_31.12.10" xfId="1378" xr:uid="{BD7FC99C-E7E4-4FC4-A186-B9B80A07BCE7}"/>
    <cellStyle name="_01. Net Revenue &amp; Accessories Jan'10" xfId="1379" xr:uid="{1BBDB6E2-F3A4-4454-B1CB-6242975298E7}"/>
    <cellStyle name="_07.31.06" xfId="1380" xr:uid="{46A65AA8-D638-4A02-A728-7AB133A030DB}"/>
    <cellStyle name="_12.31.06" xfId="1381" xr:uid="{36913B01-EA5B-4308-B080-36468072AE45}"/>
    <cellStyle name="_20-30" xfId="1382" xr:uid="{A551FF51-C783-494E-BE06-4D67C381B365}"/>
    <cellStyle name="_20-TEST'04-yim" xfId="1383" xr:uid="{72E4370C-1197-4850-B79A-AD536B956C23}"/>
    <cellStyle name="_2-321-Cost Calculation_โอ๊ต OK." xfId="1384" xr:uid="{8303FC59-7F2E-46C5-8ED4-93FCAC9A3A5B}"/>
    <cellStyle name="_2-321-Cost Calculation_โอ๊ต OK._V_PTTICT Q3'10" xfId="1385" xr:uid="{E0203B38-7C62-49F6-9643-812DFA531E60}"/>
    <cellStyle name="_2550 P-3. Trial Balance - Before Audit - December 31, 2006 ve" xfId="1386" xr:uid="{28E7B372-A8A0-4317-AACF-7D7BA3847494}"/>
    <cellStyle name="_30 11" xfId="1387" xr:uid="{E58D0EDB-E325-4150-9D8D-9E493A040BDE}"/>
    <cellStyle name="_30.09.06" xfId="1388" xr:uid="{AB9B669B-634B-41FF-8534-2029F616D884}"/>
    <cellStyle name="_90" xfId="1389" xr:uid="{B0520433-B75F-4F12-A1DE-C2D18E1635B8}"/>
    <cellStyle name="_Adj&amp;Rje" xfId="1390" xr:uid="{E2A37D01-0F97-4936-A520-12138C60D35A}"/>
    <cellStyle name="_AGC_WP30.06.07" xfId="1391" xr:uid="{D0BA1811-10F8-46D0-A8FD-5510D6FF32F6}"/>
    <cellStyle name="_AGING AR" xfId="1392" xr:uid="{F918F42E-0E48-4E57-8FB7-82DBB3EADC2E}"/>
    <cellStyle name="_AgingReport AR 311207" xfId="1393" xr:uid="{9C190A32-4002-4DDA-95E8-8E0D5BB28686}"/>
    <cellStyle name="_AJE - RJE" xfId="1394" xr:uid="{952B8835-60F2-4153-A36D-9DCA537023BE}"/>
    <cellStyle name="_Allocate -MIC" xfId="1395" xr:uid="{42925878-A8A2-4875-801A-1DE76D7D7526}"/>
    <cellStyle name="_Analytic" xfId="1396" xr:uid="{48D9AEAF-45C8-4977-87BB-F667A1105424}"/>
    <cellStyle name="_analytic other income" xfId="1397" xr:uid="{101603BD-DDC4-4EB1-92F5-B1A39AFE3303}"/>
    <cellStyle name="_Analyze depre PL YE'08" xfId="1398" xr:uid="{F267FDF0-A266-4F41-AB98-75B05A975D39}"/>
    <cellStyle name="_Anol_PCC_06.30.05" xfId="1399" xr:uid="{A7CEE0E8-3901-4EA6-842C-02C8D0D1C547}"/>
    <cellStyle name="_Anol_RocheDiag new 11.04.07" xfId="1400" xr:uid="{9A4DD333-A154-4175-B7DE-0D138BBEC371}"/>
    <cellStyle name="_Anol_RocheDiag_10.31.06" xfId="1401" xr:uid="{0383219C-F530-4122-88A4-00A57E87151C}"/>
    <cellStyle name="_Anol_RocheDiag_12.31.05" xfId="1402" xr:uid="{8E56B9B3-C738-4F3C-9D2A-2DD3BDC1D89F}"/>
    <cellStyle name="_Anol_Seiko 01.31.07" xfId="1403" xr:uid="{4BBAC05A-C48F-4E4A-9DAD-837B70BCA72B}"/>
    <cellStyle name="_Anol_Seiko 01.31.08" xfId="1404" xr:uid="{F03AE820-D85C-4FE1-8ADF-3D19776C936A}"/>
    <cellStyle name="_Anol_Seiko 07.31.07" xfId="1405" xr:uid="{8643BE6B-28C3-46E0-B1DB-260A66C0E422}"/>
    <cellStyle name="_AP" xfId="1406" xr:uid="{2F05FD4A-6A44-4032-8FC1-D0F6630E9FEB}"/>
    <cellStyle name="_AP AR TKCM 31.12.07-Bird" xfId="1407" xr:uid="{746D4F0E-C5B9-4A0B-B1AD-3035E4B741BF}"/>
    <cellStyle name="_AP AR TKCM 31.12.07-Bird_Gain_loss_on_ex_rate" xfId="1408" xr:uid="{9A138F2C-F23C-4E4B-9ECF-E866113EE8AA}"/>
    <cellStyle name="_AP AR TKCM 31.12.07-Bird_O300 (bank)" xfId="1409" xr:uid="{0A17D993-88E1-4090-8B38-2FAD155F6298}"/>
    <cellStyle name="_AR" xfId="1410" xr:uid="{3BE9720E-93FC-4F27-A65C-22165CCEF970}"/>
    <cellStyle name="_AR4909" xfId="1411" xr:uid="{314FE074-B0E8-439C-BCD4-F11A00ACD1F9}"/>
    <cellStyle name="_AR4909_V_PTTICT Q3'10" xfId="1412" xr:uid="{C5BB6CA0-4F2F-4A4A-9242-8C2CFF56CADD}"/>
    <cellStyle name="_AR4909-console-num" xfId="1413" xr:uid="{74CF85C3-C403-4DC7-8D5F-8BFBABE1A119}"/>
    <cellStyle name="_AR4909-console-num_V_PTTICT Q3'10" xfId="1414" xr:uid="{100FDB65-56E6-4902-8449-5A858949EE5C}"/>
    <cellStyle name="_AR-confirm" xfId="1415" xr:uid="{BD80B68B-CAB3-4335-BD03-1B405033F467}"/>
    <cellStyle name="_B123" xfId="1416" xr:uid="{5A743511-9E6B-4047-819C-6EC3D1ECC2FB}"/>
    <cellStyle name="_Bangpra Cost 2007" xfId="1417" xr:uid="{3CEBB29D-D903-45BA-839C-1048CF2C306C}"/>
    <cellStyle name="_Bank reconcile" xfId="1418" xr:uid="{1F139E57-F3E7-4F46-BD01-95973C1931E0}"/>
    <cellStyle name="_BB" xfId="1419" xr:uid="{8DA87978-5945-40C3-A0C5-7C5C29B7B3CA}"/>
    <cellStyle name="_BBDO" xfId="1420" xr:uid="{1C4551AB-27BB-4EE2-83D4-C38E435D31E4}"/>
    <cellStyle name="_BCC_31.12.06" xfId="1421" xr:uid="{161F18C7-A732-4394-B659-4070437CDD34}"/>
    <cellStyle name="_BGN control confirmation AP-trade by Nui" xfId="1422" xr:uid="{106CFB3C-F824-41E7-84A7-416E05394A08}"/>
    <cellStyle name="_Book1" xfId="1423" xr:uid="{E2859862-3577-4046-BFFD-7B210A9B1BB4}"/>
    <cellStyle name="_Book1_Gain_loss_on_ex_rate" xfId="1424" xr:uid="{2A49162E-3012-466E-B0EE-BA0E6EF29784}"/>
    <cellStyle name="_Book1_Lead Sheet AGC 31.12.08" xfId="1425" xr:uid="{A9630070-8084-4B57-AFD3-917A4AF9079C}"/>
    <cellStyle name="_Book1_N.I. Teijin 31.12.08-New" xfId="1426" xr:uid="{5976D987-765A-45D6-98AA-4DBBD26BB1D3}"/>
    <cellStyle name="_Book1_N301" xfId="1427" xr:uid="{3E7FB957-BB33-455A-8381-A35F125363C3}"/>
    <cellStyle name="_Book1_O300 (bank)" xfId="1428" xr:uid="{16D2A042-80C1-4FF2-971D-958A6301E348}"/>
    <cellStyle name="_Book1_WP Leasing" xfId="1429" xr:uid="{48099CB2-ABFC-4A30-BB1F-1BB0F2A5DE50}"/>
    <cellStyle name="_Book1_ZD300 (selling exp) - Nat" xfId="1430" xr:uid="{FB853CAB-2D05-4972-AA91-168228723E8C}"/>
    <cellStyle name="_BOY-Sima 'Q2" xfId="1431" xr:uid="{EA385DD0-A9B7-46B8-8F73-DC3A1191B34C}"/>
    <cellStyle name="_BQP_Final AR" xfId="1432" xr:uid="{107FAA2A-96C4-49F4-AC72-8E40903FA1EC}"/>
    <cellStyle name="_cabtec cut" xfId="1433" xr:uid="{9BAA48B4-E3A5-4464-933F-DABB362ECD8B}"/>
    <cellStyle name="_cash flow" xfId="1434" xr:uid="{E658F7B6-C27B-4110-81C9-AD1B58E4C3CA}"/>
    <cellStyle name="_cash flow_O300 (bank)" xfId="1435" xr:uid="{0F178BDC-9657-4B85-BD9F-10DEC02E67EC}"/>
    <cellStyle name="_cash flow_V300 (accrued exp)" xfId="1436" xr:uid="{353521C7-CBBD-4ECA-869B-58898858AB8C}"/>
    <cellStyle name="_CDW-y05-Jack" xfId="1437" xr:uid="{EF944835-C3EB-4587-B7B6-5543F7178377}"/>
    <cellStyle name="_check lease" xfId="1438" xr:uid="{752691E2-BCA0-416C-A939-6BBD1445F1CF}"/>
    <cellStyle name="_Comma" xfId="1439" xr:uid="{F0D4B527-7A80-4C14-9683-C028F8FE2A69}"/>
    <cellStyle name="_Confirm" xfId="1440" xr:uid="{C5E1B768-B0A6-42AD-AC88-26793B99C0A9}"/>
    <cellStyle name="_Confirm Log" xfId="1441" xr:uid="{ED880342-23A0-4842-91D4-7F523B50FBB8}"/>
    <cellStyle name="_confirm summary" xfId="1442" xr:uid="{2B5DA299-F322-405D-860D-BE56456E1B2C}"/>
    <cellStyle name="_Confirmation TEPCO P'Jeab" xfId="1443" xr:uid="{077376AC-7475-49AE-9FDF-5F95D3572967}"/>
    <cellStyle name="_Control confirmation" xfId="1444" xr:uid="{657C5E23-E8FC-4B7B-85EE-412D71D87641}"/>
    <cellStyle name="_control confirmation AP-non trade" xfId="1445" xr:uid="{F39560E9-9A2C-4B01-A4AD-9D79B2C6C445}"/>
    <cellStyle name="_control confirmation AP-trade" xfId="1446" xr:uid="{93922473-AA20-4CE7-9BC0-DE2C7F2B583F}"/>
    <cellStyle name="_control confirmation AR-trade" xfId="1447" xr:uid="{84350ED4-1BED-4C72-9F8B-B2F4814BF930}"/>
    <cellStyle name="_Control confirmation_DAT_31.12.09_L-AR&amp;Sale" xfId="1448" xr:uid="{132F6A1D-69D4-4322-A683-3194F566F78B}"/>
    <cellStyle name="_Copy of test jv" xfId="1449" xr:uid="{4132A934-6427-4A39-8245-E3998ADCFE05}"/>
    <cellStyle name="_cost &amp; sa -kei" xfId="1450" xr:uid="{2409250F-03A2-4E64-87F6-EBBC1A9D9537}"/>
    <cellStyle name="_cost and expense" xfId="1451" xr:uid="{C9073BBE-B933-4F09-B044-454B3B231DEF}"/>
    <cellStyle name="_CP all 31.12.07" xfId="1452" xr:uid="{3EFFFA53-DE43-4731-B431-1FAB2A6E16D2}"/>
    <cellStyle name="_CUR" xfId="1453" xr:uid="{1CF6E6C6-AAF7-4345-B938-370A6AA4B6C5}"/>
    <cellStyle name="_CUR_V_PTTICT Q3'10" xfId="1454" xr:uid="{019E9995-AA99-47F4-9363-F6D7B38FB1E0}"/>
    <cellStyle name="_Currency" xfId="1455" xr:uid="{32FB0E71-BE6B-471E-B850-8AB0BE63A421}"/>
    <cellStyle name="_CurrencySpace" xfId="1456" xr:uid="{01F7DAEB-7C83-4AA3-A9F7-990C87A38250}"/>
    <cellStyle name="_Cut 10,20,KK" xfId="1457" xr:uid="{6468A416-F2AC-4998-B546-A697F14A1C19}"/>
    <cellStyle name="_cut off" xfId="1458" xr:uid="{88070ECB-769E-469C-9B30-1D70D189FCBE}"/>
    <cellStyle name="_Cut off_DAT_31.12.09_L-AR&amp;Sale" xfId="1459" xr:uid="{3E8B068E-8F71-4A28-B059-0E07C266D295}"/>
    <cellStyle name="_Cut-off" xfId="1460" xr:uid="{F228E321-BF45-47C6-8F24-DD09448B56D4}"/>
    <cellStyle name="_Cut-sale" xfId="1461" xr:uid="{E74938F3-5539-4861-8909-D162E9777450}"/>
    <cellStyle name="_DAT_31.12.09_G-PPE_New" xfId="1462" xr:uid="{0083C88B-F5A3-482B-B72C-43E7454A6D11}"/>
    <cellStyle name="_DAT_Lead sheet_31.12.09-final" xfId="1463" xr:uid="{03ECFD4B-07D1-40FC-AA42-44C8B7FEF622}"/>
    <cellStyle name="_Detail_0351" xfId="1464" xr:uid="{48D9A683-4FCA-4AA1-ADA7-E749571FBBAD}"/>
    <cellStyle name="_Detailed Fixed Asset" xfId="1465" xr:uid="{3A20D6F5-FC4B-4BED-9A0E-5156E50CE69C}"/>
    <cellStyle name="_Detailed Fixed Asset_DAT_31.12.09_L-AR&amp;Sale" xfId="1466" xr:uid="{09D1D4B1-39B5-4698-B9C4-26FEDCE628FC}"/>
    <cellStyle name="_dfcdsfwef" xfId="1467" xr:uid="{6C452344-0F1F-4BFD-B632-F31F6B8D1358}"/>
    <cellStyle name="_DSP_Q205" xfId="1468" xr:uid="{2C3C4931-18E5-48BC-B43C-C47C14569CDA}"/>
    <cellStyle name="_ELM001_L_30.09.09" xfId="1469" xr:uid="{2D98FC04-5E1F-43D4-9A3A-125916889342}"/>
    <cellStyle name="_ELM001_L_30.09.09_DAT_31.12.09_L-AR&amp;Sale" xfId="1470" xr:uid="{107FD304-86AA-4286-A2F3-8604C68EDC01}"/>
    <cellStyle name="_Euro" xfId="1471" xr:uid="{6D8308F2-8203-4021-83B3-E7F7044A0A61}"/>
    <cellStyle name="_Expense transaction" xfId="1472" xr:uid="{721EE4BA-0905-4C9E-A094-A1E7E5B34602}"/>
    <cellStyle name="_F1" xfId="1473" xr:uid="{BBA94EB4-47D9-4A30-993D-23DC2E627D37}"/>
    <cellStyle name="_F10_BAN029_ BCP Leadsheet_Oct09" xfId="1474" xr:uid="{3C883AB5-37D2-4E49-96DB-D7E3A8EF05E8}"/>
    <cellStyle name="_F2" xfId="1475" xr:uid="{9883D5A5-5632-44DE-BB43-765A7B3072C6}"/>
    <cellStyle name="_F3" xfId="1476" xr:uid="{EEDD3CAE-30C7-4448-BA6F-6CE8AB549287}"/>
    <cellStyle name="_FA" xfId="1477" xr:uid="{E1206634-AC4D-4286-A31B-FDCA193FBDC6}"/>
    <cellStyle name="_FA Register-TSC" xfId="1478" xr:uid="{0062955E-80BF-4C8A-9467-14C25D87F6FD}"/>
    <cellStyle name="_FFT YE'09_air_pl" xfId="1479" xr:uid="{24FFC872-E84F-4979-B1E1-75723ABEA416}"/>
    <cellStyle name="_FFT-Pear 07" xfId="1480" xr:uid="{0DC0EAFF-0209-4FEA-B8EF-D71466FB046A}"/>
    <cellStyle name="_Final AR ratio-BCC" xfId="1481" xr:uid="{CEA5C324-0D75-48BE-96E5-1B7504174562}"/>
    <cellStyle name="_Final TOP" xfId="1482" xr:uid="{53E06191-B482-4FEB-9E97-7B2B00DB28EC}"/>
    <cellStyle name="_Fix asset-G300 ok" xfId="1483" xr:uid="{D131ECB8-AD85-47A7-B238-5050EB4F4456}"/>
    <cellStyle name="_fixed asset" xfId="1484" xr:uid="{B987E356-B2CC-44BE-BE3B-A969602CEC9A}"/>
    <cellStyle name="_Fixed Asset Working(Interim)" xfId="1485" xr:uid="{6C8454D8-3D82-45AE-8D51-383E7FAF8592}"/>
    <cellStyle name="_FOA_Sampling Plan ZD300" xfId="1486" xr:uid="{866BE4F4-60DF-4C45-97B6-1AE8D2E98E0C}"/>
    <cellStyle name="_FOA_Sampling Plan ZD300_DAT_31.12.09_L-AR&amp;Sale" xfId="1487" xr:uid="{13995022-14D4-44B7-96A6-9DDE11A8A907}"/>
    <cellStyle name="_FOA_Sampling Plan ZD300_Kura_leadsheet_31.12.10" xfId="1488" xr:uid="{52ED121B-F34B-4B35-9120-85405534D17F}"/>
    <cellStyle name="_fon 31 12 07" xfId="1489" xr:uid="{D769229C-63D2-4787-AF9D-A6B6834FBA5B}"/>
    <cellStyle name="_fon 31.12.07" xfId="1490" xr:uid="{54124DF0-403B-4F3A-9FF3-A87F9912CD69}"/>
    <cellStyle name="_Form Test ZD " xfId="1491" xr:uid="{0F1CB052-060D-4D1D-9C0F-524C912F13B9}"/>
    <cellStyle name="_Form Test ZD _DAT_31.12.09_L-AR&amp;Sale" xfId="1492" xr:uid="{11FEAF86-1E85-4973-BD3A-FAFFDAB62241}"/>
    <cellStyle name="_Forward" xfId="1493" xr:uid="{C05132B0-7E48-4A35-AB57-B11BF7774596}"/>
    <cellStyle name="_FS _ audit _Asia-Aor" xfId="1494" xr:uid="{260209F9-87F8-45D7-835F-2956A2CF58A0}"/>
    <cellStyle name="_Fully depre" xfId="1495" xr:uid="{3A02EDF3-858B-4734-A8E9-C5F0486491B4}"/>
    <cellStyle name="_Funn" xfId="1496" xr:uid="{E7F3BDE0-7988-497D-82B9-84A083F1854F}"/>
    <cellStyle name="_G under construction" xfId="1497" xr:uid="{C2AAD5A7-E45A-4176-9C1F-CEAC342576E3}"/>
    <cellStyle name="_G300 (version 1)" xfId="1498" xr:uid="{9FE8F73A-C281-40A5-BAB2-C9DC1080B251}"/>
    <cellStyle name="_G300_Updated" xfId="1499" xr:uid="{B86C603F-E766-4B44-9D88-1240C562BC1A}"/>
    <cellStyle name="_G300-SAP-Nesic" xfId="1500" xr:uid="{86658095-3FB2-47D2-AD9F-66C5BFDE85A6}"/>
    <cellStyle name="_GEE001_31.12.09_AR&amp;Sale" xfId="1501" xr:uid="{D9A03DAB-B3B6-4091-A926-13F02349A22F}"/>
    <cellStyle name="_GLS 31.12.06 from ve" xfId="1502" xr:uid="{92026A5E-5923-4C23-8B9B-9D3F51761AE7}"/>
    <cellStyle name="_GLS wp 31.12.07" xfId="1503" xr:uid="{465950AD-B0B4-4C83-B932-321C14FF57CB}"/>
    <cellStyle name="_Grand finale TTTM08" xfId="1504" xr:uid="{863E1B54-56B1-4491-99C6-3A60ACBB70E1}"/>
    <cellStyle name="_group TB-Roche" xfId="1505" xr:uid="{76F63A62-8210-41CA-9BF4-203039F6E3AA}"/>
    <cellStyle name="_g-vouch" xfId="1506" xr:uid="{34589F7E-1E0F-4CB5-A5F5-657211FAA111}"/>
    <cellStyle name="_HAKUTO 31.03.08" xfId="1507" xr:uid="{C5997D45-0682-471A-8172-06432C4146BE}"/>
    <cellStyle name="_HAKUTO EN_09.30.08" xfId="1508" xr:uid="{49BDCA46-0EEB-46F4-A9DC-A732B5C37257}"/>
    <cellStyle name="_Hakuto_31.12.07" xfId="1509" xr:uid="{F000A2E5-E36E-4F20-AD54-7AD701BEB076}"/>
    <cellStyle name="_Hakuto_31.12.07_Gain_loss_on_ex_rate" xfId="1510" xr:uid="{89AFD4B4-C650-4311-8517-C21161383CD7}"/>
    <cellStyle name="_Hakuto_31.12.07_M300" xfId="1511" xr:uid="{0F4A14BC-8C8B-4700-96B3-09199584B35D}"/>
    <cellStyle name="_Hakuto_31.12.07_O300 (bank)" xfId="1512" xr:uid="{6DBC87C8-7E03-4C2E-BF5A-77E2680F6BCF}"/>
    <cellStyle name="_Hakuto6.30.07" xfId="1513" xr:uid="{1FABCA02-4705-428B-86D9-9B4B60E97E37}"/>
    <cellStyle name="_Heading" xfId="1514" xr:uid="{613D1B9F-2C02-4542-87DD-997690FEECC5}"/>
    <cellStyle name="_Highlight" xfId="1515" xr:uid="{6F23A2F3-5543-416C-9CD9-B0BE704CCAD4}"/>
    <cellStyle name="_Income tax Mar 08" xfId="1516" xr:uid="{BEDA693D-E98A-4C49-995C-BADDA6099461}"/>
    <cellStyle name="_Ind.xls" xfId="1517" xr:uid="{32EEB2EA-EB6F-49C8-80B0-E520A9EDB520}"/>
    <cellStyle name="_Indo Q3'06" xfId="1518" xr:uid="{F4F38183-8AD7-41EB-B974-5D29386CC5A2}"/>
    <cellStyle name="_Indo ye'06" xfId="1519" xr:uid="{5160BE4F-202D-4A5E-A793-D8F0D7275AAD}"/>
    <cellStyle name="_insurance invent-sima" xfId="1520" xr:uid="{E52850F8-A0E7-4B11-BC90-94485F5251F9}"/>
    <cellStyle name="_Int TTM 05" xfId="1521" xr:uid="{76DDFF33-933C-4A07-9F11-26A075E076D9}"/>
    <cellStyle name="_inventory" xfId="1522" xr:uid="{E1954EB5-E014-4912-A3D6-83D7CC549A64}"/>
    <cellStyle name="_Inventory (K1-300)_31-12-07" xfId="1523" xr:uid="{3F34F551-23A4-4669-83F6-FEF46D31B4D7}"/>
    <cellStyle name="_Inventory2007" xfId="1524" xr:uid="{9A1B5CBC-5943-4AEE-A046-D69D02DFD180}"/>
    <cellStyle name="_Inventory2008" xfId="1525" xr:uid="{EAB1775D-C584-49F4-92FD-5D7F54D96C5E}"/>
    <cellStyle name="_Inventory2009-sei" xfId="1526" xr:uid="{E1F1DB1D-0B6B-4468-BE53-2F7EC910B6E6}"/>
    <cellStyle name="_Investment Hakuto 31 12 07" xfId="1527" xr:uid="{BFBA70C7-A9F7-464D-98CE-7A34C5D85FEC}"/>
    <cellStyle name="_Investment Hakuto 31 12 07_Gain_loss_on_ex_rate" xfId="1528" xr:uid="{9FC41791-F144-4018-B416-B7216C729793}"/>
    <cellStyle name="_Investment Hakuto 31 12 07_M300" xfId="1529" xr:uid="{90C4E813-6628-42A1-807C-6A5765719969}"/>
    <cellStyle name="_Investment Hakuto 31 12 07_O300 (bank)" xfId="1530" xr:uid="{874BC2B1-5F97-4BB1-9BB0-6ACF8716D4F7}"/>
    <cellStyle name="_it cost for ssc in year 2006" xfId="1531" xr:uid="{CC42B123-D38B-4AC5-82D5-B7DBD31519EA}"/>
    <cellStyle name="_J - Investments (supporting schedules)" xfId="1532" xr:uid="{D50013BE-5F45-4D36-8CD7-F10CC5896CC8}"/>
    <cellStyle name="_JAS'08-@E Final" xfId="1533" xr:uid="{8C21980E-A112-4650-9D07-9AA0DC5E9C64}"/>
    <cellStyle name="_Jin" xfId="1534" xr:uid="{02A4F7CE-D56B-418C-97FD-ABAAB33B8714}"/>
    <cellStyle name="_JV review" xfId="1535" xr:uid="{2965BC3E-8B18-49C6-94BA-B809F3B84DAC}"/>
    <cellStyle name="_K3" xfId="1536" xr:uid="{5117D13E-19C3-40A6-9CC9-DB715352F7A0}"/>
    <cellStyle name="_K300-2" xfId="1537" xr:uid="{6CD7C04A-CD5D-4E77-B43D-068FDA089763}"/>
    <cellStyle name="_K3-1" xfId="1538" xr:uid="{2C2980BA-7ECA-4A23-9496-0C179346C7AD}"/>
    <cellStyle name="_K403" xfId="1539" xr:uid="{FCAF281F-1990-426B-A89A-2F8BBE749ACE}"/>
    <cellStyle name="_KAL_work papers II" xfId="1540" xr:uid="{D4AEF4F6-4A5F-4DC2-BC5A-DA3E4E89C8AF}"/>
    <cellStyle name="_KK" xfId="1541" xr:uid="{81CF6D29-A301-4BD8-A493-0D762609E17F}"/>
    <cellStyle name="_KK form" xfId="1542" xr:uid="{91051EEC-F024-40F0-94E5-B52D31FCA232}"/>
    <cellStyle name="_KK_AR" xfId="1543" xr:uid="{4D52E761-B931-474F-8107-0FC611273CD0}"/>
    <cellStyle name="_KK_confirm summary" xfId="1544" xr:uid="{0C25623D-9E99-4CE2-8DD1-B94AB9EBE049}"/>
    <cellStyle name="_KK_Grand finale TTTM08" xfId="1545" xr:uid="{A335BF75-EECC-4A52-A16C-B01559E7BBBD}"/>
    <cellStyle name="_KK_Lead Sheet AGC 31.12.08" xfId="1546" xr:uid="{29FC24AC-767A-406B-B4C1-08F4732F770F}"/>
    <cellStyle name="_KK_N301" xfId="1547" xr:uid="{08AC0692-F89C-4B33-B53B-1223EE155A56}"/>
    <cellStyle name="_Kobelco 30.06.07" xfId="1548" xr:uid="{FF351F0F-CE71-4D68-BCDB-64A2BFCA7E66}"/>
    <cellStyle name="_Komatsu-year ended '06 (version 1)" xfId="1549" xr:uid="{E2B9ED61-12EE-46F7-BD66-654409239190}"/>
    <cellStyle name="_KSP K3" xfId="1550" xr:uid="{6ECD0EF6-D43A-47D2-917D-BD703CD44F69}"/>
    <cellStyle name="_KYE_31.12.06" xfId="1551" xr:uid="{BE117497-B5C0-4CEC-828B-BBF089AD76F7}"/>
    <cellStyle name="_L_Cargil 10l" xfId="1552" xr:uid="{B3DC29D8-08F0-4915-8C01-D5565635C415}"/>
    <cellStyle name="_L2" xfId="1553" xr:uid="{9349C295-7934-43B3-ACE8-EFE304863469}"/>
    <cellStyle name="_L300_SIIX" xfId="1554" xr:uid="{1FDE3FCB-1D82-4EB2-B4C5-7C9D3F36ECCA}"/>
    <cellStyle name="_L400_sales Ja" xfId="1555" xr:uid="{19000D73-F208-45B4-A746-5C6F37E20ECB}"/>
    <cellStyle name="_L-AR,Sale" xfId="1556" xr:uid="{78A50751-860E-4174-ACA8-3E2DC695B736}"/>
    <cellStyle name="_Lead Seiko" xfId="1557" xr:uid="{684CA9E2-4A75-47D3-A8C3-BEEA80949240}"/>
    <cellStyle name="_Lead Seiko YE'08 18Feb" xfId="1558" xr:uid="{0B728006-6AEB-4AC8-8E13-3E98840BCF6D}"/>
    <cellStyle name="_Lead sheet 31.12.09" xfId="1559" xr:uid="{7EDB4B9C-5689-438F-9A09-9571CA00384B}"/>
    <cellStyle name="_Lead Sheet AGC 31.12.08" xfId="1560" xr:uid="{378BD89E-BCE3-46B1-9B8F-A76F6AD26C10}"/>
    <cellStyle name="_Lead_CW_31-12-08 file 2" xfId="1561" xr:uid="{6624CEA4-CF04-4960-8C39-9BF6CA7FF93F}"/>
    <cellStyle name="_Lead_CW_31-12-08 file 2_DAT_31.12.09_L-AR&amp;Sale" xfId="1562" xr:uid="{1FB51089-A024-4EF5-8EF8-369BFC9A4A6B}"/>
    <cellStyle name="_LEADSHEET_AGC Techno_ YE 2007 new" xfId="1563" xr:uid="{CDFC502B-40BC-4DE1-A05E-CE7C13F83B8C}"/>
    <cellStyle name="_Leadsheet_FMC_31 DEC 08_V2_Kwang" xfId="1564" xr:uid="{A819B283-82F8-45AB-BA9D-78A26344BF7D}"/>
    <cellStyle name="_LEADSHEET_Thai Iwaki_ HY 2007" xfId="1565" xr:uid="{15F99D08-237D-4471-B2D9-2047DF76D390}"/>
    <cellStyle name="_leadsheets-j" xfId="1566" xr:uid="{2318ABD5-3FF4-42C3-9C5F-C2FC643C638C}"/>
    <cellStyle name="_leadsheets-j_DAT_31.12.09_L-AR&amp;Sale" xfId="1567" xr:uid="{BB98024B-2B8D-48A5-96DF-F91F92D808A4}"/>
    <cellStyle name="_leadsheets-K" xfId="1568" xr:uid="{E100F45C-6F20-4E74-AE17-910DDF0A3077}"/>
    <cellStyle name="_leadsheets-K_DAT_31.12.09_L-AR&amp;Sale" xfId="1569" xr:uid="{14E5E0AB-6560-47E8-A07C-016A7B47BC96}"/>
    <cellStyle name="_leadsheets-L" xfId="1570" xr:uid="{39B36EC6-D383-4E8B-95D9-D0FE2E52AA84}"/>
    <cellStyle name="_leadsheets-N" xfId="1571" xr:uid="{D7EC5F77-7774-4DA2-BDF0-10C468D30505}"/>
    <cellStyle name="_leadsheets-N_DAT_31.12.09_L-AR&amp;Sale" xfId="1572" xr:uid="{D6FC498A-BADC-4BB5-86B9-73370BC7EC2B}"/>
    <cellStyle name="_leadsheets-P" xfId="1573" xr:uid="{AC97ED54-27ED-428A-AE0F-AC200C5E5689}"/>
    <cellStyle name="_leadsheets-Y" xfId="1574" xr:uid="{C2648BF9-1324-4906-AE49-5EDCB0598224}"/>
    <cellStyle name="_LEM Q1' 07" xfId="1575" xr:uid="{33E45429-8280-4DC4-9088-D8E8F44DBC51}"/>
    <cellStyle name="_LEM Q3' 07" xfId="1576" xr:uid="{EEECB59A-8073-425D-B10F-8D503BEE1FDE}"/>
    <cellStyle name="_LHA-Boat" xfId="1577" xr:uid="{3612A8C7-4B19-4A97-B9C3-BAEA7B334F09}"/>
    <cellStyle name="_LHW YE'06" xfId="1578" xr:uid="{4DF3FA18-BD5F-4204-BA8F-53069A1787AD}"/>
    <cellStyle name="_Linking'06-update" xfId="1579" xr:uid="{8CD030A2-597E-4096-8ED7-E6B7C2A2A6DA}"/>
    <cellStyle name="_Linking'06-update_DAT_31.12.09_L-AR&amp;Sale" xfId="1580" xr:uid="{28FAFBAC-A7F5-4B74-B6B5-864CEB0B7F89}"/>
    <cellStyle name="_Loan" xfId="1581" xr:uid="{5F9E1406-46B5-4E12-A5AD-54483B6D0500}"/>
    <cellStyle name="_Local parts as of Dec'09_final030210 from Piti" xfId="1582" xr:uid="{A9E732F8-B641-4EBA-89C6-AF0CD5D46634}"/>
    <cellStyle name="_LTX-DEC05" xfId="1583" xr:uid="{D66F0435-3347-4EB1-BEDD-D9A97C424BA8}"/>
    <cellStyle name="_Lux_KK'05" xfId="1584" xr:uid="{2961BA44-9AE8-45A3-A636-6D8D497AFE4C}"/>
    <cellStyle name="_Lux_YE'05(Complete)" xfId="1585" xr:uid="{275F9C5C-117B-4880-A803-2145A0443DC8}"/>
    <cellStyle name="_Luxasia_Jin'05" xfId="1586" xr:uid="{0EC79E6C-080E-49A9-9E14-E7FBE9712DF5}"/>
    <cellStyle name="_M-300" xfId="1587" xr:uid="{7BD277C2-23B0-48DE-8170-E1B3BE1D750F}"/>
    <cellStyle name="_Man Ferrostall-Big" xfId="1588" xr:uid="{D2A9A0A8-72B3-4EA9-83DE-C57A68590D33}"/>
    <cellStyle name="_MATAQ2'05" xfId="1589" xr:uid="{FD84BC1D-E3FA-4448-BACB-6D47164ADED6}"/>
    <cellStyle name="_Metco 30.09.07 Ve" xfId="1590" xr:uid="{6F65A444-3D72-4620-AE32-8146AF1580C4}"/>
    <cellStyle name="_Metco fon 30.09.06" xfId="1591" xr:uid="{50EE1517-AB2D-431E-BF82-E40BD09C6300}"/>
    <cellStyle name="_metco fon 30.09.07" xfId="1592" xr:uid="{DD8101D0-E2EB-4A23-865C-D828D1E1F806}"/>
    <cellStyle name="_Metco Q3'07 30.06.07 Ve" xfId="1593" xr:uid="{1CF90076-4326-4CD1-8C11-A2B8F2C2A746}"/>
    <cellStyle name="_MID TEST SANKO 2007" xfId="1594" xr:uid="{41AC97A9-00D0-4DEE-81C3-CABDE4E12657}"/>
    <cellStyle name="_MKY_Complete" xfId="1595" xr:uid="{B6593DAF-0446-4A9E-A976-D6CC5010BBB3}"/>
    <cellStyle name="_''''''''MKY_Jin'3.31.06" xfId="1596" xr:uid="{69BA1036-0474-4389-BEA3-34AF78016339}"/>
    <cellStyle name="_Mosaic" xfId="1597" xr:uid="{4CBB1D7A-3993-4BE7-8FD5-2CBBFEA87F65}"/>
    <cellStyle name="_Mouy_accrueITDec07" xfId="1598" xr:uid="{E530BDF3-AEFE-437B-B858-5E536BB28697}"/>
    <cellStyle name="_MSC 2006" xfId="1599" xr:uid="{56CC428B-BB74-4982-BC06-25129B5643CA}"/>
    <cellStyle name="_MSC Na" xfId="1600" xr:uid="{C4116B62-1D32-4779-89E8-E021C9FA7972}"/>
    <cellStyle name="_Multiple" xfId="1601" xr:uid="{DC1A7DD3-DC0C-4425-B538-E4269DD2E5FF}"/>
    <cellStyle name="_Multiple_Cheque On Hand" xfId="1602" xr:uid="{DCD2C0F6-84D2-4E9E-974B-AAAB07B4F7AA}"/>
    <cellStyle name="_MultipleSpace" xfId="1603" xr:uid="{FF16C220-96D1-4D61-A7F1-58802F47E9B8}"/>
    <cellStyle name="_MultipleSpace_Cheque On Hand" xfId="1604" xr:uid="{65B52BA4-B78B-4DAA-9A0C-3BDEAB438833}"/>
    <cellStyle name="_N.I. Teijin 31.12.08-New" xfId="1605" xr:uid="{5F1E0567-4505-4CC9-B0BB-1362394FEBA6}"/>
    <cellStyle name="_N300" xfId="1606" xr:uid="{4ADA41F4-544D-4452-B31A-734FD4EEEEF4}"/>
    <cellStyle name="_New Monthly Report 2007" xfId="1607" xr:uid="{BD31FC7C-465D-4A00-ABB7-6CEA4D0CFCC3}"/>
    <cellStyle name="_new ZD" xfId="1608" xr:uid="{FEBB6EB4-338C-4C71-91BF-A667E8318C34}"/>
    <cellStyle name="_new ZD_DAT_31.12.09_L-AR&amp;Sale" xfId="1609" xr:uid="{DCF362D7-9E1C-4C80-8F7F-F6B076C55A3B}"/>
    <cellStyle name="_NI_12.31.05_WP_YIM" xfId="1610" xr:uid="{1A4C3612-AF2D-4F64-BE01-DF0DB0518DA8}"/>
    <cellStyle name="_Niles_30Sep08" xfId="1611" xr:uid="{5EB07631-2AC5-43D9-A1A9-70743B2DF61E}"/>
    <cellStyle name="_Niles_31Mar09_270409" xfId="1612" xr:uid="{48DFBB27-AE4D-4121-9996-90783988A79A}"/>
    <cellStyle name="_Niles_31Mar09_270409.2" xfId="1613" xr:uid="{3B2DDC5E-9D09-4836-B190-C9C6787F6291}"/>
    <cellStyle name="_Niles_31Mar09_270409.3" xfId="1614" xr:uid="{C55247BB-3B91-49E0-BBBF-AD2DF0867459}"/>
    <cellStyle name="_NMT 03.31.06_Funn" xfId="1615" xr:uid="{4E9C9D30-86AE-45A6-A91F-DC9F284BC1F3}"/>
    <cellStyle name="_N'pueng WP DEN+_YE'07" xfId="1616" xr:uid="{1942BE2C-0CA8-4FCB-93C3-E547F622AD8E}"/>
    <cellStyle name="_O" xfId="1617" xr:uid="{94C7CDBD-A9A3-4B26-A977-15615AB8252A}"/>
    <cellStyle name="_O_Loan-Sample substantive work papers" xfId="1618" xr:uid="{99F1E413-D8E8-4FAF-8FCF-BA1A8371D511}"/>
    <cellStyle name="_O_Loan-Sample substantive work papers_DAT_31.12.09_L-AR&amp;Sale" xfId="1619" xr:uid="{CDAA3889-14C3-414A-970E-014D45113648}"/>
    <cellStyle name="_O300" xfId="1620" xr:uid="{B6321B6D-A70C-46DB-8C08-EF762956ED0F}"/>
    <cellStyle name="_O300 palm" xfId="1621" xr:uid="{35F0BF09-8D5C-4C70-9E9B-2D21A42A904E}"/>
    <cellStyle name="_O300, L300, V300" xfId="1622" xr:uid="{693DB120-D08F-4005-8335-55DDBCABEC37}"/>
    <cellStyle name="_overhead exp" xfId="1623" xr:uid="{14E76173-3219-429A-B73F-F9762134FAE6}"/>
    <cellStyle name="_Pattern and Die -P'Pook USE" xfId="1624" xr:uid="{2BC8F99F-0380-4E92-9559-290D209F5B4F}"/>
    <cellStyle name="_Payment_KUR_Pomme_30-Oct-08" xfId="1625" xr:uid="{462301C5-063C-46A6-822E-15D6884630AA}"/>
    <cellStyle name="_Payroll.Recon.WHT" xfId="1626" xr:uid="{24120D03-140F-44F3-80C1-AC30759BB3B4}"/>
    <cellStyle name="_PBC" xfId="1627" xr:uid="{E360F037-19CC-4C0C-991D-7204C51F84E7}"/>
    <cellStyle name="_PBC Done" xfId="1628" xr:uid="{69F0A672-B8E4-44AE-9CEA-74003031CB12}"/>
    <cellStyle name="_PBC_DAT_31.12.09_L-AR&amp;Sale" xfId="1629" xr:uid="{DDF4DBC9-738F-467A-9CB5-7C5183FB9036}"/>
    <cellStyle name="_PBC-ICE_Updated 29Aug08" xfId="1630" xr:uid="{FC5F530C-216E-46A2-A62D-49684A8F2EA7}"/>
    <cellStyle name="_PBC-ICE_Updated 29Aug08_DAT_31.12.09_L-AR&amp;Sale" xfId="1631" xr:uid="{13003DCC-DC7B-4430-98B6-C2F280CA6271}"/>
    <cellStyle name="_PCC Q3' 06" xfId="1632" xr:uid="{6E683BCE-0F12-43A0-8D3A-2DC8848AC482}"/>
    <cellStyle name="_PCC Top" xfId="1633" xr:uid="{EAC4DD05-BFFD-479F-8857-E5022FB6AB8E}"/>
    <cellStyle name="_PCC YE'06" xfId="1634" xr:uid="{CDFA6F98-904A-49F3-A229-236ADF9F6BDE}"/>
    <cellStyle name="_PCC_Q2'05" xfId="1635" xr:uid="{7DF10F17-0510-4D0F-8CC3-FEC82E2587E9}"/>
    <cellStyle name="_PCC_Q'3 05-Tal" xfId="1636" xr:uid="{A6B7F3EB-D259-4CE0-A787-862D32A1AB94}"/>
    <cellStyle name="_PCC-Boat" xfId="1637" xr:uid="{29813A87-F3CE-470E-85E8-5E34E14ECABC}"/>
    <cellStyle name="_PCC-Tal" xfId="1638" xr:uid="{9128980B-31B6-4C19-8A36-F3DE6DA07C90}"/>
    <cellStyle name="_PL-01'08 2nd-1 &amp; Top YE08" xfId="1639" xr:uid="{43303CD7-3E1F-4854-BFB3-A664D24517EB}"/>
    <cellStyle name="_Pok 30.09.07" xfId="1640" xr:uid="{209B8C43-1A6F-4659-82AD-08907CFD0DA1}"/>
    <cellStyle name="_Post Stock_palm" xfId="1641" xr:uid="{C928A10C-7DEB-46D7-8828-DD5118BC9D20}"/>
    <cellStyle name="_predictive fixed deposit int." xfId="1642" xr:uid="{38CA7415-C29C-485C-B246-6A50480A92AB}"/>
    <cellStyle name="_predictive int.income-update-1" xfId="1643" xr:uid="{846D813C-8DC3-4F0D-9071-0CE7267D509B}"/>
    <cellStyle name="_Predictive-rent-sep" xfId="1644" xr:uid="{978FD7E3-4626-40D5-A34F-CCA24D32D5D5}"/>
    <cellStyle name="_Premas_WP31.12.07" xfId="1645" xr:uid="{2E631DE1-5B93-46EB-8A1E-DB42F145646C}"/>
    <cellStyle name="_Preuksa YE'05.kwang" xfId="1646" xr:uid="{B3E96744-A565-453A-B9D4-E3D32D0BCCDE}"/>
    <cellStyle name="_Print_ASA" xfId="1647" xr:uid="{052F821B-232B-4C1A-A56B-E0094827E75C}"/>
    <cellStyle name="_Profit and Loss for Fon from p'um" xfId="1648" xr:uid="{5469CE6F-27F9-4F62-9512-AF9B6C9FE85C}"/>
    <cellStyle name="_prorate sampling plan-revised-1" xfId="1649" xr:uid="{0DA33400-6028-451D-BD15-B00557D66619}"/>
    <cellStyle name="_PTT Phenol.Top_Q2'06" xfId="1650" xr:uid="{CE7568B2-C8A6-4E68-A82B-425D59F7193E}"/>
    <cellStyle name="_Q_Loan-Sample substantive work papers" xfId="1651" xr:uid="{A86F6214-E1F9-4B83-A87A-5EEC81972CF8}"/>
    <cellStyle name="_Q_Loan-Sample substantive work papers_DAT_31.12.09_L-AR&amp;Sale" xfId="1652" xr:uid="{BA49EC49-0C71-4FCF-9738-D92BBF855912}"/>
    <cellStyle name="_Q2'05-Jeab" xfId="1653" xr:uid="{38F2399D-2BFC-4C43-A1E0-9CBB5F477003}"/>
    <cellStyle name="_Q300-THA" xfId="1654" xr:uid="{28ACA9A7-19D8-4FCC-9687-88E5535227B6}"/>
    <cellStyle name="_RDT-Dec2005-Nol" xfId="1655" xr:uid="{7304BD90-69D0-4895-8E8C-C9C786180886}"/>
    <cellStyle name="_RDT-Dec2005-Tudtu" xfId="1656" xr:uid="{1770B675-CD55-4C69-B020-9F68A5378156}"/>
    <cellStyle name="_RDT-Dec2006-Tudtu" xfId="1657" xr:uid="{13BD22F9-5E30-4100-B1F8-FD7FDB9F7579}"/>
    <cellStyle name="_Reconcile_all" xfId="1658" xr:uid="{80903028-79EF-4776-B729-7078EDC6D630}"/>
    <cellStyle name="_revised G" xfId="1659" xr:uid="{5F28DBCC-9504-45EA-9417-4A4DABBE63D9}"/>
    <cellStyle name="_RJE" xfId="1660" xr:uid="{8CA9892B-0396-4DA9-8894-06282579FEA1}"/>
    <cellStyle name="_ROC006 31.12.06 ve0" xfId="1661" xr:uid="{9C7F4ED3-1723-48C7-BA05-0706CB56FB7E}"/>
    <cellStyle name="_ROC006 31.12.06 ve1" xfId="1662" xr:uid="{36D0297B-595E-4676-A2D6-94B07D8E9722}"/>
    <cellStyle name="_roche fon1" xfId="1663" xr:uid="{5C8844BC-8E79-494E-8274-70876C8C701B}"/>
    <cellStyle name="_roche fon2" xfId="1664" xr:uid="{222A4B01-EA17-49F4-998D-BB9614547280}"/>
    <cellStyle name="_roche fon3" xfId="1665" xr:uid="{1D5F8B25-1410-4DCC-BA84-B356D8FA8BF6}"/>
    <cellStyle name="_roche fon4" xfId="1666" xr:uid="{A670B114-9E47-4D61-AF2C-FDA1F9B71C94}"/>
    <cellStyle name="_Roche Thailand 2005-1" xfId="1667" xr:uid="{F826196A-68FC-4885-983C-6DA041A55CBC}"/>
    <cellStyle name="_Roche-Diag-TopYE06" xfId="1668" xr:uid="{0B976D0B-0E7D-4BCB-BF61-C9447577FF39}"/>
    <cellStyle name="_Row1" xfId="1669" xr:uid="{E4338841-32F2-430C-B16C-547FFAB4246B}"/>
    <cellStyle name="_salary" xfId="1670" xr:uid="{215F2326-AFB0-48A0-88A3-E964F0A2C8C0}"/>
    <cellStyle name="_salary reconcile-sima" xfId="1671" xr:uid="{F0A2F3AA-5F35-4C6C-B96E-91F0333C8120}"/>
    <cellStyle name="_Sale by product" xfId="1672" xr:uid="{C1989C33-7245-4FAE-AC5F-B1A24887F6B4}"/>
    <cellStyle name="_Sampling plan ZC" xfId="1673" xr:uid="{99B299F7-7EC8-4405-8946-39AD90DD89AA}"/>
    <cellStyle name="_Sampling plan ZC_DAT_31.12.09_L-AR&amp;Sale" xfId="1674" xr:uid="{97AD419A-16BC-498C-B0D3-65E5C516B92F}"/>
    <cellStyle name="_SAP Salary" xfId="1675" xr:uid="{D4B8E793-42B2-4EB6-BB3D-0DAA65127D66}"/>
    <cellStyle name="_SATL 3 31 08-Jin" xfId="1676" xr:uid="{944912CA-8C30-4E02-A964-CC032C4972C4}"/>
    <cellStyle name="_SATL worksheet '08" xfId="1677" xr:uid="{AE983EF9-0699-4D5F-9C95-D82D73159640}"/>
    <cellStyle name="_SATL worksheet '08 (2)" xfId="1678" xr:uid="{C3BD160F-C092-4EB6-AC8C-16EE138E902C}"/>
    <cellStyle name="_SEIKO 01.31.06-1" xfId="1679" xr:uid="{588F25FD-548F-448B-8961-51AEC9F13820}"/>
    <cellStyle name="_Seiko 07 31 06" xfId="1680" xr:uid="{0B915AF9-FDFA-4BD3-892D-F517DA82C9B3}"/>
    <cellStyle name="_Seiko 31.01.07 Ve" xfId="1681" xr:uid="{8B6BEBD7-4911-4B52-B149-ED3A5FC8DFFE}"/>
    <cellStyle name="_seiko 31.10.06 from ve" xfId="1682" xr:uid="{EEFF38C6-5D5F-48ED-BCA0-151C39161BC3}"/>
    <cellStyle name="_Seiko fon" xfId="1683" xr:uid="{285F166E-B70B-4765-95EB-F94B224CB5D5}"/>
    <cellStyle name="_Seiko midyear 07_juju" xfId="1684" xr:uid="{4B2D927E-1E5D-468D-8031-6E96D141C629}"/>
    <cellStyle name="_Seiko_July09 Ton n Aim" xfId="1685" xr:uid="{2C050C1A-8E4C-40A7-B07F-053F42DE7B60}"/>
    <cellStyle name="_Seiko-01.31.06-2nd-date3.6.06 srt" xfId="1686" xr:uid="{81F8B123-82FC-490D-A637-3AB1E6692F66}"/>
    <cellStyle name="_Seiko-top 31.01.07" xfId="1687" xr:uid="{52848101-0C29-477B-A250-FCAAC5625E8E}"/>
    <cellStyle name="_Sharp 9.30.07" xfId="1688" xr:uid="{2215A9B5-9B60-4883-8EB8-B690CB8497A7}"/>
    <cellStyle name="_sharp ye'06" xfId="1689" xr:uid="{58D31859-596D-4282-A6A4-11DA6302DACE}"/>
    <cellStyle name="_sharp ye'06-this one" xfId="1690" xr:uid="{D93CF0E6-D62A-4C86-A1D3-A1DD12B56E0A}"/>
    <cellStyle name="_Sheet1" xfId="1691" xr:uid="{396897EE-EF2F-4694-88A9-02D7A47E1556}"/>
    <cellStyle name="_Sheet1_DAT_31.12.09_L-AR&amp;Sale" xfId="1692" xr:uid="{0EF281D0-8C8D-4CBD-865C-AB17DFFC789C}"/>
    <cellStyle name="_Sheet2" xfId="1693" xr:uid="{EB1016B6-BD5C-447D-A7D9-571B786ECE3E}"/>
    <cellStyle name="_Showa-2004-Test" xfId="1694" xr:uid="{4182EF79-0C6B-4F58-90E4-C1C355997D6F}"/>
    <cellStyle name="_Sima Q1'08_ju" xfId="1695" xr:uid="{15362F4F-EC2D-4754-A18E-C3B0028C726F}"/>
    <cellStyle name="_Sima Top Q2'07" xfId="1696" xr:uid="{2B11BCEE-0B83-4CE6-B5EE-5074759AAF14}"/>
    <cellStyle name="_sima YE07_ju" xfId="1697" xr:uid="{154B2A0B-5FCC-400E-B7D6-91609AF13972}"/>
    <cellStyle name="_SimaTech-Dec05" xfId="1698" xr:uid="{F560E1AA-D38A-44F4-A691-EA6C6CD45430}"/>
    <cellStyle name="_SSC_YE'05_Jin" xfId="1699" xr:uid="{D514D34C-05D5-44A2-B1E5-2E6BE12F9E92}"/>
    <cellStyle name="_SSC_YE'07" xfId="1700" xr:uid="{4CB12896-D630-48B0-8756-9B7D92E9EEBB}"/>
    <cellStyle name="_SUAD" xfId="1701" xr:uid="{F93262DB-2F65-4746-817E-4DB44DF3C4BD}"/>
    <cellStyle name="_sub top 31-03-07 ATA_parn" xfId="1702" xr:uid="{0D8EAE3E-4484-46D3-ABC3-F7DC300A0DFC}"/>
    <cellStyle name="_Sub Top DEC'08" xfId="1703" xr:uid="{651180B7-A889-48FF-AE87-F00119641805}"/>
    <cellStyle name="_SubHeading" xfId="1704" xr:uid="{748B149F-9A49-437A-86E8-DD6CFC9D1317}"/>
    <cellStyle name="_subtop" xfId="1705" xr:uid="{6A4E589B-7F1A-4C2E-85C5-E41FA256E588}"/>
    <cellStyle name="_Subtop 2008" xfId="1706" xr:uid="{0198E240-3A8C-4DFE-9E69-981D9F4EA57C}"/>
    <cellStyle name="_Subtop Beu" xfId="1707" xr:uid="{1EF1A71B-6C15-4198-A079-EEE36A8E4D65}"/>
    <cellStyle name="_subtop_1" xfId="1708" xr:uid="{0F4A1704-EADB-43B2-9862-CD1796270E21}"/>
    <cellStyle name="_summary confirm" xfId="1709" xr:uid="{7ACC42A7-D67B-4E54-AE2F-F6879E5D7DED}"/>
    <cellStyle name="_Summary report sale - production 2007 - thana" xfId="1710" xr:uid="{DA7EFF61-28F2-46D7-8B47-42F919D750FB}"/>
    <cellStyle name="_T_Loan-Sample substantive work papers" xfId="1711" xr:uid="{68EC54BA-0BCE-4050-B03B-379791AF90C1}"/>
    <cellStyle name="_T_Loan-Sample substantive work papers_DAT_31.12.09_L-AR&amp;Sale" xfId="1712" xr:uid="{8D6C47D6-1546-4B96-91A9-CE287E654287}"/>
    <cellStyle name="_T-1" xfId="1713" xr:uid="{A5F89537-C834-44FA-BD17-C665E82ED277}"/>
    <cellStyle name="_Table" xfId="1714" xr:uid="{8EEDEFF5-CC77-43D3-82EC-AF1E72F1B56A}"/>
    <cellStyle name="_Table_DAT_31.12.09_L-AR&amp;Sale" xfId="1715" xr:uid="{FA6831F9-CC2C-4262-AF5C-9B79832D9E3D}"/>
    <cellStyle name="_TableHead" xfId="1716" xr:uid="{F9507F94-634B-42EE-AB05-120D90EB582E}"/>
    <cellStyle name="_TableHead_DAT_31.12.09_L-AR&amp;Sale" xfId="1717" xr:uid="{5AB956A8-29D9-47D1-8253-460FF5D603CA}"/>
    <cellStyle name="_TableRowHead" xfId="1718" xr:uid="{52DAF9A9-442E-444C-8290-65343FECCA42}"/>
    <cellStyle name="_TableSuperHead" xfId="1719" xr:uid="{D32CC356-0589-4DD6-9776-515708370848}"/>
    <cellStyle name="_Tax calculation Year 2006 (25 aug 06) 2_Funn" xfId="1720" xr:uid="{7A54B6BC-32E3-46B1-A4B7-389ABDF0CE3B}"/>
    <cellStyle name="_TB Jun'07 (Before audit)" xfId="1721" xr:uid="{DB6AE962-FECC-450A-A44E-27BA5ADEB4D7}"/>
    <cellStyle name="_TB Jun'07 (Before audit)_Gain_loss_on_ex_rate" xfId="1722" xr:uid="{6B003456-DF2C-4C8F-BCB2-BE3115F1AFB9}"/>
    <cellStyle name="_TB Jun'07 (Before audit)_Lead Sheet AGC 31.12.08" xfId="1723" xr:uid="{6FF4314B-5B0D-4FB9-8775-CC8CCB8D1E69}"/>
    <cellStyle name="_TB Jun'07 (Before audit)_M300" xfId="1724" xr:uid="{8A96B796-49D9-467B-9864-4D954DB98917}"/>
    <cellStyle name="_TB Jun'07 (Before audit)_O300 (bank)" xfId="1725" xr:uid="{5CD3467C-C64F-454B-AC9F-751C975206AB}"/>
    <cellStyle name="_TB Metco 30 sep 2007" xfId="1726" xr:uid="{94963EB2-266B-425C-8C22-A8F933C7B121}"/>
    <cellStyle name="_TB.3rd-Sine1-2-final" xfId="1727" xr:uid="{9D1164E2-3FF4-4760-8164-885B46EB61DC}"/>
    <cellStyle name="_TB_2nd Run_11-Apr-07.yim" xfId="1728" xr:uid="{F95287F3-DCB1-42E2-BE66-180277E1431B}"/>
    <cellStyle name="_TB_31-MAR-07_NMT final updated" xfId="1729" xr:uid="{5BD4ACD8-C6D3-43C0-82A2-477DFA647E6D}"/>
    <cellStyle name="_TB_31-MAR-07_NMT.final" xfId="1730" xr:uid="{84CE8291-0B7D-47C6-A9B9-C196F34A0802}"/>
    <cellStyle name="_TB_First Run_06-Apr-07.yim" xfId="1731" xr:uid="{0BA0AB11-7567-493A-8EA1-07F775AB5B9D}"/>
    <cellStyle name="_tb-0903-090406" xfId="1732" xr:uid="{8B3C284B-E7A3-4487-91F4-1840E16DC928}"/>
    <cellStyle name="_TB3rd-update-1" xfId="1733" xr:uid="{9E78CD52-99D1-4D0E-BFDB-DB939AB2A5F8}"/>
    <cellStyle name="_Terumo 12.31.07" xfId="1734" xr:uid="{541B7D69-8D24-4AC6-A6A2-A1953CD492CF}"/>
    <cellStyle name="_Terumo 12.31.07--okj" xfId="1735" xr:uid="{172BAFFF-B4B4-4385-93EE-D05609A794EB}"/>
    <cellStyle name="_Test Bank" xfId="1736" xr:uid="{75063596-4E44-4D81-8C3A-858394A48ACB}"/>
    <cellStyle name="_Test collection,payment" xfId="1737" xr:uid="{CCF27316-FD7D-4A96-9487-7D123FC2C2E1}"/>
    <cellStyle name="_Test cost NSA 08" xfId="1738" xr:uid="{C054DD12-DF28-46FC-B05E-DA154FAF4EE5}"/>
    <cellStyle name="_Test Cost of Sales,Payment_DEN+" xfId="1739" xr:uid="{79A32A9C-507F-4D6A-B297-19E5B065AEDE}"/>
    <cellStyle name="_Test FIFO TAK08" xfId="1740" xr:uid="{A0A83C02-9CDD-4F29-872A-A1D1CF399A88}"/>
    <cellStyle name="_Test monthly purchase" xfId="1741" xr:uid="{9E184B32-A24D-4482-8C5A-34BF9527CE99}"/>
    <cellStyle name="_test purchase-Mega" xfId="1742" xr:uid="{EA37D86B-B9DA-427B-8F83-EE266FF83758}"/>
    <cellStyle name="_Test revenues recognition 2007" xfId="1743" xr:uid="{64938C47-DBB4-4C75-A3F4-CE717A41CA0B}"/>
    <cellStyle name="_Test-TTM '05" xfId="1744" xr:uid="{DCB38F92-9466-4422-8743-C428577C1547}"/>
    <cellStyle name="_Test-TTM '05_V_PTTICT Q3'10" xfId="1745" xr:uid="{F218C407-FDD6-4ABB-84F7-E0ADCBAF6DBB}"/>
    <cellStyle name="_Thai Rent All Jun '08 ann" xfId="1746" xr:uid="{6868EFCA-DD20-48A7-B036-51364784EBE4}"/>
    <cellStyle name="_Thai Semcon_Top_2006_update 19 feb 07" xfId="1747" xr:uid="{8B078362-0720-47AF-9C6D-D79A3A17A439}"/>
    <cellStyle name="_Thai Semcon_Top_2006_update 19 feb 07_V_PTTICT Q3'10" xfId="1748" xr:uid="{58AA8DE1-D468-420D-BD44-641EF8163C3C}"/>
    <cellStyle name="_Thai Semcon_Top_Midyear_06" xfId="1749" xr:uid="{8CD2F494-87D4-4AF0-8DD1-05B875D37F75}"/>
    <cellStyle name="_Thai Semcon_Top_Midyear_06_analytic other income" xfId="1750" xr:uid="{CF15039D-1860-4CB7-9A76-6853A2A18094}"/>
    <cellStyle name="_Thai Semcon_Top_Midyear_06_Confirm" xfId="1751" xr:uid="{7335019D-C8E4-4F3F-9914-76A83AC985C2}"/>
    <cellStyle name="_Thai Semcon_Top_Midyear_06_confirm summary" xfId="1752" xr:uid="{E1BD4FBC-2AD4-4A6F-B0AC-345F2306E178}"/>
    <cellStyle name="_Thai Semcon_Top_Midyear_06_Cut-off" xfId="1753" xr:uid="{F8FE181F-8A9D-4332-AA0C-95EAE44128D8}"/>
    <cellStyle name="_Thai Semcon_Top_Midyear_06_Grand finale TTTM08" xfId="1754" xr:uid="{C3103C6F-726D-41A9-B941-07DB06C02873}"/>
    <cellStyle name="_Thai Semcon_Top_Midyear_06_Inventory and cost TAK08" xfId="1755" xr:uid="{D4F2AC62-7E55-4FA0-96C9-2912B3DAE6CA}"/>
    <cellStyle name="_Thai Semcon_Top_Midyear_06_summary confirm" xfId="1756" xr:uid="{FA68D618-3766-4B88-A1BE-80E7E904A068}"/>
    <cellStyle name="_Thai Semcon_Top_Midyear_06_Test cost NSA 08" xfId="1757" xr:uid="{C58DD868-F43A-4A10-A7AE-1B5CE5DBAA72}"/>
    <cellStyle name="_Thai Semcon_Top_Midyear_06_Tic Sale (Revised)" xfId="1758" xr:uid="{6E2E8D88-E287-45C2-82C4-72FE9035DB6F}"/>
    <cellStyle name="_Thai Semcon_Top_Midyear_06_V_PTTICT Q3'10" xfId="1759" xr:uid="{77086C6B-D0B5-459D-A547-12A0C36987A9}"/>
    <cellStyle name="_Tic Sale (Revised)" xfId="1760" xr:uid="{883B8779-F336-46E8-8C30-44BDA14D6746}"/>
    <cellStyle name="_Ton_TRA_June09" xfId="1761" xr:uid="{5ACBA36E-39F5-4E35-B61F-69AD44F31FA6}"/>
    <cellStyle name="_Top - Cash" xfId="1762" xr:uid="{230D8808-870B-4A08-844A-951D7E491A50}"/>
    <cellStyle name="_TOP 06.30.07" xfId="1763" xr:uid="{F2FD06B2-EF45-44C3-9DF7-52023A71FFB3}"/>
    <cellStyle name="_TOP 06.30.07-1" xfId="1764" xr:uid="{83E548D9-B2FC-41CA-95F8-2129D94ACE12}"/>
    <cellStyle name="_TOP 30 Jun 08" xfId="1765" xr:uid="{00E77F67-5AC5-45E4-AD13-04EE80E08C5A}"/>
    <cellStyle name="_TOP 30 Jun 08 up" xfId="1766" xr:uid="{786BEBD5-CA4D-4060-AE3F-859FF71CA227}"/>
    <cellStyle name="_TOP 31 Oct'09" xfId="1767" xr:uid="{0C752367-B6D6-4BC1-ADD6-B5658B1D2C82}"/>
    <cellStyle name="_Top 31.12.2007" xfId="1768" xr:uid="{C15129BB-D6CD-44A5-B646-5613BA3C41A3}"/>
    <cellStyle name="_top eve-06-ni" xfId="1769" xr:uid="{8D1F59F4-CA1E-43F4-BB2C-6E4BF10AB2A8}"/>
    <cellStyle name="_top fel-07" xfId="1770" xr:uid="{70CB0E03-2FFB-494F-A82F-BA82249A922C}"/>
    <cellStyle name="_TOP HT - 06(1).30.07" xfId="1771" xr:uid="{5D2600F0-8F6F-42CF-A814-687994EAF6B8}"/>
    <cellStyle name="_TOP HT - 06(1).30.07_Gain_loss_on_ex_rate" xfId="1772" xr:uid="{9CFD7A4E-1766-4506-9962-89A373B9EE5C}"/>
    <cellStyle name="_TOP HT - 06(1).30.07_M300" xfId="1773" xr:uid="{63DA788B-CDB6-423F-96E6-F9D38E9B6D00}"/>
    <cellStyle name="_TOP HT - 06(1).30.07_O300 (bank)" xfId="1774" xr:uid="{82921A62-F747-436C-992D-D43DF12EDDC8}"/>
    <cellStyle name="_Top- Kirin 07" xfId="1775" xr:uid="{94D365B7-E04D-4712-9C4B-5A08C3865D6F}"/>
    <cellStyle name="_Top May'07" xfId="1776" xr:uid="{7CFE0DC8-65E4-4A91-8DDF-473B9FDC6AB6}"/>
    <cellStyle name="_TOP Metco 30.09.07" xfId="1777" xr:uid="{7266CB8F-79BD-41B4-BC1A-80CCED62C19C}"/>
    <cellStyle name="_Top PCC 2006 - Equity" xfId="1778" xr:uid="{75B5314A-B99C-43D6-991D-B57FF092042C}"/>
    <cellStyle name="_Top seiko 31.07.07" xfId="1779" xr:uid="{6BF6F135-0437-4EC7-9381-48E4B1DF4F3C}"/>
    <cellStyle name="_Top seiko 31.07.07.yim" xfId="1780" xr:uid="{8DF0738B-182B-401D-AEC3-FAC2D0D817F6}"/>
    <cellStyle name="_TOP Sep'09" xfId="1781" xr:uid="{A865CBA7-437C-4FAB-94EF-6381CB0ED7AA}"/>
    <cellStyle name="_Top sima Q2'08 _FINAL" xfId="1782" xr:uid="{5684A2AB-1DF5-42F6-BA2A-9865AD423A7F}"/>
    <cellStyle name="_Top sima Q3'08---BOY" xfId="1783" xr:uid="{B14266BE-1F3C-4BA7-B382-63D882EF019D}"/>
    <cellStyle name="_TOP TCT-2009" xfId="1784" xr:uid="{90F384CC-71AE-4734-9921-7D315FAFE9A3}"/>
    <cellStyle name="_Top Thappline 30 Nov 08 Interim" xfId="1785" xr:uid="{96936D51-521A-40F5-A856-D88FDFF70A96}"/>
    <cellStyle name="_Top VFP Q1'08" xfId="1786" xr:uid="{C295BFE4-D7D0-4284-AB06-51BEBF0D06CC}"/>
    <cellStyle name="_Top VFP Q1'08_Kura_leadsheet_31.12.10" xfId="1787" xr:uid="{C5DD9C07-393C-4F4F-835C-9CF073A8DC9D}"/>
    <cellStyle name="_Top Wat '06" xfId="1788" xr:uid="{492EC305-849B-45A5-BB2F-1E4320EDD30A}"/>
    <cellStyle name="_Top Yamasei 31 Dec 06 Additional" xfId="1789" xr:uid="{F0ED130C-606D-4700-BC36-0E5F678D82A1}"/>
    <cellStyle name="_Top Yamasei 31 Dec 06 Additional_analytic other income" xfId="1790" xr:uid="{8FB8EF32-857F-4190-8DCE-731283B378C4}"/>
    <cellStyle name="_Top Yamasei 31 Dec 06 Additional_Confirm" xfId="1791" xr:uid="{8FBEA370-1906-41FA-AC31-D2D3F3559CE9}"/>
    <cellStyle name="_Top Yamasei 31 Dec 06 Additional_confirm summary" xfId="1792" xr:uid="{95A7A117-E60F-413F-BB27-FF754BB24590}"/>
    <cellStyle name="_Top Yamasei 31 Dec 06 Additional_Cut-off" xfId="1793" xr:uid="{DCFC7B3B-7549-497D-85E5-798A982264A4}"/>
    <cellStyle name="_Top Yamasei 31 Dec 06 Additional_Grand finale TTTM08" xfId="1794" xr:uid="{0F311485-6798-47C7-AF6B-BF98588B2DFA}"/>
    <cellStyle name="_Top Yamasei 31 Dec 06 Additional_summary confirm" xfId="1795" xr:uid="{8E056B24-66E7-41A3-9B0F-4B70A3591B97}"/>
    <cellStyle name="_Top YE 08_BCP V1.1" xfId="1796" xr:uid="{9D8675D2-1BBF-4913-9577-9E027F6143E2}"/>
    <cellStyle name="_Top YE 08_BCP_V1.3" xfId="1797" xr:uid="{0D92C126-BD06-496E-B22C-6E57411DA850}"/>
    <cellStyle name="_Top YE08" xfId="1798" xr:uid="{1C51FC0F-DF02-45E4-A15C-5B9CB6C15C2C}"/>
    <cellStyle name="_Top YE2007_old" xfId="1799" xr:uid="{C75A05A6-42F0-42EA-9479-B552D7A9A36C}"/>
    <cellStyle name="_Top YE2007_old_Kura_leadsheet_31.12.10" xfId="1800" xr:uid="{F2FF7A2C-D9D0-4C0C-ADC0-E2B62805ECCE}"/>
    <cellStyle name="_Top_CPFT_Q1'09xls" xfId="1801" xr:uid="{DFB83EC0-DA15-417C-B038-A1B4C524022B}"/>
    <cellStyle name="_Top_CPFT_Q1'09xls_Kura_leadsheet_31.12.10" xfId="1802" xr:uid="{610C4B48-1E31-4C40-8DCB-AC872A5AF50F}"/>
    <cellStyle name="_Top_Epec(Q2'07)" xfId="1803" xr:uid="{4DCAEAC3-643C-4EBD-9CD0-61747A1B5041}"/>
    <cellStyle name="_Top_NMT_31 MAR 07(Pueng)" xfId="1804" xr:uid="{6E548AC6-233B-49DB-AD7B-B901F0D3EB19}"/>
    <cellStyle name="_Top_Sanden_2007" xfId="1805" xr:uid="{B8B7BB71-5791-42F7-B655-9A5002B59EA1}"/>
    <cellStyle name="_Top_Unilift_2006_gus1" xfId="1806" xr:uid="{B575CBB0-D09A-41F4-9EB2-3A21A1F0C38E}"/>
    <cellStyle name="_TopQ3' 07" xfId="1807" xr:uid="{62F8ABE5-DCC9-4E19-8DB9-ECBC3FC8BFA3}"/>
    <cellStyle name="_Top-QuarryTic" xfId="1808" xr:uid="{C702F0CA-61CF-4333-9678-CB9793D02438}"/>
    <cellStyle name="_Top-Sep'07" xfId="1809" xr:uid="{87A5E40F-2D6C-4E44-9125-5DFF0984583F}"/>
    <cellStyle name="_Top-sima-p'yim" xfId="1810" xr:uid="{4DEB32D6-384D-453E-8668-FB5DFB1745CA}"/>
    <cellStyle name="_Top-summit'06-1" xfId="1811" xr:uid="{EACD38FE-1246-4C57-8F90-7557686F0ED9}"/>
    <cellStyle name="_Top-Takano N'New" xfId="1812" xr:uid="{4F990CCF-69F6-4F43-8AE4-BB82DDCADA09}"/>
    <cellStyle name="_Top-Tech(Thai)_gus" xfId="1813" xr:uid="{0C2F1041-B16A-4E1F-846C-589071BA107D}"/>
    <cellStyle name="_Top-Tech(Thai)_gus_Kura_leadsheet_31.12.10" xfId="1814" xr:uid="{AF4043FC-7A5E-4DC2-A0F6-ACEC332F21F3}"/>
    <cellStyle name="_toray ye 2006" xfId="1815" xr:uid="{A5896F59-6D07-46D6-9158-FEE7CCABEF6C}"/>
    <cellStyle name="_toray ye 2006_Gain_loss_on_ex_rate" xfId="1816" xr:uid="{A25CD162-D5CA-4E75-A741-F0F407B18923}"/>
    <cellStyle name="_toray ye 2006_Lead Sheet AGC 31.12.08" xfId="1817" xr:uid="{1EC4C725-65C6-4071-B4DD-441074350D8E}"/>
    <cellStyle name="_toray ye 2006_N301" xfId="1818" xr:uid="{78BF4451-5330-4FCF-B7AE-45BF5A125672}"/>
    <cellStyle name="_toray ye 2006_O300 (bank)" xfId="1819" xr:uid="{D26B2312-429A-4AFD-952D-A42240C7FEDF}"/>
    <cellStyle name="_toray ye 2006_ZD300 (selling exp) - Nat" xfId="1820" xr:uid="{F452E9A1-890D-48F0-A99B-9EB20D645139}"/>
    <cellStyle name="_Toyobo - 06.30.07" xfId="1821" xr:uid="{8ADB166C-973C-4031-955D-34B3A77AEDE2}"/>
    <cellStyle name="_TPL_Fai_08" xfId="1822" xr:uid="{10CD3B1A-4A2B-4665-A4D5-646B7DD9F47D}"/>
    <cellStyle name="_TSC_detail AP" xfId="1823" xr:uid="{6D5E3750-E6A2-4B1B-ADAE-B6D4C5435428}"/>
    <cellStyle name="_TST 2005" xfId="1824" xr:uid="{21A4176C-FAB9-4147-81CA-9B3F2E9424A8}"/>
    <cellStyle name="_TST Q3' 06" xfId="1825" xr:uid="{BAFE3E7D-EC00-4E24-8D66-A0B94CADF156}"/>
    <cellStyle name="_TTM-05" xfId="1826" xr:uid="{B744BCD3-12FC-4C6F-8426-116A8D2DA7CC}"/>
    <cellStyle name="_U-Ltx.kwang" xfId="1827" xr:uid="{5DB201B4-74E2-4CC9-A3F9-FFC8D1038AC2}"/>
    <cellStyle name="_U-Ltx.Q1'06" xfId="1828" xr:uid="{8EF3CF63-F5A9-4F49-BB10-990651F41833}"/>
    <cellStyle name="_update" xfId="1829" xr:uid="{B820193C-C20D-4636-BF0D-C82536B740DC}"/>
    <cellStyle name="_update_Kura_leadsheet_31.12.10" xfId="1830" xr:uid="{184A1ED0-91EA-49A0-A8F5-0AA2C7A38F82}"/>
    <cellStyle name="_V_300 AP" xfId="1831" xr:uid="{50E47853-36E1-4A37-B601-5E1D1C087E36}"/>
    <cellStyle name="_V_cargill 10" xfId="1832" xr:uid="{3A4BA08D-2D4F-4854-B51B-F029F2AC672B}"/>
    <cellStyle name="_V1" xfId="1833" xr:uid="{0013C495-07DF-4001-9115-7A76223CB739}"/>
    <cellStyle name="_V1-Q2 (Mar'08)-jib" xfId="1834" xr:uid="{0CBAD39D-340D-4090-A9E6-A5914BF91697}"/>
    <cellStyle name="_V310" xfId="1835" xr:uid="{2B204CEF-53BF-4ABA-99F2-183F2FDA8F6B}"/>
    <cellStyle name="_Vouch" xfId="1836" xr:uid="{140AF08E-2471-4B34-9712-668710950F61}"/>
    <cellStyle name="_vouch addition PPE" xfId="1837" xr:uid="{6E58B122-01E1-40EF-BE60-9EAB6A406175}"/>
    <cellStyle name="_Vouch by ShowKuL" xfId="1838" xr:uid="{B628B48D-8C01-484D-B76E-E4EC2BE15A85}"/>
    <cellStyle name="_Vouch by ShowKuL_DAT_31.12.09_L-AR&amp;Sale" xfId="1839" xr:uid="{6AA632D6-58FD-4415-917D-2C3D3E293E89}"/>
    <cellStyle name="_Vouch SA (version 1)" xfId="1840" xr:uid="{B1370CEB-48E5-4F72-95E3-278B111B1CC0}"/>
    <cellStyle name="_Vouch_DAT_31.12.09_L-AR&amp;Sale" xfId="1841" xr:uid="{FB3CF8F7-588C-49B7-88B6-129464E748A2}"/>
    <cellStyle name="_wan" xfId="1842" xr:uid="{82211E93-341F-401A-AE63-8F6A3540C101}"/>
    <cellStyle name="_wan ye08" xfId="1843" xr:uid="{D2FFEA8E-2F37-49FF-BCAC-53CB537E12DB}"/>
    <cellStyle name="_Wan_07_YE" xfId="1844" xr:uid="{A47CA496-DD3B-418D-9AC5-1806A492A2AA}"/>
    <cellStyle name="_WFS_2006_WP_Jeab_update" xfId="1845" xr:uid="{6BF50422-365E-4DC4-AD59-76B47BF7D9B9}"/>
    <cellStyle name="_WHT CP all" xfId="1846" xr:uid="{39614915-F325-4170-9532-5E31D7334EB0}"/>
    <cellStyle name="_Working paper - SATL 2007" xfId="1847" xr:uid="{301EE7AD-1386-4376-A388-1852F2939987}"/>
    <cellStyle name="_Working paper 2006 - TTS" xfId="1848" xr:uid="{6272DBA4-BCFC-4621-A8EC-0E7147A839B8}"/>
    <cellStyle name="_Working paper 2006 - TTS_Gain_loss_on_ex_rate" xfId="1849" xr:uid="{D36B573F-C973-4D38-9AFD-1D37E2C9F0D5}"/>
    <cellStyle name="_Working paper 2006 - TTS_Lead Sheet AGC 31.12.08" xfId="1850" xr:uid="{440E83FF-0675-4124-9D7A-6AB9A247D456}"/>
    <cellStyle name="_Working paper 2006 - TTS_N301" xfId="1851" xr:uid="{B6C46244-FFD8-4D99-B89F-4045258196A8}"/>
    <cellStyle name="_Working paper 2006 - TTS_O300 (bank)" xfId="1852" xr:uid="{C3CD7E36-4274-4153-94B4-B0310FFCF200}"/>
    <cellStyle name="_Working paper 2006 - TTS_ZD300 (selling exp) - Nat" xfId="1853" xr:uid="{F85AD220-E8CF-4836-83EE-228B69892B9B}"/>
    <cellStyle name="_working paper of sharp app" xfId="1854" xr:uid="{1FE45AF7-0480-40E4-9246-1BD91D3385B2}"/>
    <cellStyle name="_wp 12.31.05" xfId="1855" xr:uid="{AA172984-25EE-4B77-9B09-5EFA12ADE911}"/>
    <cellStyle name="_WP 2 P'pomme" xfId="1856" xr:uid="{B21C20E4-0446-4EB2-B310-7B0F1C370050}"/>
    <cellStyle name="_wp 25.09.06" xfId="1857" xr:uid="{A624A756-D4CD-4915-AEC7-863D3C35AC08}"/>
    <cellStyle name="_wp 31.12.06" xfId="1858" xr:uid="{7725D02B-C1F8-4ECD-8477-E05204CC0501}"/>
    <cellStyle name="_wp 31.12.06-new.roche" xfId="1859" xr:uid="{9031272E-82B7-4625-A98F-F15ED6D86851}"/>
    <cellStyle name="_wp 31.12.06-p'jeab" xfId="1860" xr:uid="{62F9CD04-8BD9-43AD-9973-091662B9F8C4}"/>
    <cellStyle name="_wp bcc 31 12 06" xfId="1861" xr:uid="{077A348F-594B-4A75-92F9-E61D7D84A764}"/>
    <cellStyle name="_WP by N'Bo_30.09.09" xfId="1862" xr:uid="{C99577E6-4B43-488F-ACB6-7FABF4DE3BB7}"/>
    <cellStyle name="_WP checklist" xfId="1863" xr:uid="{3D06E8F0-D7B4-4D16-8DC9-1A2EDAA83FEC}"/>
    <cellStyle name="_wp GLS31.12.07_ju (version 1)" xfId="1864" xr:uid="{184A5C05-2662-4A63-B575-41E8EFF49740}"/>
    <cellStyle name="_wp Metco 30.09.07-bl update" xfId="1865" xr:uid="{515236ED-314A-48B9-81BE-EA86CDAFCC71}"/>
    <cellStyle name="_wp Metco 30.09.07-nan" xfId="1866" xr:uid="{878C7E91-2945-4661-AC1E-4CE8F28B0AA0}"/>
    <cellStyle name="_WP Metco Q3'07 30.06.07 all" xfId="1867" xr:uid="{E94D601C-84AF-4040-8078-6BA9CBD0A648}"/>
    <cellStyle name="_WP N.I." xfId="1868" xr:uid="{24E4C3FC-2631-4653-B22A-C14E635A3813}"/>
    <cellStyle name="_wp nan-roche 31.12.06" xfId="1869" xr:uid="{6864C336-6F16-4893-8E90-C97CEF6204B1}"/>
    <cellStyle name="_wp NI31.12.06-nan.new" xfId="1870" xr:uid="{96A48790-411A-4BCF-ACD3-90EC1783FF67}"/>
    <cellStyle name="_WP PALM YE'09" xfId="1871" xr:uid="{D7F80095-5E00-43D6-9D97-D793E65992D7}"/>
    <cellStyle name="_WP Porite-FON OCt'09" xfId="1872" xr:uid="{7293EC20-6F45-4C9A-AD42-651A03D9FA25}"/>
    <cellStyle name="_wp predictive BCC-1" xfId="1873" xr:uid="{DE7C7D7B-ED37-4CD8-8CC7-55A28D617F0C}"/>
    <cellStyle name="_WP SATL 03.31.08 - BIG" xfId="1874" xr:uid="{8F0B03AE-87A2-4362-87CB-EF5D3C031F83}"/>
    <cellStyle name="_wp seiko 01.31.07-jeab (Sureerat, Thongarunsang_TH's Copy)" xfId="1875" xr:uid="{F21424E6-144D-46CA-AAF8-F5BE1EB687D4}"/>
    <cellStyle name="_wp seiko 31.01.08_nan" xfId="1876" xr:uid="{E2F7F40A-7AAF-4E2E-AD95-C6A56D5164E0}"/>
    <cellStyle name="_wp seiko 31.01.08-1" xfId="1877" xr:uid="{2E252EBB-4872-4D43-B937-ECA6CD14FFC0}"/>
    <cellStyle name="_wp seiko 31.07.07" xfId="1878" xr:uid="{16D33831-5ED9-4759-AABD-D9AC9925E6E4}"/>
    <cellStyle name="_wp sima 31 march 2007-new" xfId="1879" xr:uid="{CC0D30D3-60CA-4D73-9DAD-C92F1408A76F}"/>
    <cellStyle name="_wp sima part 1" xfId="1880" xr:uid="{A64B24BE-D383-4CEE-A959-D306DB326FCB}"/>
    <cellStyle name="_wp sima part 2" xfId="1881" xr:uid="{45C01562-FE1C-4D34-9FEF-0DD5F6E23D9D}"/>
    <cellStyle name="_WP template" xfId="1882" xr:uid="{FDE453AF-A82F-452E-8A2D-647CE4E6572A}"/>
    <cellStyle name="_wp v" xfId="1883" xr:uid="{A2E6404B-9D21-498A-87C2-248441972C3A}"/>
    <cellStyle name="_WP_2003new" xfId="1884" xr:uid="{9C86C0D9-9C8F-4D2B-BE89-CBB9032485CA}"/>
    <cellStyle name="_WP_big" xfId="1885" xr:uid="{BFEF0DA5-EA80-42FF-95A3-31F07C2E6AF6}"/>
    <cellStyle name="_WP_HZS_2006" xfId="1886" xr:uid="{9B388A04-E688-4BC7-9391-9F23AD861257}"/>
    <cellStyle name="_wp_Kurashiki_YE'2008_Nuchie" xfId="1887" xr:uid="{AB9651DD-DF12-4542-972C-C4391BF7FF52}"/>
    <cellStyle name="_wp_other assets_BCT" xfId="1888" xr:uid="{B3D1CE64-BB90-4E07-907D-D37DE46EC137}"/>
    <cellStyle name="_wp_other income_BQR" xfId="1889" xr:uid="{4DF4C383-EB23-4ADF-AEF9-2BED26353A65}"/>
    <cellStyle name="_WP_Vouching_Nov 07" xfId="1890" xr:uid="{E5F94608-A193-4248-B538-6490CAE524B9}"/>
    <cellStyle name="_WP-Boral package-ju" xfId="1891" xr:uid="{50916A89-CEEE-452C-AD1F-7B2F67D36FED}"/>
    <cellStyle name="_WP-Boral year ended-ju" xfId="1892" xr:uid="{417EFD06-D081-4442-BEA0-358432A4B32A}"/>
    <cellStyle name="_WP-BOY 31Dec'07" xfId="1893" xr:uid="{247FAD37-DA68-45D8-9D46-652B3FCE8069}"/>
    <cellStyle name="_YE" xfId="1894" xr:uid="{29207825-92FF-4298-8627-38B21CBB9B7D}"/>
    <cellStyle name="_YE2008 lead ATT" xfId="1895" xr:uid="{9A808934-6A06-44F0-B08F-EAD430561AED}"/>
    <cellStyle name="_year end sale" xfId="1896" xr:uid="{86A93682-CC91-4240-AB9D-DAE4ED819BC8}"/>
    <cellStyle name="_ZC" xfId="1897" xr:uid="{EA1F6D2D-5FCB-40DF-84AA-4EB5EF961490}"/>
    <cellStyle name="_ZD - SG&amp;A Analysis" xfId="1898" xr:uid="{7A20FC0E-19E0-4629-8EDC-AF6C1B8B4E29}"/>
    <cellStyle name="_ZD to IDEA" xfId="1899" xr:uid="{4F44CA34-C2D0-4B3F-9749-89B2A5D34EBC}"/>
    <cellStyle name="_ZD, K Vouch expenses" xfId="1900" xr:uid="{C5AA4D81-526F-422C-A6F5-C6E43CC116F4}"/>
    <cellStyle name="_ZD2" xfId="1901" xr:uid="{5CACEA1D-9E60-4C70-8FB6-C106A128BCBB}"/>
    <cellStyle name="_ZD300" xfId="1902" xr:uid="{B8EE6DAE-9342-437B-A11C-7406AE03944D}"/>
    <cellStyle name="_ZD303" xfId="1903" xr:uid="{B4C45C16-2132-49C1-83A5-CC7A9845212A}"/>
    <cellStyle name="_x001d_}\_x001b_*ฦeภ_x0001_" xfId="1904" xr:uid="{A2A728AC-4322-45A4-AA0F-74DCA79FB8B4}"/>
    <cellStyle name="’??? [0.00]_TMCA Spreadsheet(body)" xfId="1259" xr:uid="{00000000-0005-0000-0000-000005000000}"/>
    <cellStyle name="’???_TMCA Spreadsheet(body)" xfId="1260" xr:uid="{00000000-0005-0000-0000-000006000000}"/>
    <cellStyle name="’E‰Y [0.00]_laroux" xfId="1905" xr:uid="{E2B06141-E241-4593-8517-B7349D43BC31}"/>
    <cellStyle name="’Ê‰Ý [0.00]_TMCA Spreadsheet(body)" xfId="1906" xr:uid="{9FC4934D-13DF-444C-8324-E8C9B2D9D907}"/>
    <cellStyle name="’E‰Y_laroux" xfId="1907" xr:uid="{73F71191-EA92-4240-A852-DC90A06ED794}"/>
    <cellStyle name="’Ê‰Ý_TMCA Spreadsheet(body)" xfId="1908" xr:uid="{B747E8B0-FDBF-4C5A-A08A-23EEAE4CF8FF}"/>
    <cellStyle name="£ BP" xfId="1909" xr:uid="{1E8092AE-EE9B-4CD5-8509-86B7BFAE11C4}"/>
    <cellStyle name="¤@¯Elaroux" xfId="1910" xr:uid="{1FB1DC5B-60EB-4E33-A4EB-EA498778A977}"/>
    <cellStyle name="¤d¤À¦E0]_laroux" xfId="1911" xr:uid="{1CC1BDED-A062-462D-BA64-EBF0EB46AF4C}"/>
    <cellStyle name="¤d¤À¦Elaroux" xfId="1912" xr:uid="{F688A9CB-DD00-4E3C-962D-B9E5F2B2B5AB}"/>
    <cellStyle name="¥ JY" xfId="1913" xr:uid="{1D19F7DF-E009-4050-A3CB-3556390BE7E9}"/>
    <cellStyle name="฿" xfId="1914" xr:uid="{83B6911E-9DB0-4CB7-A327-393C67D5CF3E}"/>
    <cellStyle name="= #,##0_" xfId="1915" xr:uid="{AE4CA483-7DF4-4212-8505-F26847C9CDF9}"/>
    <cellStyle name="=C:\WINNT\SYSTEM32\COMMAND.COM" xfId="1916" xr:uid="{309AB3F6-E0C7-4ACD-873B-D323933CFC22}"/>
    <cellStyle name="»¡µô" xfId="1917" xr:uid="{0D1289A7-A018-4C20-B7BC-264C6707E5AC}"/>
    <cellStyle name="•\Ž¦Ï‚Ý‚ÌƒnƒCƒp[ƒŠƒ“ƒN" xfId="1918" xr:uid="{6E50BC88-EA1F-47B3-B8E4-FDD24A2A34E0}"/>
    <cellStyle name="•W?_TMCA Spreadsheet(body)" xfId="1261" xr:uid="{00000000-0005-0000-0000-000007000000}"/>
    <cellStyle name="•W€_4m stock" xfId="1919" xr:uid="{D0BC224B-DD6F-4633-9DB4-436F90E5DD17}"/>
    <cellStyle name="•W_TMCA Spreadsheet(body)" xfId="1920" xr:uid="{9ACACC2D-C02B-4242-928B-9BB3A38A7B9A}"/>
    <cellStyle name="\¦ÏÝÌnCp[N" xfId="1921" xr:uid="{7CAE94A6-030A-42F6-B339-522B2A241EF6}"/>
    <cellStyle name="nCp[N" xfId="1922" xr:uid="{7ADFB7E9-3220-43F2-BDBB-D8D89A0EAFD0}"/>
    <cellStyle name="W_formasset2002" xfId="1923" xr:uid="{E02652FB-0202-4A7B-9F58-DB846B7252C9}"/>
    <cellStyle name="0,0_x000d__x000a_NA_x000d__x000a_" xfId="1924" xr:uid="{150FDF3E-1237-4088-9A1B-A9F372FF4C1F}"/>
    <cellStyle name="0.00 บาท/US$" xfId="1925" xr:uid="{0D90260D-1A64-4855-A4FF-56527F8E6F73}"/>
    <cellStyle name="_x0005_0&gt;឴Ǵ" xfId="1926" xr:uid="{EB7F3A7A-8E53-4F10-A489-EFDA30C48F6A}"/>
    <cellStyle name="0000" xfId="1927" xr:uid="{59C261DB-258F-4CCC-99BF-CABAF413D955}"/>
    <cellStyle name="12" xfId="1928" xr:uid="{83F90A89-C455-43DF-97C6-FF9189201087}"/>
    <cellStyle name="2)" xfId="1929" xr:uid="{2CDAEE71-1826-4F6C-A3B7-66A2C7C9F2AD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16" xfId="1930" xr:uid="{A918D980-F126-4C7D-B9A0-AA91E7C51F6C}"/>
    <cellStyle name="20% - Accent1 2" xfId="7" xr:uid="{00000000-0005-0000-0000-00000E000000}"/>
    <cellStyle name="20% - Accent1 2 10" xfId="3247" xr:uid="{63ECED47-6777-4294-95C4-05A640E6BE0F}"/>
    <cellStyle name="20% - Accent1 2 2" xfId="8" xr:uid="{00000000-0005-0000-0000-00000F000000}"/>
    <cellStyle name="20% - Accent1 2 2 2" xfId="1931" xr:uid="{C866C613-1E17-46D8-BA6E-8669F6CC2E02}"/>
    <cellStyle name="20% - Accent1 2 3" xfId="1932" xr:uid="{BC77ACA5-D2FD-4020-B8DA-139F63C50C12}"/>
    <cellStyle name="20% - Accent1 2 4" xfId="1933" xr:uid="{BCF3F220-49B8-444F-A670-EBBDC0D352B6}"/>
    <cellStyle name="20% - Accent1 2 5" xfId="1934" xr:uid="{1948A71E-C904-493B-AE2D-5E1D889B7474}"/>
    <cellStyle name="20% - Accent1 2 6" xfId="1935" xr:uid="{D86C435F-96D2-4952-A83E-7F15C7C725E1}"/>
    <cellStyle name="20% - Accent1 2 7" xfId="1936" xr:uid="{34A84BF8-F4CB-40A9-AC7C-F1D44EE3978B}"/>
    <cellStyle name="20% - Accent1 2 8" xfId="1937" xr:uid="{0AEB5C55-3ABC-4177-9B52-76B0AA8740B6}"/>
    <cellStyle name="20% - Accent1 2 9" xfId="3446" xr:uid="{E22CAF3B-E905-4789-BCF5-0E2880C34C22}"/>
    <cellStyle name="20% - Accent1 3" xfId="9" xr:uid="{00000000-0005-0000-0000-000010000000}"/>
    <cellStyle name="20% - Accent1 3 2" xfId="10" xr:uid="{00000000-0005-0000-0000-000011000000}"/>
    <cellStyle name="20% - Accent1 3 2 2" xfId="1938" xr:uid="{704B26A1-0628-4CF6-A24D-191A8763BA32}"/>
    <cellStyle name="20% - Accent1 3 3" xfId="1939" xr:uid="{0C5A3DB5-72AB-4614-ABDA-D640E0812A50}"/>
    <cellStyle name="20% - Accent1 3 4" xfId="1940" xr:uid="{13ED6089-A09C-4615-BF71-6EA9A5A6B79E}"/>
    <cellStyle name="20% - Accent1 3 5" xfId="1941" xr:uid="{FFF6A925-1F2C-41BE-97D4-F8D5BF737097}"/>
    <cellStyle name="20% - Accent1 3 6" xfId="1942" xr:uid="{CA2CBC31-8916-4DBF-A548-B9EBD62A095D}"/>
    <cellStyle name="20% - Accent1 3 7" xfId="1943" xr:uid="{8CBE4B56-9CFA-4520-929E-6D02F17F157C}"/>
    <cellStyle name="20% - Accent1 3 8" xfId="1944" xr:uid="{4DAD9BB9-1660-4D94-AAF9-529D8CA13B25}"/>
    <cellStyle name="20% - Accent1 3 9" xfId="3331" xr:uid="{2A020021-0778-4551-9AE8-2A40BFE11E6B}"/>
    <cellStyle name="20% - Accent1 4" xfId="11" xr:uid="{00000000-0005-0000-0000-000012000000}"/>
    <cellStyle name="20% - Accent1 4 2" xfId="12" xr:uid="{00000000-0005-0000-0000-000013000000}"/>
    <cellStyle name="20% - Accent1 4 2 2" xfId="1945" xr:uid="{ACC3EFC0-242F-4263-94F2-873BAB2FF764}"/>
    <cellStyle name="20% - Accent1 4 3" xfId="1946" xr:uid="{A9F740B7-DCFD-40C3-86FA-E284B4E3CD8A}"/>
    <cellStyle name="20% - Accent1 4 4" xfId="1947" xr:uid="{81D061AB-43BA-440D-A8FE-1706C47F5715}"/>
    <cellStyle name="20% - Accent1 4 5" xfId="1948" xr:uid="{F3A8A836-CA10-41CC-9F77-2D9BF2914B13}"/>
    <cellStyle name="20% - Accent1 4 6" xfId="1949" xr:uid="{B613A7F2-7F66-45D9-AA8A-E036CB6E694F}"/>
    <cellStyle name="20% - Accent1 4 7" xfId="1950" xr:uid="{1C524411-9A28-4FF6-AF05-AD1FC51B2AC6}"/>
    <cellStyle name="20% - Accent1 4 8" xfId="1951" xr:uid="{D01F0057-64D8-4440-8C65-6A2E6005210B}"/>
    <cellStyle name="20% - Accent1 5" xfId="13" xr:uid="{00000000-0005-0000-0000-000014000000}"/>
    <cellStyle name="20% - Accent1 5 2" xfId="14" xr:uid="{00000000-0005-0000-0000-000015000000}"/>
    <cellStyle name="20% - Accent1 5 2 2" xfId="1952" xr:uid="{DFB517C4-BA1E-4DAD-B231-144024BA9190}"/>
    <cellStyle name="20% - Accent1 5 3" xfId="1953" xr:uid="{74AFDC9B-D422-4A9F-B4F2-9168F6E1825F}"/>
    <cellStyle name="20% - Accent1 5 4" xfId="1954" xr:uid="{2D38AEE5-AF1E-423E-BF30-BBEB3F4A12CB}"/>
    <cellStyle name="20% - Accent1 5 5" xfId="1955" xr:uid="{C0AAC76A-ADAA-47EF-A36D-23E2C3FB6056}"/>
    <cellStyle name="20% - Accent1 5 6" xfId="1956" xr:uid="{9154E2C9-6DA0-4B5E-8B70-B665A4666A3F}"/>
    <cellStyle name="20% - Accent1 5 7" xfId="1957" xr:uid="{ED61E112-908F-4FE2-AB0E-F0DF5C05E614}"/>
    <cellStyle name="20% - Accent1 5 8" xfId="1958" xr:uid="{8DA2EF1A-ED9E-4CC4-98C6-BCAA26606B99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16" xfId="1959" xr:uid="{3379F2D9-C0E7-4F9C-BC90-85BD96AB01F1}"/>
    <cellStyle name="20% - Accent2 2" xfId="27" xr:uid="{00000000-0005-0000-0000-000022000000}"/>
    <cellStyle name="20% - Accent2 2 10" xfId="3251" xr:uid="{06FD9FD5-8433-47B2-B2E0-DA92BB0C9878}"/>
    <cellStyle name="20% - Accent2 2 2" xfId="28" xr:uid="{00000000-0005-0000-0000-000023000000}"/>
    <cellStyle name="20% - Accent2 2 2 2" xfId="1960" xr:uid="{739B55A8-FDE2-41CC-85D9-558AFC7875B6}"/>
    <cellStyle name="20% - Accent2 2 3" xfId="1961" xr:uid="{F69973E0-3CC0-4BD8-8CD0-2FD39FEA1FB8}"/>
    <cellStyle name="20% - Accent2 2 4" xfId="1962" xr:uid="{A7FDA31E-1905-4E9A-B0CB-1B6D4A054EE8}"/>
    <cellStyle name="20% - Accent2 2 5" xfId="1963" xr:uid="{C2D2D3D4-9DB9-4339-84F0-0436C1C102F3}"/>
    <cellStyle name="20% - Accent2 2 6" xfId="1964" xr:uid="{EC572297-3249-4AE4-BB34-2045AA6CEE2D}"/>
    <cellStyle name="20% - Accent2 2 7" xfId="1965" xr:uid="{19750E5F-88B9-469D-AF74-DBAC91EABD4E}"/>
    <cellStyle name="20% - Accent2 2 8" xfId="1966" xr:uid="{A0410957-F44D-419B-9D32-19C7704DE330}"/>
    <cellStyle name="20% - Accent2 2 9" xfId="3449" xr:uid="{79A282EE-4D31-4E85-80F3-4124ECF8793E}"/>
    <cellStyle name="20% - Accent2 3" xfId="29" xr:uid="{00000000-0005-0000-0000-000024000000}"/>
    <cellStyle name="20% - Accent2 3 2" xfId="30" xr:uid="{00000000-0005-0000-0000-000025000000}"/>
    <cellStyle name="20% - Accent2 3 2 2" xfId="1967" xr:uid="{0B8FBC2E-5A83-40F4-BEA3-32446DDD0311}"/>
    <cellStyle name="20% - Accent2 3 3" xfId="1968" xr:uid="{92EEBF13-A922-4BBA-80C9-EC1600D4DCAA}"/>
    <cellStyle name="20% - Accent2 3 4" xfId="1969" xr:uid="{64F3C26E-F77E-41D4-92D3-8F6CE2A32C22}"/>
    <cellStyle name="20% - Accent2 3 5" xfId="1970" xr:uid="{E5EF895B-B7FC-441D-8E72-98959696E3D5}"/>
    <cellStyle name="20% - Accent2 3 6" xfId="1971" xr:uid="{74D210D0-A9ED-4B9B-9789-792BD2506ABB}"/>
    <cellStyle name="20% - Accent2 3 7" xfId="1972" xr:uid="{4F2B7709-DC57-49A9-B2EA-73191E745DAD}"/>
    <cellStyle name="20% - Accent2 3 8" xfId="1973" xr:uid="{F2FED5ED-E5FF-44BB-9FB1-D25B1595F93C}"/>
    <cellStyle name="20% - Accent2 3 9" xfId="3332" xr:uid="{7B15B7FB-07D3-4E7D-91C2-3E686CCC438E}"/>
    <cellStyle name="20% - Accent2 4" xfId="31" xr:uid="{00000000-0005-0000-0000-000026000000}"/>
    <cellStyle name="20% - Accent2 4 2" xfId="32" xr:uid="{00000000-0005-0000-0000-000027000000}"/>
    <cellStyle name="20% - Accent2 4 2 2" xfId="1974" xr:uid="{49867DDC-4323-4818-964B-2A9B83ED11E1}"/>
    <cellStyle name="20% - Accent2 4 3" xfId="1975" xr:uid="{1AD52230-4389-4BD9-95A5-432510E0019C}"/>
    <cellStyle name="20% - Accent2 4 4" xfId="1976" xr:uid="{92A6647F-DF93-493B-B47C-36E855C252EA}"/>
    <cellStyle name="20% - Accent2 4 5" xfId="1977" xr:uid="{6BFAB5A2-542B-419F-BF5C-BDAFB40E97BB}"/>
    <cellStyle name="20% - Accent2 4 6" xfId="1978" xr:uid="{F4A11011-237F-4F02-900E-3C64ACCA7BD2}"/>
    <cellStyle name="20% - Accent2 4 7" xfId="1979" xr:uid="{C9EEF00B-C2A7-4040-8351-EE0DA0098092}"/>
    <cellStyle name="20% - Accent2 4 8" xfId="1980" xr:uid="{D72390EB-EEE8-49D3-8F77-25C9CC1F59BC}"/>
    <cellStyle name="20% - Accent2 5" xfId="33" xr:uid="{00000000-0005-0000-0000-000028000000}"/>
    <cellStyle name="20% - Accent2 5 2" xfId="34" xr:uid="{00000000-0005-0000-0000-000029000000}"/>
    <cellStyle name="20% - Accent2 5 2 2" xfId="1981" xr:uid="{C332261F-24F0-49A0-B5F0-89662F82FA10}"/>
    <cellStyle name="20% - Accent2 5 3" xfId="1982" xr:uid="{123D2BE8-36CF-4CF5-B924-79A565F0CCAB}"/>
    <cellStyle name="20% - Accent2 5 4" xfId="1983" xr:uid="{7370ECF5-AE59-48C1-882E-D7F61F1347E8}"/>
    <cellStyle name="20% - Accent2 5 5" xfId="1984" xr:uid="{3FC51776-5016-4E75-820D-85F3E0B8F4FA}"/>
    <cellStyle name="20% - Accent2 5 6" xfId="1985" xr:uid="{FB98E223-4201-419D-AE98-CB4A2D21BFCC}"/>
    <cellStyle name="20% - Accent2 5 7" xfId="1986" xr:uid="{DF5DBCB8-B112-40E1-BCE3-C4499A4F6A02}"/>
    <cellStyle name="20% - Accent2 5 8" xfId="1987" xr:uid="{FAEB0075-CA7F-4270-B45B-17F4E40A81AB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16" xfId="1988" xr:uid="{C38E2FF6-6A68-4120-BE9C-3BD8AC76803F}"/>
    <cellStyle name="20% - Accent3 2" xfId="47" xr:uid="{00000000-0005-0000-0000-000036000000}"/>
    <cellStyle name="20% - Accent3 2 10" xfId="3255" xr:uid="{D24B02AB-2F28-493A-9C92-F1E1586AC84D}"/>
    <cellStyle name="20% - Accent3 2 2" xfId="48" xr:uid="{00000000-0005-0000-0000-000037000000}"/>
    <cellStyle name="20% - Accent3 2 2 2" xfId="1989" xr:uid="{1786306A-4504-4593-B4A6-A64F58475926}"/>
    <cellStyle name="20% - Accent3 2 3" xfId="1990" xr:uid="{E58007A0-CFFF-402D-A1C7-857302A7AFB5}"/>
    <cellStyle name="20% - Accent3 2 4" xfId="1991" xr:uid="{69197C37-BF61-4EE3-8661-3B1F3EC4B5A9}"/>
    <cellStyle name="20% - Accent3 2 5" xfId="1992" xr:uid="{2C894EB4-C6E3-485F-9C32-2D6147881497}"/>
    <cellStyle name="20% - Accent3 2 6" xfId="1993" xr:uid="{FF053D69-6E2D-4E28-9953-A56ADB8BBCE5}"/>
    <cellStyle name="20% - Accent3 2 7" xfId="1994" xr:uid="{9F228146-A797-429F-82FF-76E38E548C85}"/>
    <cellStyle name="20% - Accent3 2 8" xfId="1995" xr:uid="{3E6898B4-16FC-4F0B-BC36-1C66BF078F66}"/>
    <cellStyle name="20% - Accent3 2 9" xfId="3452" xr:uid="{AFACECA0-63AD-468A-BF15-F11FFBFE2005}"/>
    <cellStyle name="20% - Accent3 3" xfId="49" xr:uid="{00000000-0005-0000-0000-000038000000}"/>
    <cellStyle name="20% - Accent3 3 2" xfId="50" xr:uid="{00000000-0005-0000-0000-000039000000}"/>
    <cellStyle name="20% - Accent3 3 2 2" xfId="1996" xr:uid="{2B1CA049-8A3E-4003-9808-78696C3AE069}"/>
    <cellStyle name="20% - Accent3 3 3" xfId="1997" xr:uid="{D326ECF8-2DC2-4C4F-8A61-7E6A598E7985}"/>
    <cellStyle name="20% - Accent3 3 4" xfId="1998" xr:uid="{ECD223E7-F560-4E27-81FA-8C88F8356648}"/>
    <cellStyle name="20% - Accent3 3 5" xfId="1999" xr:uid="{CE3BD440-7201-4DFA-9CDC-87F6FB15D8CA}"/>
    <cellStyle name="20% - Accent3 3 6" xfId="2000" xr:uid="{10FDD70B-7983-4590-AA38-B8541975DBEB}"/>
    <cellStyle name="20% - Accent3 3 7" xfId="2001" xr:uid="{4C959825-3747-40CD-88AD-3F75071BEBDB}"/>
    <cellStyle name="20% - Accent3 3 8" xfId="2002" xr:uid="{82AEEB8E-7E3D-4472-A0AE-59D4DF0EF574}"/>
    <cellStyle name="20% - Accent3 3 9" xfId="3333" xr:uid="{4A8E30AA-55B1-48E4-AE05-52D80C741A14}"/>
    <cellStyle name="20% - Accent3 4" xfId="51" xr:uid="{00000000-0005-0000-0000-00003A000000}"/>
    <cellStyle name="20% - Accent3 4 2" xfId="52" xr:uid="{00000000-0005-0000-0000-00003B000000}"/>
    <cellStyle name="20% - Accent3 4 2 2" xfId="2003" xr:uid="{6D473270-0635-4481-8B78-BA2EA61C595C}"/>
    <cellStyle name="20% - Accent3 4 3" xfId="2004" xr:uid="{3EE04F6E-F9AB-4162-A326-7DDBC626AB67}"/>
    <cellStyle name="20% - Accent3 4 4" xfId="2005" xr:uid="{C653C919-82E3-47DF-B164-AE79D403E729}"/>
    <cellStyle name="20% - Accent3 4 5" xfId="2006" xr:uid="{1E3FBB74-AC26-4919-81FA-2DC562DAB2A2}"/>
    <cellStyle name="20% - Accent3 4 6" xfId="2007" xr:uid="{F4DC1F33-D451-4F70-A152-83248FB8B7B3}"/>
    <cellStyle name="20% - Accent3 4 7" xfId="2008" xr:uid="{9581DCB6-3DBD-4D93-96D1-E23805F62A7D}"/>
    <cellStyle name="20% - Accent3 4 8" xfId="2009" xr:uid="{2E95AD69-7828-48CF-A27D-28DAF051E09E}"/>
    <cellStyle name="20% - Accent3 5" xfId="53" xr:uid="{00000000-0005-0000-0000-00003C000000}"/>
    <cellStyle name="20% - Accent3 5 2" xfId="54" xr:uid="{00000000-0005-0000-0000-00003D000000}"/>
    <cellStyle name="20% - Accent3 5 2 2" xfId="2010" xr:uid="{EF2166AC-63C6-46CC-91CE-FD1436FB4BFA}"/>
    <cellStyle name="20% - Accent3 5 3" xfId="2011" xr:uid="{B6F7C6EC-A3E3-4112-BD12-1DA0B65D0B3E}"/>
    <cellStyle name="20% - Accent3 5 4" xfId="2012" xr:uid="{78DFCC47-47AB-4E03-9626-D9D6DE3CDBD8}"/>
    <cellStyle name="20% - Accent3 5 5" xfId="2013" xr:uid="{45394478-7D83-413C-A498-0F85C006913A}"/>
    <cellStyle name="20% - Accent3 5 6" xfId="2014" xr:uid="{9A514221-3033-41B9-B54C-FD31A40269F1}"/>
    <cellStyle name="20% - Accent3 5 7" xfId="2015" xr:uid="{5BDCE4C5-EC80-4040-BC2F-08BAD6998629}"/>
    <cellStyle name="20% - Accent3 5 8" xfId="2016" xr:uid="{ADB483D2-97EC-4A1E-B0B8-5648E068A2B9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16" xfId="2017" xr:uid="{71F8F7F5-05B9-4181-8723-EB90B7E6DAE2}"/>
    <cellStyle name="20% - Accent4 2" xfId="67" xr:uid="{00000000-0005-0000-0000-00004A000000}"/>
    <cellStyle name="20% - Accent4 2 10" xfId="3259" xr:uid="{9047502C-1252-4838-97EA-F9BA7282C7E1}"/>
    <cellStyle name="20% - Accent4 2 2" xfId="68" xr:uid="{00000000-0005-0000-0000-00004B000000}"/>
    <cellStyle name="20% - Accent4 2 2 2" xfId="2018" xr:uid="{36A465A2-B4D3-45B7-8246-92DD56FEBE4D}"/>
    <cellStyle name="20% - Accent4 2 3" xfId="2019" xr:uid="{6AA079EC-F8EB-413D-B918-8EFA79A8B49D}"/>
    <cellStyle name="20% - Accent4 2 4" xfId="2020" xr:uid="{309F5152-90B3-4DE0-99A4-0E5EC56F7A82}"/>
    <cellStyle name="20% - Accent4 2 5" xfId="2021" xr:uid="{0A212705-8459-4384-B8EC-EA4DD0F474C9}"/>
    <cellStyle name="20% - Accent4 2 6" xfId="2022" xr:uid="{9DB5A18C-2EED-46F8-87DD-DAEF0FD94B36}"/>
    <cellStyle name="20% - Accent4 2 7" xfId="2023" xr:uid="{0690634C-1F5F-4EBA-801F-0D163FB8357C}"/>
    <cellStyle name="20% - Accent4 2 8" xfId="2024" xr:uid="{8C1C528B-85EB-4E67-B3F7-F67CC1C0AEF4}"/>
    <cellStyle name="20% - Accent4 2 9" xfId="3455" xr:uid="{19EA9B0A-834E-407E-A5E2-8F85A2035105}"/>
    <cellStyle name="20% - Accent4 3" xfId="69" xr:uid="{00000000-0005-0000-0000-00004C000000}"/>
    <cellStyle name="20% - Accent4 3 2" xfId="70" xr:uid="{00000000-0005-0000-0000-00004D000000}"/>
    <cellStyle name="20% - Accent4 3 2 2" xfId="2025" xr:uid="{067C4606-0872-4975-8B96-170999954EE6}"/>
    <cellStyle name="20% - Accent4 3 3" xfId="2026" xr:uid="{7769890A-3C41-4179-97BF-13FCD6F9D8C8}"/>
    <cellStyle name="20% - Accent4 3 4" xfId="2027" xr:uid="{4569A422-5907-4115-857F-0882AEC9BA4B}"/>
    <cellStyle name="20% - Accent4 3 5" xfId="2028" xr:uid="{22DCFC5D-1356-49A5-9FDB-CA3FD294ECF6}"/>
    <cellStyle name="20% - Accent4 3 6" xfId="2029" xr:uid="{D8499D54-8EB2-4D96-A9FE-079C5BC33A05}"/>
    <cellStyle name="20% - Accent4 3 7" xfId="2030" xr:uid="{163DCCA4-4F57-40DA-9640-5D8E1061237A}"/>
    <cellStyle name="20% - Accent4 3 8" xfId="2031" xr:uid="{E559E9C5-4CE1-4DF5-AAE6-B728100BCFFD}"/>
    <cellStyle name="20% - Accent4 3 9" xfId="3334" xr:uid="{DD6F2A9C-5910-4C8C-8170-049BB9BE842D}"/>
    <cellStyle name="20% - Accent4 4" xfId="71" xr:uid="{00000000-0005-0000-0000-00004E000000}"/>
    <cellStyle name="20% - Accent4 4 2" xfId="72" xr:uid="{00000000-0005-0000-0000-00004F000000}"/>
    <cellStyle name="20% - Accent4 4 2 2" xfId="2032" xr:uid="{450AFEC3-417B-4DB3-A606-9CF9912F6736}"/>
    <cellStyle name="20% - Accent4 4 3" xfId="2033" xr:uid="{D77CC0A0-14D1-4291-83BA-9A7A8F1832E6}"/>
    <cellStyle name="20% - Accent4 4 4" xfId="2034" xr:uid="{96B49DEA-C8A8-45D0-93B7-D939D08F9FA4}"/>
    <cellStyle name="20% - Accent4 4 5" xfId="2035" xr:uid="{B8A53AB7-4AB3-46F5-B805-516F26B123D8}"/>
    <cellStyle name="20% - Accent4 4 6" xfId="2036" xr:uid="{2DA8D355-5C3B-4211-85C0-376ABC3E2BB1}"/>
    <cellStyle name="20% - Accent4 4 7" xfId="2037" xr:uid="{27150D4F-B2DC-45B6-8237-D1C333F6C7C6}"/>
    <cellStyle name="20% - Accent4 4 8" xfId="2038" xr:uid="{DAAAD2C5-3F3F-4624-9AAA-49A5CF6DB1B7}"/>
    <cellStyle name="20% - Accent4 5" xfId="73" xr:uid="{00000000-0005-0000-0000-000050000000}"/>
    <cellStyle name="20% - Accent4 5 2" xfId="74" xr:uid="{00000000-0005-0000-0000-000051000000}"/>
    <cellStyle name="20% - Accent4 5 2 2" xfId="2039" xr:uid="{E112B019-22A1-436B-8E7D-D21A602FBB70}"/>
    <cellStyle name="20% - Accent4 5 3" xfId="2040" xr:uid="{6CB3EF8B-4D1F-4E25-B42C-AE39A52C3F84}"/>
    <cellStyle name="20% - Accent4 5 4" xfId="2041" xr:uid="{20A75C2B-D866-4181-BEF4-D934828351D0}"/>
    <cellStyle name="20% - Accent4 5 5" xfId="2042" xr:uid="{4F075F66-0A10-4127-9C05-7704AD9428E3}"/>
    <cellStyle name="20% - Accent4 5 6" xfId="2043" xr:uid="{A466A7D4-E810-49A9-81E4-924D4D96DE2F}"/>
    <cellStyle name="20% - Accent4 5 7" xfId="2044" xr:uid="{CD774B48-A39C-4F3A-B252-B7BA7C86FC02}"/>
    <cellStyle name="20% - Accent4 5 8" xfId="2045" xr:uid="{F77FD687-2369-4379-B04D-36B1589616EC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16" xfId="2046" xr:uid="{DF2AC11E-C834-443C-B061-CEF2E1DF59BE}"/>
    <cellStyle name="20% - Accent5 2" xfId="87" xr:uid="{00000000-0005-0000-0000-00005E000000}"/>
    <cellStyle name="20% - Accent5 2 10" xfId="3263" xr:uid="{47137AC9-6A73-41C2-9EE8-9DD9760A9BBD}"/>
    <cellStyle name="20% - Accent5 2 2" xfId="88" xr:uid="{00000000-0005-0000-0000-00005F000000}"/>
    <cellStyle name="20% - Accent5 2 2 2" xfId="2047" xr:uid="{2B2E85AC-E370-4F39-A202-4A63259247A8}"/>
    <cellStyle name="20% - Accent5 2 3" xfId="2048" xr:uid="{5B97EB72-4A6A-45AC-B68D-E1D562ECF8DA}"/>
    <cellStyle name="20% - Accent5 2 4" xfId="2049" xr:uid="{972EA37D-6A16-47EE-A791-B7C4E0E8C712}"/>
    <cellStyle name="20% - Accent5 2 5" xfId="2050" xr:uid="{ED4A4983-1A53-464C-A41E-8C4628DB7504}"/>
    <cellStyle name="20% - Accent5 2 6" xfId="2051" xr:uid="{2EE572F0-B6BC-4951-8608-D7D6FFA08DCE}"/>
    <cellStyle name="20% - Accent5 2 7" xfId="2052" xr:uid="{669D5C06-D8F0-4D9D-88B5-5DD4C75A2E05}"/>
    <cellStyle name="20% - Accent5 2 8" xfId="2053" xr:uid="{A61052D8-FCF3-48DD-81DD-69E6B925FFD4}"/>
    <cellStyle name="20% - Accent5 2 9" xfId="3458" xr:uid="{861D7240-E073-4EEE-9F1A-E04D5161096F}"/>
    <cellStyle name="20% - Accent5 3" xfId="89" xr:uid="{00000000-0005-0000-0000-000060000000}"/>
    <cellStyle name="20% - Accent5 3 2" xfId="90" xr:uid="{00000000-0005-0000-0000-000061000000}"/>
    <cellStyle name="20% - Accent5 3 2 2" xfId="2054" xr:uid="{348C2A29-3B25-46B4-A9F1-07FF7D49A674}"/>
    <cellStyle name="20% - Accent5 3 3" xfId="2055" xr:uid="{F45DC44C-8219-45D5-85CA-E7080CA5B81D}"/>
    <cellStyle name="20% - Accent5 3 4" xfId="2056" xr:uid="{B8D5A996-8310-46DB-A492-5CFAA9876D4B}"/>
    <cellStyle name="20% - Accent5 3 5" xfId="2057" xr:uid="{81AD5355-0D0E-493C-907F-7524416CF9EE}"/>
    <cellStyle name="20% - Accent5 3 6" xfId="2058" xr:uid="{32B38538-EFA4-404A-B71B-FE20CC918D60}"/>
    <cellStyle name="20% - Accent5 3 7" xfId="2059" xr:uid="{BF9046B2-4257-47F4-8AC0-780B07178622}"/>
    <cellStyle name="20% - Accent5 3 8" xfId="2060" xr:uid="{6EB623FE-14B8-4DDA-805D-C92961FF7576}"/>
    <cellStyle name="20% - Accent5 3 9" xfId="3335" xr:uid="{0144A5B0-9CA1-4CC5-B384-A0557AF56DD4}"/>
    <cellStyle name="20% - Accent5 4" xfId="91" xr:uid="{00000000-0005-0000-0000-000062000000}"/>
    <cellStyle name="20% - Accent5 4 2" xfId="92" xr:uid="{00000000-0005-0000-0000-000063000000}"/>
    <cellStyle name="20% - Accent5 4 2 2" xfId="2061" xr:uid="{B42F5396-5BFA-4CDA-BCC4-05107C7BCBAD}"/>
    <cellStyle name="20% - Accent5 4 3" xfId="2062" xr:uid="{BD4C9910-9C1E-4598-AD2F-7683E8907DC8}"/>
    <cellStyle name="20% - Accent5 4 4" xfId="2063" xr:uid="{0F6D90B6-E181-46FD-8C9B-15971B353A87}"/>
    <cellStyle name="20% - Accent5 4 5" xfId="2064" xr:uid="{F694ECA0-EF5B-49BD-99C6-7D690C8CA071}"/>
    <cellStyle name="20% - Accent5 4 6" xfId="2065" xr:uid="{264CE2FE-DE5C-4A34-957F-B8349E37298E}"/>
    <cellStyle name="20% - Accent5 4 7" xfId="2066" xr:uid="{081D1362-3AFA-40FC-BD28-5FCEFCE855EC}"/>
    <cellStyle name="20% - Accent5 4 8" xfId="2067" xr:uid="{08E44F78-E6E9-424C-95E3-C9DF364DBBEA}"/>
    <cellStyle name="20% - Accent5 5" xfId="93" xr:uid="{00000000-0005-0000-0000-000064000000}"/>
    <cellStyle name="20% - Accent5 5 2" xfId="94" xr:uid="{00000000-0005-0000-0000-000065000000}"/>
    <cellStyle name="20% - Accent5 5 2 2" xfId="2068" xr:uid="{EB2896F8-40D5-4552-AE95-43C975C4CFC4}"/>
    <cellStyle name="20% - Accent5 5 3" xfId="2069" xr:uid="{F62C3F8F-2997-4352-A6BB-F5E884CC87A1}"/>
    <cellStyle name="20% - Accent5 5 4" xfId="2070" xr:uid="{A7CD5F1B-6B1F-4E84-BC5B-E7D845B989E5}"/>
    <cellStyle name="20% - Accent5 5 5" xfId="2071" xr:uid="{CD76EFD2-CE6D-43DF-9461-CAF6C74E8D6C}"/>
    <cellStyle name="20% - Accent5 5 6" xfId="2072" xr:uid="{BB12E3D4-28CB-4343-855A-1A9DB97C10A3}"/>
    <cellStyle name="20% - Accent5 5 7" xfId="2073" xr:uid="{32ABB8EE-5564-41F2-B1BD-7AAD01F18E9E}"/>
    <cellStyle name="20% - Accent5 5 8" xfId="2074" xr:uid="{FE364123-61A3-4C73-8A72-30BB996E7574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16" xfId="2075" xr:uid="{E5797C49-BA16-43A6-93EA-C39E00B79D47}"/>
    <cellStyle name="20% - Accent6 2" xfId="107" xr:uid="{00000000-0005-0000-0000-000072000000}"/>
    <cellStyle name="20% - Accent6 2 10" xfId="3267" xr:uid="{33B9DFAD-56A0-43FF-A87A-4609EABB5C89}"/>
    <cellStyle name="20% - Accent6 2 2" xfId="108" xr:uid="{00000000-0005-0000-0000-000073000000}"/>
    <cellStyle name="20% - Accent6 2 2 2" xfId="2076" xr:uid="{052EBD8C-AE43-4AF9-A1C7-87FE7BCC50C1}"/>
    <cellStyle name="20% - Accent6 2 3" xfId="2077" xr:uid="{5BA1BFE3-7A5C-4DBE-9C3D-8E04D28D6F9B}"/>
    <cellStyle name="20% - Accent6 2 4" xfId="2078" xr:uid="{6278BBC8-A68E-4D64-9844-E99CC7C40D74}"/>
    <cellStyle name="20% - Accent6 2 5" xfId="2079" xr:uid="{90CA11FA-2339-4032-B4DA-D734028192AC}"/>
    <cellStyle name="20% - Accent6 2 6" xfId="2080" xr:uid="{2F663D30-D7DB-48A5-BBBD-11FBD9583D51}"/>
    <cellStyle name="20% - Accent6 2 7" xfId="2081" xr:uid="{F74639AE-A295-4F87-AC4E-4931187BCC14}"/>
    <cellStyle name="20% - Accent6 2 8" xfId="2082" xr:uid="{0FA4A83B-3D02-400F-8F61-CCD4E3768155}"/>
    <cellStyle name="20% - Accent6 2 9" xfId="3461" xr:uid="{3311210B-415C-4A6E-9881-68DA8CCBFB54}"/>
    <cellStyle name="20% - Accent6 3" xfId="109" xr:uid="{00000000-0005-0000-0000-000074000000}"/>
    <cellStyle name="20% - Accent6 3 2" xfId="110" xr:uid="{00000000-0005-0000-0000-000075000000}"/>
    <cellStyle name="20% - Accent6 3 2 2" xfId="2083" xr:uid="{33A08BFB-5F75-4574-A560-C5610D179D84}"/>
    <cellStyle name="20% - Accent6 3 3" xfId="2084" xr:uid="{2A4169E1-6169-4A9D-AA98-9486B1449A7F}"/>
    <cellStyle name="20% - Accent6 3 4" xfId="2085" xr:uid="{20D4AC05-5B62-4115-B385-50AEF1FC56E5}"/>
    <cellStyle name="20% - Accent6 3 5" xfId="2086" xr:uid="{5E4B07CD-A439-4337-A8A9-9FFD6E1191E6}"/>
    <cellStyle name="20% - Accent6 3 6" xfId="2087" xr:uid="{B6636291-BF6C-41CC-89C2-E1A4AD077839}"/>
    <cellStyle name="20% - Accent6 3 7" xfId="2088" xr:uid="{5E368F34-4090-48F8-A2DC-F4DA1780C3FE}"/>
    <cellStyle name="20% - Accent6 3 8" xfId="2089" xr:uid="{AE360BCB-1F3E-4024-9314-1233F5F2C0BF}"/>
    <cellStyle name="20% - Accent6 3 9" xfId="3336" xr:uid="{A2627BE9-85BE-46C0-9588-112527929A96}"/>
    <cellStyle name="20% - Accent6 4" xfId="111" xr:uid="{00000000-0005-0000-0000-000076000000}"/>
    <cellStyle name="20% - Accent6 4 2" xfId="112" xr:uid="{00000000-0005-0000-0000-000077000000}"/>
    <cellStyle name="20% - Accent6 4 2 2" xfId="2090" xr:uid="{7277A0F4-3B77-4758-8072-4900BD64282C}"/>
    <cellStyle name="20% - Accent6 4 3" xfId="2091" xr:uid="{58D8C80F-0769-4080-8E84-F6BEAAA04F4B}"/>
    <cellStyle name="20% - Accent6 4 4" xfId="2092" xr:uid="{F2898765-F13A-4E9C-A425-5682B2FB337B}"/>
    <cellStyle name="20% - Accent6 4 5" xfId="2093" xr:uid="{4804B6FC-86C3-449D-A942-B0FEEED96B6E}"/>
    <cellStyle name="20% - Accent6 4 6" xfId="2094" xr:uid="{18C2095A-FDDB-4885-9353-52DB95C73437}"/>
    <cellStyle name="20% - Accent6 4 7" xfId="2095" xr:uid="{3DC7C712-0C87-4A40-875A-C84353B71804}"/>
    <cellStyle name="20% - Accent6 4 8" xfId="2096" xr:uid="{17A3E2F0-E53F-40BE-9D25-21D7F10D220C}"/>
    <cellStyle name="20% - Accent6 5" xfId="113" xr:uid="{00000000-0005-0000-0000-000078000000}"/>
    <cellStyle name="20% - Accent6 5 2" xfId="114" xr:uid="{00000000-0005-0000-0000-000079000000}"/>
    <cellStyle name="20% - Accent6 5 2 2" xfId="2097" xr:uid="{96B5455F-09F9-4F8A-A828-01B7ADA1C3F6}"/>
    <cellStyle name="20% - Accent6 5 3" xfId="2098" xr:uid="{9A163F1A-1E68-46B3-BF04-895E0F19745B}"/>
    <cellStyle name="20% - Accent6 5 4" xfId="2099" xr:uid="{F0189498-1C82-43B6-95CD-7EDFFFFA9ED1}"/>
    <cellStyle name="20% - Accent6 5 5" xfId="2100" xr:uid="{C4F952CF-AB53-40E3-88A5-86034FBCA686}"/>
    <cellStyle name="20% - Accent6 5 6" xfId="2101" xr:uid="{4FC33785-F911-4290-8276-7EFE9AACC429}"/>
    <cellStyle name="20% - Accent6 5 7" xfId="2102" xr:uid="{9ADC1ABB-20C6-4B58-A877-A2BC48E8A28E}"/>
    <cellStyle name="20% - Accent6 5 8" xfId="2103" xr:uid="{769A1A17-2DB3-4C1B-91D1-E5B3551BD306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20% - ส่วนที่ถูกเน้น1" xfId="2104" xr:uid="{406EA9AF-2978-415B-8614-4EDCE13158BF}"/>
    <cellStyle name="20% - ส่วนที่ถูกเน้น2" xfId="2105" xr:uid="{6A6A55B6-B23F-4FC2-8B6F-052790A1D18E}"/>
    <cellStyle name="20% - ส่วนที่ถูกเน้น3" xfId="2106" xr:uid="{5A2E6AA9-E9FE-4164-BA1C-894B499630E3}"/>
    <cellStyle name="20% - ส่วนที่ถูกเน้น4" xfId="2107" xr:uid="{7390C437-8A94-4DB3-AFF3-C85CEF89CEC0}"/>
    <cellStyle name="20% - ส่วนที่ถูกเน้น5" xfId="2108" xr:uid="{4CD06230-154C-4941-BB1C-BD81E602BC77}"/>
    <cellStyle name="20% - ส่วนที่ถูกเน้น6" xfId="2109" xr:uid="{C666A318-CDA5-4B20-8C47-0CCFA41F3EC0}"/>
    <cellStyle name="20% - 강조색1" xfId="2110" xr:uid="{EDF679AA-5880-4361-B7DA-67752256787D}"/>
    <cellStyle name="20% - 강조색2" xfId="2111" xr:uid="{FFF401D3-B909-4C5F-A318-3208F7BDF060}"/>
    <cellStyle name="20% - 강조색3" xfId="2112" xr:uid="{C98868FB-559B-4C6B-B3B8-55A1125848BB}"/>
    <cellStyle name="20% - 강조색4" xfId="2113" xr:uid="{10D78708-6518-4BB0-B49F-1FEBE4EFC7B7}"/>
    <cellStyle name="20% - 강조색5" xfId="2114" xr:uid="{B6B42DB5-EE59-4EA2-A8DD-5F16524B576A}"/>
    <cellStyle name="20% - 강조색6" xfId="2115" xr:uid="{B0383DE4-CF61-44DB-937D-3BB20B6C653E}"/>
    <cellStyle name="2decimal" xfId="2116" xr:uid="{0FAE02A3-43C9-45E2-8270-EC71E3DC0B9A}"/>
    <cellStyle name="³f¹E[0]_laroux" xfId="2117" xr:uid="{C3993FB5-A1FF-44DB-894A-696E3A7BA92D}"/>
    <cellStyle name="³f¹ô_laroux" xfId="2118" xr:uid="{58B0C181-4259-4AB1-BA22-17D9BC52A183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16" xfId="2119" xr:uid="{A3025ADF-8098-4A96-A8B3-EBE4D45063B6}"/>
    <cellStyle name="40% - Accent1 2" xfId="127" xr:uid="{00000000-0005-0000-0000-000086000000}"/>
    <cellStyle name="40% - Accent1 2 10" xfId="3248" xr:uid="{BF443999-9F4F-46B2-B805-ED9CA3FAE001}"/>
    <cellStyle name="40% - Accent1 2 2" xfId="128" xr:uid="{00000000-0005-0000-0000-000087000000}"/>
    <cellStyle name="40% - Accent1 2 2 2" xfId="2120" xr:uid="{FA9193BF-AA1F-445B-8555-3D737F6E4CB6}"/>
    <cellStyle name="40% - Accent1 2 3" xfId="2121" xr:uid="{CE85CF85-D090-43DF-8A86-F648BE56F5F8}"/>
    <cellStyle name="40% - Accent1 2 4" xfId="2122" xr:uid="{2A74FBF5-EC6E-4059-BF9E-85860FB075F8}"/>
    <cellStyle name="40% - Accent1 2 5" xfId="2123" xr:uid="{12B20DC8-5C65-481A-8A72-7DA5687EF629}"/>
    <cellStyle name="40% - Accent1 2 6" xfId="2124" xr:uid="{25194A5E-48D6-47D7-8936-1280E37D3895}"/>
    <cellStyle name="40% - Accent1 2 7" xfId="2125" xr:uid="{F7567CA7-7D30-426C-BA98-FD00919B50D4}"/>
    <cellStyle name="40% - Accent1 2 8" xfId="2126" xr:uid="{250B47E3-7AEA-4699-87B0-DC0A2ED709C0}"/>
    <cellStyle name="40% - Accent1 2 9" xfId="3447" xr:uid="{FAC328E1-2EFB-4087-BEBE-916395D240AE}"/>
    <cellStyle name="40% - Accent1 3" xfId="129" xr:uid="{00000000-0005-0000-0000-000088000000}"/>
    <cellStyle name="40% - Accent1 3 2" xfId="130" xr:uid="{00000000-0005-0000-0000-000089000000}"/>
    <cellStyle name="40% - Accent1 3 2 2" xfId="2127" xr:uid="{9E8FF143-329B-48A1-AC72-A7C3105E57E5}"/>
    <cellStyle name="40% - Accent1 3 3" xfId="2128" xr:uid="{6FE663AC-FAD3-4D87-B89A-572C14928A2F}"/>
    <cellStyle name="40% - Accent1 3 4" xfId="2129" xr:uid="{5D9927CD-7085-48D4-85AE-A65C17A38ED0}"/>
    <cellStyle name="40% - Accent1 3 5" xfId="2130" xr:uid="{AECD84EB-2522-484D-952E-FE0F150A9EC4}"/>
    <cellStyle name="40% - Accent1 3 6" xfId="2131" xr:uid="{9FD3AB20-68D8-4D28-AEEA-72EDCCAE85E6}"/>
    <cellStyle name="40% - Accent1 3 7" xfId="2132" xr:uid="{0C08F349-D9AC-4EA0-B518-871604EC48E8}"/>
    <cellStyle name="40% - Accent1 3 8" xfId="2133" xr:uid="{25030809-1C53-4970-B0E5-741DFAEDF349}"/>
    <cellStyle name="40% - Accent1 3 9" xfId="3337" xr:uid="{DDEF3979-CE19-4851-BAB0-7DB432CD63A1}"/>
    <cellStyle name="40% - Accent1 4" xfId="131" xr:uid="{00000000-0005-0000-0000-00008A000000}"/>
    <cellStyle name="40% - Accent1 4 2" xfId="132" xr:uid="{00000000-0005-0000-0000-00008B000000}"/>
    <cellStyle name="40% - Accent1 4 2 2" xfId="2134" xr:uid="{ECC6A8DE-2DA7-4ACE-B58B-9438889FEDA7}"/>
    <cellStyle name="40% - Accent1 4 3" xfId="2135" xr:uid="{81F5E29B-A9BC-4FD5-B11D-9B3CFCDF9D7F}"/>
    <cellStyle name="40% - Accent1 4 4" xfId="2136" xr:uid="{84B4512A-9267-4F81-A1B1-F430D74F3085}"/>
    <cellStyle name="40% - Accent1 4 5" xfId="2137" xr:uid="{32537B76-BDC1-45EC-BA5C-2B05C728E98F}"/>
    <cellStyle name="40% - Accent1 4 6" xfId="2138" xr:uid="{A91F0F98-1C63-49E7-93A9-E1B10BBC9C71}"/>
    <cellStyle name="40% - Accent1 4 7" xfId="2139" xr:uid="{2DE8A637-BEEA-4C6C-A1CC-9775AD0882A4}"/>
    <cellStyle name="40% - Accent1 4 8" xfId="2140" xr:uid="{D04E24BE-EDAB-4619-9D74-B623D86089B5}"/>
    <cellStyle name="40% - Accent1 5" xfId="133" xr:uid="{00000000-0005-0000-0000-00008C000000}"/>
    <cellStyle name="40% - Accent1 5 2" xfId="134" xr:uid="{00000000-0005-0000-0000-00008D000000}"/>
    <cellStyle name="40% - Accent1 5 2 2" xfId="2141" xr:uid="{CF18208F-0778-40B0-AA1D-5060C8764EEC}"/>
    <cellStyle name="40% - Accent1 5 3" xfId="2142" xr:uid="{E5B61DAE-8944-4D35-9270-8D021E966A3D}"/>
    <cellStyle name="40% - Accent1 5 4" xfId="2143" xr:uid="{98CF5EA1-1BB4-4080-806B-4964686CFB70}"/>
    <cellStyle name="40% - Accent1 5 5" xfId="2144" xr:uid="{1BB39326-6905-4CB6-B73D-382CF4C92E9B}"/>
    <cellStyle name="40% - Accent1 5 6" xfId="2145" xr:uid="{C49EC326-D2CB-40B3-9CDF-A15BE1B821F1}"/>
    <cellStyle name="40% - Accent1 5 7" xfId="2146" xr:uid="{47BE1B28-2B60-43EA-8BCC-E3CD47E98D12}"/>
    <cellStyle name="40% - Accent1 5 8" xfId="2147" xr:uid="{B73F611D-8591-460D-A545-142AFCC4E424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16" xfId="2148" xr:uid="{2AF2BEAC-7B15-4E79-B188-1B9CC76493B3}"/>
    <cellStyle name="40% - Accent2 2" xfId="147" xr:uid="{00000000-0005-0000-0000-00009A000000}"/>
    <cellStyle name="40% - Accent2 2 10" xfId="3252" xr:uid="{44DE7C0D-34A3-4F31-A02A-C9243859F8BC}"/>
    <cellStyle name="40% - Accent2 2 2" xfId="148" xr:uid="{00000000-0005-0000-0000-00009B000000}"/>
    <cellStyle name="40% - Accent2 2 2 2" xfId="2149" xr:uid="{7EDE3C05-BE17-4277-8891-D8C9279274DB}"/>
    <cellStyle name="40% - Accent2 2 3" xfId="2150" xr:uid="{2DA3BF59-E0B5-4FAD-B6B8-5AF506476DB8}"/>
    <cellStyle name="40% - Accent2 2 4" xfId="2151" xr:uid="{DD8BB702-42F9-41DE-9119-6034DE05E512}"/>
    <cellStyle name="40% - Accent2 2 5" xfId="2152" xr:uid="{563C6D47-6C33-4909-AB98-0BDBBC75C31B}"/>
    <cellStyle name="40% - Accent2 2 6" xfId="2153" xr:uid="{3D2DE13C-6E69-4B4B-AC0E-4137EC3248FE}"/>
    <cellStyle name="40% - Accent2 2 7" xfId="2154" xr:uid="{AE8D8316-A2CF-412D-AC68-D83C607DBF1C}"/>
    <cellStyle name="40% - Accent2 2 8" xfId="2155" xr:uid="{B6C8C53F-96BD-4848-BA5A-9CA0E6FBA009}"/>
    <cellStyle name="40% - Accent2 2 9" xfId="3450" xr:uid="{C32AD8CD-24DA-4401-82FD-8F2D4CBEF0DE}"/>
    <cellStyle name="40% - Accent2 3" xfId="149" xr:uid="{00000000-0005-0000-0000-00009C000000}"/>
    <cellStyle name="40% - Accent2 3 2" xfId="150" xr:uid="{00000000-0005-0000-0000-00009D000000}"/>
    <cellStyle name="40% - Accent2 3 2 2" xfId="2156" xr:uid="{F2654694-384D-4344-A23B-94D6B4B21B62}"/>
    <cellStyle name="40% - Accent2 3 3" xfId="2157" xr:uid="{52F914F6-FB3D-4B1F-8046-CA7F89319574}"/>
    <cellStyle name="40% - Accent2 3 4" xfId="2158" xr:uid="{DCCBB261-0FFB-4FDF-ADFF-B1942C313450}"/>
    <cellStyle name="40% - Accent2 3 5" xfId="2159" xr:uid="{8DEE652C-547F-483C-B2E9-D630BF425E67}"/>
    <cellStyle name="40% - Accent2 3 6" xfId="2160" xr:uid="{F51EC155-9BA5-43F8-B465-3F74F115BDC0}"/>
    <cellStyle name="40% - Accent2 3 7" xfId="2161" xr:uid="{F771BFEB-C441-4727-BC42-6354D6FD1A08}"/>
    <cellStyle name="40% - Accent2 3 8" xfId="2162" xr:uid="{012B0B8C-C1F8-490A-A670-58CF1F210DB1}"/>
    <cellStyle name="40% - Accent2 3 9" xfId="3338" xr:uid="{69915FE0-446D-49D4-A3BF-4166FBD5CDE0}"/>
    <cellStyle name="40% - Accent2 4" xfId="151" xr:uid="{00000000-0005-0000-0000-00009E000000}"/>
    <cellStyle name="40% - Accent2 4 2" xfId="152" xr:uid="{00000000-0005-0000-0000-00009F000000}"/>
    <cellStyle name="40% - Accent2 4 2 2" xfId="2163" xr:uid="{74AC347D-8C61-4E32-87C0-D3C8EAE97E3D}"/>
    <cellStyle name="40% - Accent2 4 3" xfId="2164" xr:uid="{9F0B0C84-860B-4765-B5E8-BEDD9D96045F}"/>
    <cellStyle name="40% - Accent2 4 4" xfId="2165" xr:uid="{21E25851-0DAA-4A63-933F-674F04E6B5C8}"/>
    <cellStyle name="40% - Accent2 4 5" xfId="2166" xr:uid="{A5EF2BFF-0532-4CE7-8097-B00C22391577}"/>
    <cellStyle name="40% - Accent2 4 6" xfId="2167" xr:uid="{B69E02A1-CFE4-4622-B8D6-492C1B86AFF1}"/>
    <cellStyle name="40% - Accent2 4 7" xfId="2168" xr:uid="{5B33E129-5DD4-4E01-80CF-BC8CCD521113}"/>
    <cellStyle name="40% - Accent2 4 8" xfId="2169" xr:uid="{3A7F8189-7DB0-4CDD-8108-A779B82CC1E7}"/>
    <cellStyle name="40% - Accent2 5" xfId="153" xr:uid="{00000000-0005-0000-0000-0000A0000000}"/>
    <cellStyle name="40% - Accent2 5 2" xfId="154" xr:uid="{00000000-0005-0000-0000-0000A1000000}"/>
    <cellStyle name="40% - Accent2 5 2 2" xfId="2170" xr:uid="{B6D02DDE-1A02-442D-974F-2601BEB73CE2}"/>
    <cellStyle name="40% - Accent2 5 3" xfId="2171" xr:uid="{620A120B-0E68-4098-B601-6FA2C4D1BAAD}"/>
    <cellStyle name="40% - Accent2 5 4" xfId="2172" xr:uid="{561B48D5-7250-4067-B044-59C7FD1D1DBB}"/>
    <cellStyle name="40% - Accent2 5 5" xfId="2173" xr:uid="{98BDB835-EEE2-4484-BA7E-5F4AC49E563F}"/>
    <cellStyle name="40% - Accent2 5 6" xfId="2174" xr:uid="{89314F7B-A55B-45FE-A562-5102F766F434}"/>
    <cellStyle name="40% - Accent2 5 7" xfId="2175" xr:uid="{EA1CD79C-64A3-4BE9-8EFD-755372DC25D0}"/>
    <cellStyle name="40% - Accent2 5 8" xfId="2176" xr:uid="{3524FEC3-6BE6-4855-9C7E-80D54223D664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16" xfId="2177" xr:uid="{CD818FBC-5F60-459E-AD6E-84443484EC63}"/>
    <cellStyle name="40% - Accent3 2" xfId="167" xr:uid="{00000000-0005-0000-0000-0000AE000000}"/>
    <cellStyle name="40% - Accent3 2 10" xfId="3256" xr:uid="{B337712F-7E38-4849-AB26-279E4DD0AB2E}"/>
    <cellStyle name="40% - Accent3 2 2" xfId="168" xr:uid="{00000000-0005-0000-0000-0000AF000000}"/>
    <cellStyle name="40% - Accent3 2 2 2" xfId="2178" xr:uid="{D82A870C-E4AE-4F78-960A-2305C40E1A67}"/>
    <cellStyle name="40% - Accent3 2 3" xfId="2179" xr:uid="{5210A6DB-DC8B-4627-9D49-535AAC203457}"/>
    <cellStyle name="40% - Accent3 2 4" xfId="2180" xr:uid="{3CD7BDF1-26EC-47EE-97A7-2A0C76185A98}"/>
    <cellStyle name="40% - Accent3 2 5" xfId="2181" xr:uid="{C0658BE5-998D-4DCE-A19D-DDE1EA6E9BCF}"/>
    <cellStyle name="40% - Accent3 2 6" xfId="2182" xr:uid="{D8866E96-BBC7-4605-AA25-500B22D0A82A}"/>
    <cellStyle name="40% - Accent3 2 7" xfId="2183" xr:uid="{E0E1BCC8-A2EC-4947-B15D-7A8E67AE4CEB}"/>
    <cellStyle name="40% - Accent3 2 8" xfId="2184" xr:uid="{C65317E4-20F5-4B70-89A1-372076958C95}"/>
    <cellStyle name="40% - Accent3 2 9" xfId="3453" xr:uid="{D481377E-3FDC-48D2-86C9-14742E87D2DF}"/>
    <cellStyle name="40% - Accent3 3" xfId="169" xr:uid="{00000000-0005-0000-0000-0000B0000000}"/>
    <cellStyle name="40% - Accent3 3 2" xfId="170" xr:uid="{00000000-0005-0000-0000-0000B1000000}"/>
    <cellStyle name="40% - Accent3 3 2 2" xfId="2185" xr:uid="{5AA11E0C-3C03-4782-A600-4538A86B48BD}"/>
    <cellStyle name="40% - Accent3 3 3" xfId="2186" xr:uid="{1C7F5515-698E-48C8-9E1B-B0A59017E7BC}"/>
    <cellStyle name="40% - Accent3 3 4" xfId="2187" xr:uid="{13991E44-B748-475C-A393-E93C18336BB5}"/>
    <cellStyle name="40% - Accent3 3 5" xfId="2188" xr:uid="{8BCAFA27-318E-4BE6-A2F2-1569A002138A}"/>
    <cellStyle name="40% - Accent3 3 6" xfId="2189" xr:uid="{F45063B7-02C9-4B97-8B4D-AB5F8B441731}"/>
    <cellStyle name="40% - Accent3 3 7" xfId="2190" xr:uid="{60E75FF6-F6E2-494B-82F2-D136ECEE93C5}"/>
    <cellStyle name="40% - Accent3 3 8" xfId="2191" xr:uid="{756AEC55-53A0-443E-8E1A-A8C8AD86B071}"/>
    <cellStyle name="40% - Accent3 3 9" xfId="3339" xr:uid="{305F9F8E-E67D-48CD-B71B-4B92268B2A45}"/>
    <cellStyle name="40% - Accent3 4" xfId="171" xr:uid="{00000000-0005-0000-0000-0000B2000000}"/>
    <cellStyle name="40% - Accent3 4 2" xfId="172" xr:uid="{00000000-0005-0000-0000-0000B3000000}"/>
    <cellStyle name="40% - Accent3 4 2 2" xfId="2192" xr:uid="{799D6E96-8596-41BE-B084-B463017CA2EB}"/>
    <cellStyle name="40% - Accent3 4 3" xfId="2193" xr:uid="{D414B7CD-D01C-4045-8889-C3156B614B30}"/>
    <cellStyle name="40% - Accent3 4 4" xfId="2194" xr:uid="{FAFB2C02-F1A0-473C-8A03-22639DE06D34}"/>
    <cellStyle name="40% - Accent3 4 5" xfId="2195" xr:uid="{62870524-32A8-4073-B6AD-A467BBC90C24}"/>
    <cellStyle name="40% - Accent3 4 6" xfId="2196" xr:uid="{4A01952A-FFF8-430B-AD88-92E2E491AF78}"/>
    <cellStyle name="40% - Accent3 4 7" xfId="2197" xr:uid="{C8FD6BE2-9040-4379-8AF5-F5554FDE822E}"/>
    <cellStyle name="40% - Accent3 4 8" xfId="2198" xr:uid="{7CB5A17A-87B9-4015-BBA2-EA3DDE414B10}"/>
    <cellStyle name="40% - Accent3 5" xfId="173" xr:uid="{00000000-0005-0000-0000-0000B4000000}"/>
    <cellStyle name="40% - Accent3 5 2" xfId="174" xr:uid="{00000000-0005-0000-0000-0000B5000000}"/>
    <cellStyle name="40% - Accent3 5 2 2" xfId="2199" xr:uid="{F0AED274-BB5D-4C00-9D40-2BBE7B13599F}"/>
    <cellStyle name="40% - Accent3 5 3" xfId="2200" xr:uid="{08219975-BC9F-4821-92AD-6BB70CEAFCDC}"/>
    <cellStyle name="40% - Accent3 5 4" xfId="2201" xr:uid="{88B8C6FF-B973-4159-B8BF-3A2925B7736B}"/>
    <cellStyle name="40% - Accent3 5 5" xfId="2202" xr:uid="{ADDE6B07-7999-46E6-8B2A-9F020B8FA891}"/>
    <cellStyle name="40% - Accent3 5 6" xfId="2203" xr:uid="{0DE80DBC-B910-4CE3-87A2-AC2704C35E60}"/>
    <cellStyle name="40% - Accent3 5 7" xfId="2204" xr:uid="{058B0A29-3B91-44AA-B8E7-01E014326390}"/>
    <cellStyle name="40% - Accent3 5 8" xfId="2205" xr:uid="{711490C7-12DC-4C5A-AD99-D2AE5C6397DD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16" xfId="2206" xr:uid="{32861FA5-8913-4A7D-A8D2-D76B12A95C18}"/>
    <cellStyle name="40% - Accent4 2" xfId="187" xr:uid="{00000000-0005-0000-0000-0000C2000000}"/>
    <cellStyle name="40% - Accent4 2 10" xfId="3260" xr:uid="{76BEEAEB-8DB9-4D2F-9B98-590928878692}"/>
    <cellStyle name="40% - Accent4 2 2" xfId="188" xr:uid="{00000000-0005-0000-0000-0000C3000000}"/>
    <cellStyle name="40% - Accent4 2 2 2" xfId="2207" xr:uid="{79210C22-B156-4194-887C-D7B7D42C5677}"/>
    <cellStyle name="40% - Accent4 2 3" xfId="2208" xr:uid="{5640370E-CC7C-4226-8989-1DBC11CC8715}"/>
    <cellStyle name="40% - Accent4 2 4" xfId="2209" xr:uid="{2708AC04-E87C-4A7F-9AF1-0AEDDAA5907B}"/>
    <cellStyle name="40% - Accent4 2 5" xfId="2210" xr:uid="{B403BC4D-F53B-4CC9-BF11-C31AD700425B}"/>
    <cellStyle name="40% - Accent4 2 6" xfId="2211" xr:uid="{5B67A647-EF25-4442-A993-9C42228C2B83}"/>
    <cellStyle name="40% - Accent4 2 7" xfId="2212" xr:uid="{67A30B83-F8C2-4010-8AA1-A1426476C100}"/>
    <cellStyle name="40% - Accent4 2 8" xfId="2213" xr:uid="{B174610B-668B-400F-A980-FC95F54A05AF}"/>
    <cellStyle name="40% - Accent4 2 9" xfId="3456" xr:uid="{946EF54B-DC2B-4BEA-83AA-ACE9126D95CC}"/>
    <cellStyle name="40% - Accent4 3" xfId="189" xr:uid="{00000000-0005-0000-0000-0000C4000000}"/>
    <cellStyle name="40% - Accent4 3 2" xfId="190" xr:uid="{00000000-0005-0000-0000-0000C5000000}"/>
    <cellStyle name="40% - Accent4 3 2 2" xfId="2214" xr:uid="{E05131B1-C6CD-4B56-9E8A-E74CD1736F5B}"/>
    <cellStyle name="40% - Accent4 3 3" xfId="2215" xr:uid="{8E8D0F68-CB60-4519-ADF2-B2138123D025}"/>
    <cellStyle name="40% - Accent4 3 4" xfId="2216" xr:uid="{4D71F289-6A81-4BA4-9817-FF08852146F7}"/>
    <cellStyle name="40% - Accent4 3 5" xfId="2217" xr:uid="{C6C74C26-E6B6-4B24-B583-A4031516A22F}"/>
    <cellStyle name="40% - Accent4 3 6" xfId="2218" xr:uid="{679E9439-B943-41F1-BB09-6FA6C1C1C795}"/>
    <cellStyle name="40% - Accent4 3 7" xfId="2219" xr:uid="{317AFB95-5AF1-4208-B5FF-E8D21A22AB14}"/>
    <cellStyle name="40% - Accent4 3 8" xfId="2220" xr:uid="{12CA636B-5EF5-4D0F-9DA2-9EA32C121731}"/>
    <cellStyle name="40% - Accent4 3 9" xfId="3340" xr:uid="{6A48782A-F805-4BDF-84DB-9D93D6DFB78F}"/>
    <cellStyle name="40% - Accent4 4" xfId="191" xr:uid="{00000000-0005-0000-0000-0000C6000000}"/>
    <cellStyle name="40% - Accent4 4 2" xfId="192" xr:uid="{00000000-0005-0000-0000-0000C7000000}"/>
    <cellStyle name="40% - Accent4 4 2 2" xfId="2221" xr:uid="{96424FF6-2E0B-4C9D-91A5-6067A3003505}"/>
    <cellStyle name="40% - Accent4 4 3" xfId="2222" xr:uid="{6890AC5A-E49A-4BB6-9237-FFE4BE8775E1}"/>
    <cellStyle name="40% - Accent4 4 4" xfId="2223" xr:uid="{227B0571-E45C-4FD6-B4F8-CFE17793A537}"/>
    <cellStyle name="40% - Accent4 4 5" xfId="2224" xr:uid="{1BEC5290-084A-44FF-93C4-EA167482DA79}"/>
    <cellStyle name="40% - Accent4 4 6" xfId="2225" xr:uid="{279D4632-C267-4BBD-96BB-63C12FC3A22D}"/>
    <cellStyle name="40% - Accent4 4 7" xfId="2226" xr:uid="{74AC65CE-B2DE-4F6F-9002-C1BDC1108666}"/>
    <cellStyle name="40% - Accent4 4 8" xfId="2227" xr:uid="{13B7E098-4D54-4D90-BEB2-154AF3A6D5AE}"/>
    <cellStyle name="40% - Accent4 5" xfId="193" xr:uid="{00000000-0005-0000-0000-0000C8000000}"/>
    <cellStyle name="40% - Accent4 5 2" xfId="194" xr:uid="{00000000-0005-0000-0000-0000C9000000}"/>
    <cellStyle name="40% - Accent4 5 2 2" xfId="2228" xr:uid="{904DE730-72EA-40F2-9246-158E1079944B}"/>
    <cellStyle name="40% - Accent4 5 3" xfId="2229" xr:uid="{131C015E-861E-49AE-B036-2D752760915B}"/>
    <cellStyle name="40% - Accent4 5 4" xfId="2230" xr:uid="{6696E7E9-CAF0-4156-93FF-FB3C794B9BA3}"/>
    <cellStyle name="40% - Accent4 5 5" xfId="2231" xr:uid="{D88F2371-D482-418C-A988-206392B92CA9}"/>
    <cellStyle name="40% - Accent4 5 6" xfId="2232" xr:uid="{A99F20C8-79DD-4127-89E1-6EE6D4E90D79}"/>
    <cellStyle name="40% - Accent4 5 7" xfId="2233" xr:uid="{9EFDF636-9BC7-4740-96ED-80C745CB311D}"/>
    <cellStyle name="40% - Accent4 5 8" xfId="2234" xr:uid="{B914A077-FC68-48C4-BDC4-EBD77B1B81C8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16" xfId="2235" xr:uid="{60BF05E8-2DA0-45E7-B233-636E9001FB1F}"/>
    <cellStyle name="40% - Accent5 2" xfId="207" xr:uid="{00000000-0005-0000-0000-0000D6000000}"/>
    <cellStyle name="40% - Accent5 2 10" xfId="3264" xr:uid="{F80A0AFF-55DD-4700-9277-31D6E08CE88C}"/>
    <cellStyle name="40% - Accent5 2 2" xfId="208" xr:uid="{00000000-0005-0000-0000-0000D7000000}"/>
    <cellStyle name="40% - Accent5 2 2 2" xfId="2236" xr:uid="{758C515A-6C52-4D49-826D-5DE0A7F2DD8B}"/>
    <cellStyle name="40% - Accent5 2 3" xfId="2237" xr:uid="{99F8BCED-3C41-422F-A516-2B68A9CCF94C}"/>
    <cellStyle name="40% - Accent5 2 4" xfId="2238" xr:uid="{F230DCE7-0B4D-4215-927A-1E1B1055BEB4}"/>
    <cellStyle name="40% - Accent5 2 5" xfId="2239" xr:uid="{DD7E3E2A-317D-4384-9459-C2CE2D3B3AAA}"/>
    <cellStyle name="40% - Accent5 2 6" xfId="2240" xr:uid="{0A26AC66-62C3-41C0-A2DF-F76DAA2F4CDC}"/>
    <cellStyle name="40% - Accent5 2 7" xfId="2241" xr:uid="{5FE09990-6002-4591-8E0B-2094522A8152}"/>
    <cellStyle name="40% - Accent5 2 8" xfId="2242" xr:uid="{A4820EA1-1EE8-4C8B-800E-0DD81CD35841}"/>
    <cellStyle name="40% - Accent5 2 9" xfId="3459" xr:uid="{19B90B70-8B9C-4321-8D24-FE6A1A36ADB7}"/>
    <cellStyle name="40% - Accent5 3" xfId="209" xr:uid="{00000000-0005-0000-0000-0000D8000000}"/>
    <cellStyle name="40% - Accent5 3 2" xfId="210" xr:uid="{00000000-0005-0000-0000-0000D9000000}"/>
    <cellStyle name="40% - Accent5 3 2 2" xfId="2243" xr:uid="{EDF1D5C7-A77A-43EB-864A-8E38EE011726}"/>
    <cellStyle name="40% - Accent5 3 3" xfId="2244" xr:uid="{FC1BB129-4B61-4321-B42E-FF0169C5B204}"/>
    <cellStyle name="40% - Accent5 3 4" xfId="2245" xr:uid="{5C46B26F-69CF-4151-A90F-EBA8B1C67A84}"/>
    <cellStyle name="40% - Accent5 3 5" xfId="2246" xr:uid="{DE62434F-4352-4E4D-B98D-BCFE7525AE62}"/>
    <cellStyle name="40% - Accent5 3 6" xfId="2247" xr:uid="{B74F4744-4E45-4E61-8035-420121030402}"/>
    <cellStyle name="40% - Accent5 3 7" xfId="2248" xr:uid="{F6CA9D98-60E7-48AD-A22D-BB79EAA7B7F3}"/>
    <cellStyle name="40% - Accent5 3 8" xfId="2249" xr:uid="{E8AFD9B9-5F4D-4BBC-9645-6F5C089B3CF6}"/>
    <cellStyle name="40% - Accent5 3 9" xfId="3341" xr:uid="{95F153DE-3B75-44C5-B754-26C52C224582}"/>
    <cellStyle name="40% - Accent5 4" xfId="211" xr:uid="{00000000-0005-0000-0000-0000DA000000}"/>
    <cellStyle name="40% - Accent5 4 2" xfId="212" xr:uid="{00000000-0005-0000-0000-0000DB000000}"/>
    <cellStyle name="40% - Accent5 4 2 2" xfId="2250" xr:uid="{E4ADAE2F-2096-439C-B9B7-06CDF11A9D8B}"/>
    <cellStyle name="40% - Accent5 4 3" xfId="2251" xr:uid="{FC5095E2-9E8D-40D7-856F-36223790DD26}"/>
    <cellStyle name="40% - Accent5 4 4" xfId="2252" xr:uid="{67452F47-748A-4A27-AA29-92C9E17D2B29}"/>
    <cellStyle name="40% - Accent5 4 5" xfId="2253" xr:uid="{6A3E6E0A-2568-431E-8076-687E320ACDA0}"/>
    <cellStyle name="40% - Accent5 4 6" xfId="2254" xr:uid="{951458FC-75DC-4A3C-8D3C-1C0841274A71}"/>
    <cellStyle name="40% - Accent5 4 7" xfId="2255" xr:uid="{44029B1A-DFF9-46CA-8B12-11CBF80E4C0C}"/>
    <cellStyle name="40% - Accent5 4 8" xfId="2256" xr:uid="{5138D50B-E282-45D8-8EF3-90F680663667}"/>
    <cellStyle name="40% - Accent5 5" xfId="213" xr:uid="{00000000-0005-0000-0000-0000DC000000}"/>
    <cellStyle name="40% - Accent5 5 2" xfId="214" xr:uid="{00000000-0005-0000-0000-0000DD000000}"/>
    <cellStyle name="40% - Accent5 5 2 2" xfId="2257" xr:uid="{6ECFC413-0EA5-4A87-A734-EB5E5431D6B2}"/>
    <cellStyle name="40% - Accent5 5 3" xfId="2258" xr:uid="{3D2AAA17-3485-4E69-9224-04FA99CB9B5E}"/>
    <cellStyle name="40% - Accent5 5 4" xfId="2259" xr:uid="{CD598B04-B1D3-4D0B-BFE4-32CB079E9F44}"/>
    <cellStyle name="40% - Accent5 5 5" xfId="2260" xr:uid="{94DD6036-DCDD-49B6-A6E1-ACCEBA2C1565}"/>
    <cellStyle name="40% - Accent5 5 6" xfId="2261" xr:uid="{A075681D-821D-431B-9ED2-B6C85B41BED4}"/>
    <cellStyle name="40% - Accent5 5 7" xfId="2262" xr:uid="{C8EF075E-209D-43C4-87B7-4FED551622D4}"/>
    <cellStyle name="40% - Accent5 5 8" xfId="2263" xr:uid="{85AC44DB-4099-43B3-96D6-7A40C7D98F3A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16" xfId="2264" xr:uid="{36A88E86-1F03-4803-B371-C03026E2127D}"/>
    <cellStyle name="40% - Accent6 2" xfId="227" xr:uid="{00000000-0005-0000-0000-0000EA000000}"/>
    <cellStyle name="40% - Accent6 2 10" xfId="3268" xr:uid="{011FBE2F-7E5D-4452-92D5-8AE6DBFB1658}"/>
    <cellStyle name="40% - Accent6 2 2" xfId="228" xr:uid="{00000000-0005-0000-0000-0000EB000000}"/>
    <cellStyle name="40% - Accent6 2 2 2" xfId="2265" xr:uid="{3369D96D-266A-4CC1-8379-BF65392B108C}"/>
    <cellStyle name="40% - Accent6 2 3" xfId="2266" xr:uid="{CBE4F8EF-133B-4943-B6AB-669EF08EBADD}"/>
    <cellStyle name="40% - Accent6 2 4" xfId="2267" xr:uid="{CA5008D7-6694-484C-8A55-6AF8FB1037C5}"/>
    <cellStyle name="40% - Accent6 2 5" xfId="2268" xr:uid="{4286E229-BEDA-41D2-AB96-71A0AE88D123}"/>
    <cellStyle name="40% - Accent6 2 6" xfId="2269" xr:uid="{66573E52-66FD-4AC9-B02C-1B24E4F0D105}"/>
    <cellStyle name="40% - Accent6 2 7" xfId="2270" xr:uid="{2ECBA1B5-810A-4D34-9114-BB56043B7EA4}"/>
    <cellStyle name="40% - Accent6 2 8" xfId="2271" xr:uid="{EDB81681-C53F-489E-83F7-07D03F568218}"/>
    <cellStyle name="40% - Accent6 2 9" xfId="3462" xr:uid="{6440FC82-4A3A-472C-99C1-A941E85E2E30}"/>
    <cellStyle name="40% - Accent6 3" xfId="229" xr:uid="{00000000-0005-0000-0000-0000EC000000}"/>
    <cellStyle name="40% - Accent6 3 2" xfId="230" xr:uid="{00000000-0005-0000-0000-0000ED000000}"/>
    <cellStyle name="40% - Accent6 3 2 2" xfId="2272" xr:uid="{7DED9564-4DF2-477C-A61A-D4CB967B4A19}"/>
    <cellStyle name="40% - Accent6 3 3" xfId="2273" xr:uid="{AC2A30B4-9C6C-4A2B-98E2-6BA9512A01FF}"/>
    <cellStyle name="40% - Accent6 3 4" xfId="2274" xr:uid="{E82C1D44-3899-4E12-858A-818738AA0112}"/>
    <cellStyle name="40% - Accent6 3 5" xfId="2275" xr:uid="{76DB451E-1BFB-4F30-92AD-87BD59066D08}"/>
    <cellStyle name="40% - Accent6 3 6" xfId="2276" xr:uid="{AFED1ACE-6160-44A9-B168-1D3F15872038}"/>
    <cellStyle name="40% - Accent6 3 7" xfId="2277" xr:uid="{9BC68818-4770-4F44-8909-C64445BAB772}"/>
    <cellStyle name="40% - Accent6 3 8" xfId="2278" xr:uid="{C8B2492B-C28C-43CE-BB78-03B4A77CA0AE}"/>
    <cellStyle name="40% - Accent6 3 9" xfId="3342" xr:uid="{9DD94827-37D8-4DC7-ADEF-0E503F33AFF3}"/>
    <cellStyle name="40% - Accent6 4" xfId="231" xr:uid="{00000000-0005-0000-0000-0000EE000000}"/>
    <cellStyle name="40% - Accent6 4 2" xfId="232" xr:uid="{00000000-0005-0000-0000-0000EF000000}"/>
    <cellStyle name="40% - Accent6 4 2 2" xfId="2279" xr:uid="{051FE549-B0DA-4BFA-A4BB-49C4D33155D2}"/>
    <cellStyle name="40% - Accent6 4 3" xfId="2280" xr:uid="{62D82321-AFD9-47BC-A265-0029F83739FC}"/>
    <cellStyle name="40% - Accent6 4 4" xfId="2281" xr:uid="{1A4A9941-6A57-4593-853B-6BF9A428DC88}"/>
    <cellStyle name="40% - Accent6 4 5" xfId="2282" xr:uid="{E8D8C336-033C-448B-A843-6B230229364D}"/>
    <cellStyle name="40% - Accent6 4 6" xfId="2283" xr:uid="{E1DC31B9-721E-4C35-AE12-2A2A181FF6C1}"/>
    <cellStyle name="40% - Accent6 4 7" xfId="2284" xr:uid="{6356ABDD-C09C-4161-87AD-8C49DFBF80E6}"/>
    <cellStyle name="40% - Accent6 4 8" xfId="2285" xr:uid="{89A01E5F-01A5-4D7E-9757-1E98C3491939}"/>
    <cellStyle name="40% - Accent6 5" xfId="233" xr:uid="{00000000-0005-0000-0000-0000F0000000}"/>
    <cellStyle name="40% - Accent6 5 2" xfId="234" xr:uid="{00000000-0005-0000-0000-0000F1000000}"/>
    <cellStyle name="40% - Accent6 5 2 2" xfId="2286" xr:uid="{DA738464-BD07-4E8D-8C3A-7E3F320B94EE}"/>
    <cellStyle name="40% - Accent6 5 3" xfId="2287" xr:uid="{75DC5A12-554F-41E9-A3DA-642080EE9A8D}"/>
    <cellStyle name="40% - Accent6 5 4" xfId="2288" xr:uid="{5F5F594C-3B30-419C-A489-518C7F6DFC61}"/>
    <cellStyle name="40% - Accent6 5 5" xfId="2289" xr:uid="{AF2D2170-EDAF-4D31-B997-E43316D1ABFE}"/>
    <cellStyle name="40% - Accent6 5 6" xfId="2290" xr:uid="{E4C53586-D0CB-4128-B037-C2F19B1ECF18}"/>
    <cellStyle name="40% - Accent6 5 7" xfId="2291" xr:uid="{05CDCBB7-6355-4756-AA26-D6A94F0B0E2C}"/>
    <cellStyle name="40% - Accent6 5 8" xfId="2292" xr:uid="{1CBC8255-18B6-4A03-B42B-30A11E4B3AEB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40% - ส่วนที่ถูกเน้น1" xfId="2293" xr:uid="{155B0FC0-2541-4D38-B959-27A3D859167E}"/>
    <cellStyle name="40% - ส่วนที่ถูกเน้น2" xfId="2294" xr:uid="{6F603588-9C06-4381-8194-F2123FA82F10}"/>
    <cellStyle name="40% - ส่วนที่ถูกเน้น3" xfId="2295" xr:uid="{768D52C7-E7B7-4DDE-8437-068697DE6456}"/>
    <cellStyle name="40% - ส่วนที่ถูกเน้น4" xfId="2296" xr:uid="{47E95840-82E1-400B-8813-EA08074815E0}"/>
    <cellStyle name="40% - ส่วนที่ถูกเน้น5" xfId="2297" xr:uid="{B891BBE1-6362-4B8B-A9AC-E4AD125C4DEF}"/>
    <cellStyle name="40% - ส่วนที่ถูกเน้น6" xfId="2298" xr:uid="{BC39FDFD-004D-4D74-9C86-AD98097DB165}"/>
    <cellStyle name="40% - 강조색1" xfId="2299" xr:uid="{7E0D5569-1594-403C-B52C-2F44B587E59F}"/>
    <cellStyle name="40% - 강조색2" xfId="2300" xr:uid="{A23B2616-0C77-42F6-A42E-763483FAB55C}"/>
    <cellStyle name="40% - 강조색3" xfId="2301" xr:uid="{58F7F67C-2762-4A30-89C7-FA1AA633E07A}"/>
    <cellStyle name="40% - 강조색4" xfId="2302" xr:uid="{B08CB73C-938F-4B83-B406-80F510824287}"/>
    <cellStyle name="40% - 강조색5" xfId="2303" xr:uid="{025DA3E8-8D4A-4E0D-B0BF-8955C973EBBF}"/>
    <cellStyle name="40% - 강조색6" xfId="2304" xr:uid="{F29DDDC2-4D48-4BDD-9C33-F8156F70D420}"/>
    <cellStyle name="594941.25" xfId="2305" xr:uid="{D3850208-226C-4509-A1DD-55FB63BC5A9A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16" xfId="2306" xr:uid="{50231543-10AF-4B3B-8DE8-B056D2957A43}"/>
    <cellStyle name="60% - Accent1 2" xfId="247" xr:uid="{00000000-0005-0000-0000-0000FE000000}"/>
    <cellStyle name="60% - Accent1 2 2" xfId="248" xr:uid="{00000000-0005-0000-0000-0000FF000000}"/>
    <cellStyle name="60% - Accent1 2 2 2" xfId="3448" xr:uid="{559875B1-F8F2-4CF0-92CF-3B969DA1F63B}"/>
    <cellStyle name="60% - Accent1 2 3" xfId="3249" xr:uid="{FFC83DB9-C67D-4DB2-926D-67D48AC94B7A}"/>
    <cellStyle name="60% - Accent1 3" xfId="249" xr:uid="{00000000-0005-0000-0000-000000010000}"/>
    <cellStyle name="60% - Accent1 3 2" xfId="250" xr:uid="{00000000-0005-0000-0000-000001010000}"/>
    <cellStyle name="60% - Accent1 3 3" xfId="3343" xr:uid="{125FD2E1-6EAF-482A-8425-A971234B40A2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16" xfId="2307" xr:uid="{A9375034-44E6-498F-8E3E-943CFCA97DEA}"/>
    <cellStyle name="60% - Accent2 2" xfId="267" xr:uid="{00000000-0005-0000-0000-000012010000}"/>
    <cellStyle name="60% - Accent2 2 2" xfId="268" xr:uid="{00000000-0005-0000-0000-000013010000}"/>
    <cellStyle name="60% - Accent2 2 2 2" xfId="3451" xr:uid="{58C6765F-D586-49D9-866E-0F1DCCCEFA2F}"/>
    <cellStyle name="60% - Accent2 2 3" xfId="3253" xr:uid="{4515DDC2-9083-4AB5-92AC-779EBB2F51FB}"/>
    <cellStyle name="60% - Accent2 3" xfId="269" xr:uid="{00000000-0005-0000-0000-000014010000}"/>
    <cellStyle name="60% - Accent2 3 2" xfId="270" xr:uid="{00000000-0005-0000-0000-000015010000}"/>
    <cellStyle name="60% - Accent2 3 3" xfId="3344" xr:uid="{D4C85938-04DC-48F8-A39F-8FC70670CCD8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16" xfId="2308" xr:uid="{1C5CD35E-F59F-44CE-9E83-2C31E6FB56A7}"/>
    <cellStyle name="60% - Accent3 2" xfId="287" xr:uid="{00000000-0005-0000-0000-000026010000}"/>
    <cellStyle name="60% - Accent3 2 2" xfId="288" xr:uid="{00000000-0005-0000-0000-000027010000}"/>
    <cellStyle name="60% - Accent3 2 2 2" xfId="3454" xr:uid="{A68D1CDA-D7FC-4986-82A1-5B04C70B4A41}"/>
    <cellStyle name="60% - Accent3 2 3" xfId="3257" xr:uid="{66329C7C-E72B-4B72-93E8-F64F53D64E91}"/>
    <cellStyle name="60% - Accent3 3" xfId="289" xr:uid="{00000000-0005-0000-0000-000028010000}"/>
    <cellStyle name="60% - Accent3 3 2" xfId="290" xr:uid="{00000000-0005-0000-0000-000029010000}"/>
    <cellStyle name="60% - Accent3 3 3" xfId="3345" xr:uid="{DBB15B94-23B2-4CBA-8F9C-8AFDFB149913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16" xfId="2309" xr:uid="{6DA4D0C1-36C4-43B4-8527-D56B7746092E}"/>
    <cellStyle name="60% - Accent4 2" xfId="307" xr:uid="{00000000-0005-0000-0000-00003A010000}"/>
    <cellStyle name="60% - Accent4 2 2" xfId="308" xr:uid="{00000000-0005-0000-0000-00003B010000}"/>
    <cellStyle name="60% - Accent4 2 2 2" xfId="3457" xr:uid="{E09B599D-F230-4993-AE26-41FF55102215}"/>
    <cellStyle name="60% - Accent4 2 3" xfId="3261" xr:uid="{807E6FFD-7178-433A-957A-ED20E7BCD5E3}"/>
    <cellStyle name="60% - Accent4 3" xfId="309" xr:uid="{00000000-0005-0000-0000-00003C010000}"/>
    <cellStyle name="60% - Accent4 3 2" xfId="310" xr:uid="{00000000-0005-0000-0000-00003D010000}"/>
    <cellStyle name="60% - Accent4 3 3" xfId="3346" xr:uid="{190BAFE7-E9B8-4A67-A86E-EC9B6977957F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16" xfId="2310" xr:uid="{1F1BC13C-84B3-44CB-A976-99401D4393E8}"/>
    <cellStyle name="60% - Accent5 2" xfId="327" xr:uid="{00000000-0005-0000-0000-00004E010000}"/>
    <cellStyle name="60% - Accent5 2 2" xfId="328" xr:uid="{00000000-0005-0000-0000-00004F010000}"/>
    <cellStyle name="60% - Accent5 2 2 2" xfId="3460" xr:uid="{4509E61A-B9A0-41B7-B480-E725B11EB193}"/>
    <cellStyle name="60% - Accent5 2 3" xfId="3265" xr:uid="{45FA32F7-41CC-4382-9B00-B798A0006ED4}"/>
    <cellStyle name="60% - Accent5 3" xfId="329" xr:uid="{00000000-0005-0000-0000-000050010000}"/>
    <cellStyle name="60% - Accent5 3 2" xfId="330" xr:uid="{00000000-0005-0000-0000-000051010000}"/>
    <cellStyle name="60% - Accent5 3 3" xfId="3347" xr:uid="{FA32C6D7-F334-42A3-812F-6E125DCC354F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16" xfId="2311" xr:uid="{EA02C155-2928-455C-B92B-8506A9B99A6C}"/>
    <cellStyle name="60% - Accent6 2" xfId="347" xr:uid="{00000000-0005-0000-0000-000062010000}"/>
    <cellStyle name="60% - Accent6 2 2" xfId="348" xr:uid="{00000000-0005-0000-0000-000063010000}"/>
    <cellStyle name="60% - Accent6 2 2 2" xfId="3463" xr:uid="{6804C710-C5F6-4A2F-B397-4A4C0E1C3194}"/>
    <cellStyle name="60% - Accent6 2 3" xfId="3269" xr:uid="{C154A399-4554-42B3-87CD-F6A273F8B650}"/>
    <cellStyle name="60% - Accent6 3" xfId="349" xr:uid="{00000000-0005-0000-0000-000064010000}"/>
    <cellStyle name="60% - Accent6 3 2" xfId="350" xr:uid="{00000000-0005-0000-0000-000065010000}"/>
    <cellStyle name="60% - Accent6 3 3" xfId="3348" xr:uid="{24E45B49-A558-4237-A944-B8990D76107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60% - ส่วนที่ถูกเน้น1" xfId="2312" xr:uid="{E9413464-3CC0-46E0-A14B-824BCA8E7BA3}"/>
    <cellStyle name="60% - ส่วนที่ถูกเน้น2" xfId="2313" xr:uid="{D5CC5D3D-2497-44BE-8C59-E3C0E7BC40D9}"/>
    <cellStyle name="60% - ส่วนที่ถูกเน้น3" xfId="2314" xr:uid="{E3708806-6464-4F4C-BDD7-DB93CD260C5D}"/>
    <cellStyle name="60% - ส่วนที่ถูกเน้น4" xfId="2315" xr:uid="{AEBD3D38-5C67-436F-BE45-163BE5A194F8}"/>
    <cellStyle name="60% - ส่วนที่ถูกเน้น5" xfId="2316" xr:uid="{5258EC97-95F8-48EC-86CD-7D689350519F}"/>
    <cellStyle name="60% - ส่วนที่ถูกเน้น6" xfId="2317" xr:uid="{C70A60C2-952B-41D1-A3B3-4BB10B9F3340}"/>
    <cellStyle name="60% - 강조색1" xfId="2318" xr:uid="{D1D6803C-A5FF-48DA-B68D-24CD48F13B3E}"/>
    <cellStyle name="60% - 강조색2" xfId="2319" xr:uid="{2D628CD1-101A-4F59-A253-12FC39C1EA91}"/>
    <cellStyle name="60% - 강조색3" xfId="2320" xr:uid="{316B4B08-8D72-428A-AB22-DC8D5E050368}"/>
    <cellStyle name="60% - 강조색4" xfId="2321" xr:uid="{585CF75E-8478-40FC-B17B-62FFADF5731F}"/>
    <cellStyle name="60% - 강조색5" xfId="2322" xr:uid="{77BE0A7B-C976-4967-8E1C-F69C47C8C7EC}"/>
    <cellStyle name="60% - 강조색6" xfId="2323" xr:uid="{DD483A5E-702E-4516-87EA-8D2E17A7CA8B}"/>
    <cellStyle name="75" xfId="2324" xr:uid="{E7B96113-E44A-4BAC-BACE-408B8F4746D2}"/>
    <cellStyle name="75 - Style6" xfId="2325" xr:uid="{DEED03F7-E5D9-4614-A0E7-558F6C68F598}"/>
    <cellStyle name="75 - Style7" xfId="2326" xr:uid="{7CDE3687-0E8B-4A64-BF49-24C49F83A6B9}"/>
    <cellStyle name="75 - Style8" xfId="2327" xr:uid="{E20FDA67-2202-49A7-94D0-8061F1DF8244}"/>
    <cellStyle name="75_DAT_31.12.09_L-AR&amp;Sale" xfId="2328" xr:uid="{8E170FBB-0943-44FC-9413-6B40C7288559}"/>
    <cellStyle name="a_QTR94_95_1ฟ๙ศธบ๑ณปฟช (2)" xfId="2329" xr:uid="{BA5E9EA6-B119-4FFF-9DD2-DB7D5BCE1DE7}"/>
    <cellStyle name="À¤ã×èí§ëáòâ¨øå" xfId="2330" xr:uid="{A210E47E-A308-4FE9-9773-71E5EDC64E81}"/>
    <cellStyle name="À¤ã×èí§ëáòâà»í" xfId="2331" xr:uid="{9450BA5E-F26E-48BF-A338-49D5245521B1}"/>
    <cellStyle name="À¤ã×èí§ëáòâê¡ø" xfId="2332" xr:uid="{4EF863D5-C1A8-462D-B2A7-FCEB90CC872F}"/>
    <cellStyle name="AA FRAME" xfId="2333" xr:uid="{0A5F09E2-C45A-42E9-84B0-BA0EBBD610BB}"/>
    <cellStyle name="AA HEADING" xfId="2334" xr:uid="{1699592E-5727-4A0A-94D2-48EF4EAADF27}"/>
    <cellStyle name="AA INITIALS" xfId="2335" xr:uid="{0352CAEF-CB1A-400E-B81D-96103A862533}"/>
    <cellStyle name="AA INPUT" xfId="2336" xr:uid="{0163D6FC-E1E3-4184-8443-A60BF930751B}"/>
    <cellStyle name="AA LOCK" xfId="2337" xr:uid="{E7717989-F203-46DA-B330-BFCDD91C53D6}"/>
    <cellStyle name="AA MGR NAME" xfId="2338" xr:uid="{DF5E6740-D92F-450B-91FB-686740E09154}"/>
    <cellStyle name="AA NORMAL" xfId="2339" xr:uid="{0EBA8269-51D1-4420-8F63-CE69C553C321}"/>
    <cellStyle name="AA NUMBER" xfId="2340" xr:uid="{2BA1BCE1-DD80-41C3-AB08-CE41A660A701}"/>
    <cellStyle name="AA NUMBER2" xfId="2341" xr:uid="{0A5F5E3F-79A1-4FD3-A374-1F6F72F8751A}"/>
    <cellStyle name="AA QUESTION" xfId="2342" xr:uid="{9C77B9EC-61A7-43A2-850C-3B6820553D04}"/>
    <cellStyle name="AA SHADE" xfId="2343" xr:uid="{5566FEF5-94A9-417D-A5FF-082E9FE936D3}"/>
    <cellStyle name="abc" xfId="2344" xr:uid="{AE2871C2-1822-4032-9B56-F41A2A4A5E9B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16" xfId="2345" xr:uid="{961E3E34-3196-4520-8F4A-ED7CACE181DA}"/>
    <cellStyle name="Accent1 2" xfId="367" xr:uid="{00000000-0005-0000-0000-000076010000}"/>
    <cellStyle name="Accent1 2 2" xfId="368" xr:uid="{00000000-0005-0000-0000-000077010000}"/>
    <cellStyle name="Accent1 2 3" xfId="3246" xr:uid="{1A210D36-A3C8-4CED-A426-74E66A4CD555}"/>
    <cellStyle name="Accent1 3" xfId="369" xr:uid="{00000000-0005-0000-0000-000078010000}"/>
    <cellStyle name="Accent1 3 2" xfId="370" xr:uid="{00000000-0005-0000-0000-000079010000}"/>
    <cellStyle name="Accent1 3 3" xfId="3349" xr:uid="{381BAF52-997F-4F60-82B5-F8F34CD0DA6A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16" xfId="2346" xr:uid="{42D4944C-EA38-4044-9D3E-0532C47D1377}"/>
    <cellStyle name="Accent2 2" xfId="387" xr:uid="{00000000-0005-0000-0000-00008A010000}"/>
    <cellStyle name="Accent2 2 2" xfId="388" xr:uid="{00000000-0005-0000-0000-00008B010000}"/>
    <cellStyle name="Accent2 2 3" xfId="3250" xr:uid="{DD1950D7-CF80-4066-A08F-0F4FA1F0A776}"/>
    <cellStyle name="Accent2 3" xfId="389" xr:uid="{00000000-0005-0000-0000-00008C010000}"/>
    <cellStyle name="Accent2 3 2" xfId="390" xr:uid="{00000000-0005-0000-0000-00008D010000}"/>
    <cellStyle name="Accent2 3 3" xfId="3350" xr:uid="{58411150-2A30-4FA7-A126-121B3BE1754E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16" xfId="2347" xr:uid="{430BE975-5EB7-4776-9A2D-232C79C86DD1}"/>
    <cellStyle name="Accent3 2" xfId="407" xr:uid="{00000000-0005-0000-0000-00009E010000}"/>
    <cellStyle name="Accent3 2 2" xfId="408" xr:uid="{00000000-0005-0000-0000-00009F010000}"/>
    <cellStyle name="Accent3 2 3" xfId="3254" xr:uid="{71072346-21EB-4DEB-8C38-B52AB22816E2}"/>
    <cellStyle name="Accent3 3" xfId="409" xr:uid="{00000000-0005-0000-0000-0000A0010000}"/>
    <cellStyle name="Accent3 3 2" xfId="410" xr:uid="{00000000-0005-0000-0000-0000A1010000}"/>
    <cellStyle name="Accent3 3 3" xfId="3351" xr:uid="{42EAA72E-9217-49EB-A88A-6FB34118846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16" xfId="2348" xr:uid="{029EEA4E-4819-4954-967A-87DDCAFD77AF}"/>
    <cellStyle name="Accent4 2" xfId="427" xr:uid="{00000000-0005-0000-0000-0000B2010000}"/>
    <cellStyle name="Accent4 2 2" xfId="428" xr:uid="{00000000-0005-0000-0000-0000B3010000}"/>
    <cellStyle name="Accent4 2 3" xfId="3258" xr:uid="{A9AC52E7-0E12-4001-ACC5-35567969990D}"/>
    <cellStyle name="Accent4 3" xfId="429" xr:uid="{00000000-0005-0000-0000-0000B4010000}"/>
    <cellStyle name="Accent4 3 2" xfId="430" xr:uid="{00000000-0005-0000-0000-0000B5010000}"/>
    <cellStyle name="Accent4 3 3" xfId="3352" xr:uid="{58B4B8B8-5968-40B4-BDE8-1C3C631FCDE7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16" xfId="2349" xr:uid="{EB50F20C-93AF-49C0-8506-C1E3D4333146}"/>
    <cellStyle name="Accent5 2" xfId="447" xr:uid="{00000000-0005-0000-0000-0000C6010000}"/>
    <cellStyle name="Accent5 2 2" xfId="448" xr:uid="{00000000-0005-0000-0000-0000C7010000}"/>
    <cellStyle name="Accent5 2 3" xfId="3262" xr:uid="{50525210-3ABB-456B-857B-5D90D366C1B8}"/>
    <cellStyle name="Accent5 3" xfId="449" xr:uid="{00000000-0005-0000-0000-0000C8010000}"/>
    <cellStyle name="Accent5 3 2" xfId="450" xr:uid="{00000000-0005-0000-0000-0000C9010000}"/>
    <cellStyle name="Accent5 3 3" xfId="3353" xr:uid="{9C510031-0387-42F9-ADE0-C853D32F3A2E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16" xfId="2350" xr:uid="{C033C04E-81A3-4158-8257-5DF89910DE9A}"/>
    <cellStyle name="Accent6 2" xfId="467" xr:uid="{00000000-0005-0000-0000-0000DA010000}"/>
    <cellStyle name="Accent6 2 2" xfId="468" xr:uid="{00000000-0005-0000-0000-0000DB010000}"/>
    <cellStyle name="Accent6 2 3" xfId="3266" xr:uid="{893B1B99-582E-4667-8FA6-14C1EB0F42E9}"/>
    <cellStyle name="Accent6 3" xfId="469" xr:uid="{00000000-0005-0000-0000-0000DC010000}"/>
    <cellStyle name="Accent6 3 2" xfId="470" xr:uid="{00000000-0005-0000-0000-0000DD010000}"/>
    <cellStyle name="Accent6 3 3" xfId="3354" xr:uid="{BB30514A-5FB8-4158-9D9C-5A121511009F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Account" xfId="2351" xr:uid="{188F1605-4CF9-46A2-9659-4A71F296DDD0}"/>
    <cellStyle name="Accounting" xfId="2352" xr:uid="{C23F68E8-BD4A-4FA6-925D-2CCB08065BF1}"/>
    <cellStyle name="active" xfId="2353" xr:uid="{1EEB5F67-C04D-4496-93F7-94DA95F4053B}"/>
    <cellStyle name="AeE­ [0]_PERSONAL" xfId="2354" xr:uid="{0D8CB8C9-C753-417A-BE70-077C5F57550A}"/>
    <cellStyle name="AeE­_PERSONAL" xfId="2355" xr:uid="{B57A3CB9-7D07-44F8-AF3F-822C062E3F43}"/>
    <cellStyle name="AG" xfId="2356" xr:uid="{B2FE5472-4036-4432-9355-64FEDB6E544F}"/>
    <cellStyle name="ALIGNMENT" xfId="2357" xr:uid="{187D2C3A-C9B8-40DA-83A3-9863C8787414}"/>
    <cellStyle name="amount" xfId="2358" xr:uid="{664FB06E-E8FE-432F-B8F2-75855E9684F3}"/>
    <cellStyle name="args.style" xfId="2359" xr:uid="{E021B8D2-D54A-4DB2-AFD7-DF6E45804C24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16" xfId="2360" xr:uid="{E1D87E1C-8F96-4630-9CA6-53C8123C2B65}"/>
    <cellStyle name="Bad 2" xfId="487" xr:uid="{00000000-0005-0000-0000-0000EE010000}"/>
    <cellStyle name="Bad 2 2" xfId="488" xr:uid="{00000000-0005-0000-0000-0000EF010000}"/>
    <cellStyle name="Bad 2 3" xfId="3235" xr:uid="{86259F98-E748-4EAE-8C67-DCCAAD035929}"/>
    <cellStyle name="Bad 3" xfId="489" xr:uid="{00000000-0005-0000-0000-0000F0010000}"/>
    <cellStyle name="Bad 3 2" xfId="490" xr:uid="{00000000-0005-0000-0000-0000F1010000}"/>
    <cellStyle name="Bad 3 3" xfId="3355" xr:uid="{772452F3-C38C-492F-A318-79950751B151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ber of montd" xfId="2361" xr:uid="{BD5483DF-5984-464F-A5B8-9CF5D8EFA3CD}"/>
    <cellStyle name="Bianco Grass Corsivo" xfId="2362" xr:uid="{75F8A877-1E65-4EB1-8301-AC6312E6B127}"/>
    <cellStyle name="BiancoNero" xfId="2363" xr:uid="{A11FEA64-0E77-45C8-A29B-67155A556D8F}"/>
    <cellStyle name="BL - Style2" xfId="2364" xr:uid="{03174C41-7D56-44E5-BB53-1E880A872EE5}"/>
    <cellStyle name="Blank" xfId="2365" xr:uid="{4BA82412-040E-454A-94F3-D9500C885C68}"/>
    <cellStyle name="Body" xfId="2366" xr:uid="{8719672C-074E-4FC0-B1CF-8D3BB446A2F4}"/>
    <cellStyle name="Body text" xfId="2367" xr:uid="{704D7C9F-C697-4CEA-B83F-58B345219033}"/>
    <cellStyle name="Bold/Border" xfId="2368" xr:uid="{EF22D890-EC60-401E-9926-C6C0FD94FAC7}"/>
    <cellStyle name="BOLD10 - Style1" xfId="2369" xr:uid="{6BD60AAE-0251-435D-A84C-EDE559BEFEDB}"/>
    <cellStyle name="BOLD12 - Style3" xfId="2370" xr:uid="{76FB8344-E0EE-4061-A49E-CDBE1315C31F}"/>
    <cellStyle name="Border" xfId="2371" xr:uid="{BE1C5D4E-FBEF-46A1-BBF9-742AAD5FD5CF}"/>
    <cellStyle name="Bullet" xfId="2372" xr:uid="{6F15EB99-9219-46E3-B62B-2E35625CBE70}"/>
    <cellStyle name="C￥AØ_PERSONAL" xfId="2373" xr:uid="{54911875-B2AF-4CE7-BF30-5094A9D9758C}"/>
    <cellStyle name="Calc Currency (0)" xfId="501" xr:uid="{00000000-0005-0000-0000-0000FC010000}"/>
    <cellStyle name="Calc Currency (0) 2" xfId="2374" xr:uid="{4480EEF6-6EB9-4341-BCB1-CEAE3A048659}"/>
    <cellStyle name="Calc Currency (2)" xfId="502" xr:uid="{00000000-0005-0000-0000-0000FD010000}"/>
    <cellStyle name="Calc Currency (2) 2" xfId="2375" xr:uid="{44E3C678-349B-451F-96E0-67F201BDC13C}"/>
    <cellStyle name="Calc Percent (0)" xfId="503" xr:uid="{00000000-0005-0000-0000-0000FE010000}"/>
    <cellStyle name="Calc Percent (0) 2" xfId="2376" xr:uid="{DDAC4887-BDCE-4D35-B0F1-F35793B0690C}"/>
    <cellStyle name="Calc Percent (1)" xfId="504" xr:uid="{00000000-0005-0000-0000-0000FF010000}"/>
    <cellStyle name="Calc Percent (1) 2" xfId="2377" xr:uid="{241EE609-20B5-4915-B75C-50CB2BA583CB}"/>
    <cellStyle name="Calc Percent (2)" xfId="505" xr:uid="{00000000-0005-0000-0000-000000020000}"/>
    <cellStyle name="Calc Percent (2) 2" xfId="2378" xr:uid="{E081B242-D59E-4116-8065-F9037AEA5D43}"/>
    <cellStyle name="Calc Units (0)" xfId="506" xr:uid="{00000000-0005-0000-0000-000001020000}"/>
    <cellStyle name="Calc Units (0) 2" xfId="2379" xr:uid="{09A3FA56-281E-404B-BA4F-7999F00FEE4C}"/>
    <cellStyle name="Calc Units (1)" xfId="507" xr:uid="{00000000-0005-0000-0000-000002020000}"/>
    <cellStyle name="Calc Units (1) 2" xfId="2380" xr:uid="{DA801417-F690-4CD4-9A91-5723898AE227}"/>
    <cellStyle name="Calc Units (2)" xfId="508" xr:uid="{00000000-0005-0000-0000-000003020000}"/>
    <cellStyle name="Calc Units (2) 2" xfId="2381" xr:uid="{EF644D41-1878-4E76-8537-5366D7A90C3D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16" xfId="2382" xr:uid="{CD2AA999-8718-465B-B80D-F74DD07E0FF6}"/>
    <cellStyle name="Calculation 2" xfId="515" xr:uid="{00000000-0005-0000-0000-00000A020000}"/>
    <cellStyle name="Calculation 2 2" xfId="516" xr:uid="{00000000-0005-0000-0000-00000B020000}"/>
    <cellStyle name="Calculation 2 3" xfId="3239" xr:uid="{BC916017-B24D-4AC3-A4F6-41FC403ECF89}"/>
    <cellStyle name="Calculation 3" xfId="517" xr:uid="{00000000-0005-0000-0000-00000C020000}"/>
    <cellStyle name="Calculation 3 2" xfId="518" xr:uid="{00000000-0005-0000-0000-00000D020000}"/>
    <cellStyle name="Calculation 3 3" xfId="3356" xr:uid="{79F96C76-7C60-46A7-B247-9F43727D92B6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ategory" xfId="2383" xr:uid="{6823A1E7-3D56-404F-A600-5D658C23E824}"/>
    <cellStyle name="Century11" xfId="2384" xr:uid="{49C947B6-310A-45BA-8771-294BA137BB63}"/>
    <cellStyle name="Charles" xfId="2385" xr:uid="{FB3042D4-3B5A-46DE-948E-E7CA53A0BCB9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16" xfId="2386" xr:uid="{1828163B-6BA5-4F6E-874D-CDFCB3C3FE59}"/>
    <cellStyle name="Check Cell 2" xfId="535" xr:uid="{00000000-0005-0000-0000-00001E020000}"/>
    <cellStyle name="Check Cell 2 2" xfId="536" xr:uid="{00000000-0005-0000-0000-00001F020000}"/>
    <cellStyle name="Check Cell 2 3" xfId="3241" xr:uid="{0FE86F21-6CA0-42A8-885B-A2DA632A0B1C}"/>
    <cellStyle name="Check Cell 3" xfId="537" xr:uid="{00000000-0005-0000-0000-000020020000}"/>
    <cellStyle name="Check Cell 3 2" xfId="538" xr:uid="{00000000-0005-0000-0000-000021020000}"/>
    <cellStyle name="Check Cell 3 3" xfId="3357" xr:uid="{DA4994BD-0F44-4A6B-9C3B-C3C935967E53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ima [0]_laroux_2_pldt_2" xfId="2387" xr:uid="{F10EFAAC-10C1-469B-B5E6-4C98E7777242}"/>
    <cellStyle name="Column Heading" xfId="2388" xr:uid="{B075B860-371C-4E7C-8ADE-E266DD29810B}"/>
    <cellStyle name="Column_Title" xfId="2389" xr:uid="{F0F8ABC4-DF98-4514-AF80-865165FDA89C}"/>
    <cellStyle name="Comma" xfId="549" builtinId="3"/>
    <cellStyle name="Comma   [#,##0._-]" xfId="2391" xr:uid="{7BBA5EA9-CE6F-446E-9DB2-0E22A249D2EF}"/>
    <cellStyle name="Comma   [#,##0.00_-]" xfId="2392" xr:uid="{F334D506-E680-4A5E-A3D4-D746412CE7A7}"/>
    <cellStyle name="Comma   [#,##0.000_-]" xfId="2393" xr:uid="{198C5E2B-D010-491F-9BCE-6DF2264F4641}"/>
    <cellStyle name="Comma   [#,##0_-]" xfId="2394" xr:uid="{41A6AE23-41FE-497D-A36A-AA922A48A90D}"/>
    <cellStyle name="Comma  - Style1" xfId="1262" xr:uid="{00000000-0005-0000-0000-00002D020000}"/>
    <cellStyle name="Comma  - Style1 2" xfId="2395" xr:uid="{1EBF4B43-319D-43AB-A35A-ED9C41EBD502}"/>
    <cellStyle name="Comma  - Style2" xfId="2396" xr:uid="{032F4DBE-6ADC-4432-AD3A-9830529B0CD0}"/>
    <cellStyle name="Comma  - Style3" xfId="2397" xr:uid="{58D77F40-1D7E-41B0-B529-67209F39680E}"/>
    <cellStyle name="Comma  - Style4" xfId="2398" xr:uid="{52B0DF2D-4BFE-41AA-9CBD-AC42F08FD426}"/>
    <cellStyle name="Comma  - Style5" xfId="2399" xr:uid="{F6F40B42-DED9-4EA9-B557-9B2C3F409089}"/>
    <cellStyle name="Comma  - Style6" xfId="2400" xr:uid="{05CD760F-CEA5-4366-B3BA-ED7F1EFD73C9}"/>
    <cellStyle name="Comma  - Style7" xfId="2401" xr:uid="{72A0F528-203D-4D12-B777-B9163BA6C02C}"/>
    <cellStyle name="Comma  - Style8" xfId="2402" xr:uid="{088EFA22-5887-419C-930D-F1E11A1FD313}"/>
    <cellStyle name="Comma  - ต้นแบบ1" xfId="2403" xr:uid="{2C79BB57-E0F3-450F-84E6-63B3A1783803}"/>
    <cellStyle name="Comma  - ต้นแบบ2" xfId="2404" xr:uid="{AA84B555-7EFB-4CDE-9ABF-7FB5763AF892}"/>
    <cellStyle name="Comma  - ต้นแบบ3" xfId="2405" xr:uid="{A870066C-0900-400C-A682-50B67D7E299B}"/>
    <cellStyle name="Comma  - ต้นแบบ4" xfId="2406" xr:uid="{E6BC4356-0B4E-470C-8BA1-459EC0F2C13C}"/>
    <cellStyle name="Comma  - ต้นแบบ5" xfId="2407" xr:uid="{4149280F-C0BA-4A25-9B6A-EDDF7411FF4D}"/>
    <cellStyle name="Comma  - ต้นแบบ6" xfId="2408" xr:uid="{8AC25996-22DC-4BCE-B792-99DB76F042FA}"/>
    <cellStyle name="Comma  - ต้นแบบ7" xfId="2409" xr:uid="{03F5745D-BD0B-4B20-8630-07AE0A1B7ABA}"/>
    <cellStyle name="Comma  - ต้นแบบ8" xfId="2410" xr:uid="{E4F6FB66-700D-4242-9E26-15F5FC22E4AB}"/>
    <cellStyle name="Comma  ( , )" xfId="2411" xr:uid="{65F18D2A-F5C3-407E-B2CC-98F1248B5169}"/>
    <cellStyle name="Comma  (0.)" xfId="2412" xr:uid="{C7DF761E-F5A5-4A01-8EE8-56DDC9975FAF}"/>
    <cellStyle name="Comma  (Red ,000 )" xfId="2413" xr:uid="{08F32056-4B19-4722-98A8-DB7E5C385FA5}"/>
    <cellStyle name="Comma  0." xfId="2414" xr:uid="{31B0A99C-71C7-4B37-AFAB-76FB228B3002}"/>
    <cellStyle name="Comma [#,##0_  -]" xfId="2415" xr:uid="{4EC28F0E-96CB-4425-991E-0784D898D6FD}"/>
    <cellStyle name="Comma [0,0__" xfId="2416" xr:uid="{B8891AC4-73A5-41FC-A6AD-F29F92302EB4}"/>
    <cellStyle name="Comma [0] 2" xfId="1263" xr:uid="{00000000-0005-0000-0000-00002E020000}"/>
    <cellStyle name="Comma [0] 2 2" xfId="2417" xr:uid="{ED284622-464D-432B-8B05-0FCE1DF1A2F1}"/>
    <cellStyle name="Comma [0] 3" xfId="1264" xr:uid="{00000000-0005-0000-0000-00002F020000}"/>
    <cellStyle name="Comma [0] 3 2" xfId="2418" xr:uid="{E424D3A0-8637-48DA-8763-03EC5AE1FB98}"/>
    <cellStyle name="Comma [00]" xfId="550" xr:uid="{00000000-0005-0000-0000-000030020000}"/>
    <cellStyle name="Comma [00] 2" xfId="2419" xr:uid="{A7C6B79B-EBD0-47BB-A346-54E347FCE144}"/>
    <cellStyle name="Comma 10" xfId="551" xr:uid="{00000000-0005-0000-0000-000031020000}"/>
    <cellStyle name="Comma 10 2" xfId="552" xr:uid="{00000000-0005-0000-0000-000032020000}"/>
    <cellStyle name="Comma 10 2 2" xfId="3506" xr:uid="{7D835217-E527-4F86-BEA4-7AFEF51633C0}"/>
    <cellStyle name="Comma 10 2 2 6" xfId="3281" xr:uid="{D1A35F29-E9AD-402E-B26F-4437B190F601}"/>
    <cellStyle name="Comma 10 3" xfId="1265" xr:uid="{00000000-0005-0000-0000-000033020000}"/>
    <cellStyle name="Comma 10 4" xfId="3186" xr:uid="{58A4C135-266E-4687-959A-F577B39F5C33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66" xr:uid="{00000000-0005-0000-0000-00003F020000}"/>
    <cellStyle name="Comma 11 2 2" xfId="2420" xr:uid="{A44CA437-D994-486C-B67B-76747769E446}"/>
    <cellStyle name="Comma 11 3" xfId="3408" xr:uid="{301B28D9-1E76-42D0-BF6A-2DC779190B19}"/>
    <cellStyle name="Comma 11 4" xfId="3188" xr:uid="{47E45DC3-99DA-4914-8BC9-4BD3ED42631B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67" xr:uid="{00000000-0005-0000-0000-00004B020000}"/>
    <cellStyle name="Comma 12 2 2" xfId="2421" xr:uid="{34E8FBD3-9A52-4F64-A0F7-7521A4897B36}"/>
    <cellStyle name="Comma 12 3" xfId="3411" xr:uid="{77C5E04F-E77C-418C-8B94-983E260AC075}"/>
    <cellStyle name="Comma 12 4" xfId="3191" xr:uid="{F943E32F-70EF-4488-A23D-E6C5AB7B78F9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 2" xfId="2422" xr:uid="{CDB799B3-CF4A-4EB3-A451-FD0E08942046}"/>
    <cellStyle name="Comma 13 3" xfId="3412" xr:uid="{151C6DB1-23B0-4B90-9640-F07CED88DE6E}"/>
    <cellStyle name="Comma 13 4" xfId="3192" xr:uid="{A125FEE6-C6A8-4FD0-A3CC-031F379E0DD7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 2" xfId="2423" xr:uid="{86922C5B-A1E5-4CF0-92B7-8432E1FB323A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 2" xfId="2425" xr:uid="{359B0303-FF10-4CA0-93B9-F0067F090907}"/>
    <cellStyle name="Comma 15 3" xfId="2424" xr:uid="{9A0D555B-3AFB-426B-9CB3-012D28BD2E6A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 2" xfId="2426" xr:uid="{458E5DA7-9142-4A3E-9D35-6EF6B0A62B31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 2" xfId="3203" xr:uid="{6661F83E-C9EA-4B17-9DE3-20045A0A06FC}"/>
    <cellStyle name="Comma 17 2 2" xfId="3422" xr:uid="{59EA843E-F220-45EC-9A6F-19F3EBD6D12D}"/>
    <cellStyle name="Comma 17 3" xfId="3416" xr:uid="{029A0F2C-E8BC-451B-88E7-95359AF5EAEE}"/>
    <cellStyle name="Comma 17 4" xfId="3196" xr:uid="{5E3BCC88-AD6D-42A0-9FBD-81D3A24CAB3A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 2" xfId="3418" xr:uid="{06387704-6512-4329-B80E-85C6978D1C6D}"/>
    <cellStyle name="Comma 18 3" xfId="3198" xr:uid="{31E96AFE-20C6-46EB-AD2B-DD1B610AA06E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 2" xfId="2427" xr:uid="{0EDFE16E-E534-4B43-B74C-D4469733F637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0 4" xfId="2428" xr:uid="{57303EC2-FA32-4624-9A9F-2CABF81FDE7B}"/>
    <cellStyle name="Comma 2 11" xfId="666" xr:uid="{00000000-0005-0000-0000-0000A7020000}"/>
    <cellStyle name="Comma 2 11 2" xfId="2429" xr:uid="{5FBA782D-628C-42DE-A700-2FC464D98FB9}"/>
    <cellStyle name="Comma 2 12" xfId="667" xr:uid="{00000000-0005-0000-0000-0000A8020000}"/>
    <cellStyle name="Comma 2 12 2" xfId="3294" xr:uid="{2A69AE72-BF27-479A-A1D2-A8E2811DF7B9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3 4" xfId="3359" xr:uid="{A5E0DE86-F54D-401B-9918-F6D2412BA5FF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4 4" xfId="3325" xr:uid="{D2D67BD8-75F4-49EA-BDEC-A270DBFA9E98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68" xr:uid="{00000000-0005-0000-0000-0000B3020000}"/>
    <cellStyle name="Comma 2 2" xfId="678" xr:uid="{00000000-0005-0000-0000-0000B4020000}"/>
    <cellStyle name="Comma 2 2 2" xfId="1269" xr:uid="{00000000-0005-0000-0000-0000B5020000}"/>
    <cellStyle name="Comma 2 2 2 2" xfId="2432" xr:uid="{BA4CFD20-81D2-4AD7-89E3-8F1EED997285}"/>
    <cellStyle name="Comma 2 2 2 3" xfId="2431" xr:uid="{30EF9AE2-ABD0-4FCA-A637-F881DE787828}"/>
    <cellStyle name="Comma 2 2 3" xfId="2433" xr:uid="{9A52EF80-3F10-428A-8E92-1C1D033D1AD7}"/>
    <cellStyle name="Comma 2 2 4" xfId="3304" xr:uid="{CB577CAE-65B8-4B76-A719-9D45794C70BD}"/>
    <cellStyle name="Comma 2 2 5" xfId="2430" xr:uid="{358AFF99-82AC-4C10-9180-D8C0121F1E0E}"/>
    <cellStyle name="Comma 2 3" xfId="679" xr:uid="{00000000-0005-0000-0000-0000B6020000}"/>
    <cellStyle name="Comma 2 3 2" xfId="2434" xr:uid="{5D46DF48-4167-4260-AF72-F4177843824D}"/>
    <cellStyle name="Comma 2 4" xfId="680" xr:uid="{00000000-0005-0000-0000-0000B7020000}"/>
    <cellStyle name="Comma 2 4 2" xfId="2436" xr:uid="{BC053C93-A079-419D-BAFB-4482DB2C46AE}"/>
    <cellStyle name="Comma 2 4 3" xfId="2435" xr:uid="{602D11B1-EA91-4C3B-B9EF-E75E2847DAE0}"/>
    <cellStyle name="Comma 2 5" xfId="681" xr:uid="{00000000-0005-0000-0000-0000B8020000}"/>
    <cellStyle name="Comma 2 5 2" xfId="2437" xr:uid="{DC69CC8D-53C4-4D19-886E-F738301AE4A8}"/>
    <cellStyle name="Comma 2 6" xfId="682" xr:uid="{00000000-0005-0000-0000-0000B9020000}"/>
    <cellStyle name="Comma 2 6 2" xfId="2438" xr:uid="{A53D1C27-1F2D-4EED-B598-34365D550DDA}"/>
    <cellStyle name="Comma 2 7" xfId="683" xr:uid="{00000000-0005-0000-0000-0000BA020000}"/>
    <cellStyle name="Comma 2 7 2" xfId="2439" xr:uid="{8E04CD0C-4BA6-4E28-8727-326A24C5EC04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8 8" xfId="2440" xr:uid="{42A9B199-D52B-4144-850B-4C0192536E7F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 9 8" xfId="2441" xr:uid="{3522A7DC-AAF1-4B66-B94E-140637F45593}"/>
    <cellStyle name="Comma 20" xfId="702" xr:uid="{00000000-0005-0000-0000-0000CD020000}"/>
    <cellStyle name="Comma 20 2" xfId="3423" xr:uid="{BACAC64A-7AB4-4D06-B4D9-3F9059DC1D46}"/>
    <cellStyle name="Comma 20 3" xfId="3204" xr:uid="{B6301E2A-6594-4801-A50E-0187E4C3F326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 2" xfId="3442" xr:uid="{430DBFF3-FCE3-4774-99C7-C3009E850F0C}"/>
    <cellStyle name="Comma 21 3" xfId="3225" xr:uid="{61EE5848-18BE-4D1B-9153-3F26160AA3C5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 2" xfId="3464" xr:uid="{F950ADFA-0627-441B-930C-47F5C6EE3F4B}"/>
    <cellStyle name="Comma 22 3" xfId="3270" xr:uid="{0AE76438-621B-4516-9564-3D1F2A17E5B3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 2" xfId="3467" xr:uid="{9EF02B32-00F2-42B7-BE14-5C0E1204D40F}"/>
    <cellStyle name="Comma 23 3" xfId="3276" xr:uid="{211BEC10-ADCA-46E1-B4E1-59523E2A6F5E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0" xr:uid="{00000000-0005-0000-0000-0000F7020000}"/>
    <cellStyle name="Comma 239" xfId="1271" xr:uid="{00000000-0005-0000-0000-0000F8020000}"/>
    <cellStyle name="Comma 24" xfId="744" xr:uid="{00000000-0005-0000-0000-0000F9020000}"/>
    <cellStyle name="Comma 24 2" xfId="3278" xr:uid="{5C4157AF-CB38-460D-8CC6-F11D2086EBA7}"/>
    <cellStyle name="Comma 240" xfId="1272" xr:uid="{00000000-0005-0000-0000-0000FA020000}"/>
    <cellStyle name="Comma 241" xfId="1273" xr:uid="{00000000-0005-0000-0000-0000FB020000}"/>
    <cellStyle name="Comma 242" xfId="2390" xr:uid="{749DAEC8-B8CF-4878-A800-78FA0C730E09}"/>
    <cellStyle name="Comma 25" xfId="745" xr:uid="{00000000-0005-0000-0000-0000FC020000}"/>
    <cellStyle name="Comma 25 2" xfId="3286" xr:uid="{5FFE8766-E611-4E73-81F0-FC4CCF0A2CDE}"/>
    <cellStyle name="Comma 26" xfId="746" xr:uid="{00000000-0005-0000-0000-0000FD020000}"/>
    <cellStyle name="Comma 26 2" xfId="3470" xr:uid="{958F059A-EFD4-4B9C-96BA-527C8AD760D6}"/>
    <cellStyle name="Comma 26 3" xfId="3289" xr:uid="{488A356C-4553-42F8-94BE-BDB1242DB0CD}"/>
    <cellStyle name="Comma 27" xfId="747" xr:uid="{00000000-0005-0000-0000-0000FE020000}"/>
    <cellStyle name="Comma 27 2" xfId="3291" xr:uid="{2F5EF688-9D54-44D5-BDB7-FAA75B05B391}"/>
    <cellStyle name="Comma 28" xfId="748" xr:uid="{00000000-0005-0000-0000-0000FF020000}"/>
    <cellStyle name="Comma 28 2" xfId="3309" xr:uid="{DF4640BC-7695-4265-AE06-F071CB11E96F}"/>
    <cellStyle name="Comma 29" xfId="749" xr:uid="{00000000-0005-0000-0000-000000030000}"/>
    <cellStyle name="Comma 29 2" xfId="3311" xr:uid="{8570A6CB-3C7B-4975-9C9B-77BE8AB62E19}"/>
    <cellStyle name="Comma 3" xfId="750" xr:uid="{00000000-0005-0000-0000-000001030000}"/>
    <cellStyle name="Comma 3 10" xfId="751" xr:uid="{00000000-0005-0000-0000-000002030000}"/>
    <cellStyle name="Comma 3 10 2" xfId="3295" xr:uid="{BE2C74F3-F4FF-4750-A8B2-E5910479549B}"/>
    <cellStyle name="Comma 3 11" xfId="752" xr:uid="{00000000-0005-0000-0000-000003030000}"/>
    <cellStyle name="Comma 3 12" xfId="753" xr:uid="{00000000-0005-0000-0000-000004030000}"/>
    <cellStyle name="Comma 3 12 2" xfId="3327" xr:uid="{29F22839-9F12-4086-B572-AAC5B5A90F27}"/>
    <cellStyle name="Comma 3 2" xfId="754" xr:uid="{00000000-0005-0000-0000-000005030000}"/>
    <cellStyle name="Comma 3 2 2" xfId="2443" xr:uid="{C1781D8C-D633-407C-A656-96181FF82C3A}"/>
    <cellStyle name="Comma 3 2 3" xfId="3305" xr:uid="{01CDBF92-5E46-4F28-8EE4-6CDC64C9B42E}"/>
    <cellStyle name="Comma 3 2 4" xfId="2442" xr:uid="{D4D654FE-A0D8-4E5F-9E71-85936AD842A1}"/>
    <cellStyle name="Comma 3 3" xfId="755" xr:uid="{00000000-0005-0000-0000-000006030000}"/>
    <cellStyle name="Comma 3 3 2" xfId="2445" xr:uid="{2E2EA867-3A3E-4682-A5C8-FFBE41C7A0A6}"/>
    <cellStyle name="Comma 3 3 3" xfId="2444" xr:uid="{6BE67B2F-02C8-46E6-8ED3-5908A800821D}"/>
    <cellStyle name="Comma 3 4" xfId="756" xr:uid="{00000000-0005-0000-0000-000007030000}"/>
    <cellStyle name="Comma 3 4 2" xfId="2446" xr:uid="{85ECBCC4-D9C8-44AC-B197-87400E14848F}"/>
    <cellStyle name="Comma 3 5" xfId="757" xr:uid="{00000000-0005-0000-0000-000008030000}"/>
    <cellStyle name="Comma 3 5 2" xfId="2447" xr:uid="{B5A33E17-49AA-4E98-8A16-070BF69C9DA7}"/>
    <cellStyle name="Comma 3 6" xfId="758" xr:uid="{00000000-0005-0000-0000-000009030000}"/>
    <cellStyle name="Comma 3 6 2" xfId="2448" xr:uid="{4B404CD1-B2F1-4FC4-A886-6669D953E3F6}"/>
    <cellStyle name="Comma 3 7" xfId="759" xr:uid="{00000000-0005-0000-0000-00000A030000}"/>
    <cellStyle name="Comma 3 7 2" xfId="2449" xr:uid="{97601424-BAFA-4335-B2D2-0DFE63ECBA6D}"/>
    <cellStyle name="Comma 3 8" xfId="760" xr:uid="{00000000-0005-0000-0000-00000B030000}"/>
    <cellStyle name="Comma 3 8 2" xfId="2450" xr:uid="{AAEF7293-8B5D-4834-8F78-6BB78BB22959}"/>
    <cellStyle name="Comma 3 9" xfId="761" xr:uid="{00000000-0005-0000-0000-00000C030000}"/>
    <cellStyle name="Comma 3 9 2" xfId="2451" xr:uid="{9F26D64A-7430-4391-A42C-6F80254BF592}"/>
    <cellStyle name="Comma 3_N301" xfId="2452" xr:uid="{A8A3E016-D2E9-49F8-A33C-0CAB4F4797F6}"/>
    <cellStyle name="Comma 30" xfId="762" xr:uid="{00000000-0005-0000-0000-00000D030000}"/>
    <cellStyle name="Comma 30 2" xfId="3315" xr:uid="{7F650AC9-494E-47D4-8583-533CF26D22E0}"/>
    <cellStyle name="Comma 31" xfId="763" xr:uid="{00000000-0005-0000-0000-00000E030000}"/>
    <cellStyle name="Comma 31 2" xfId="3472" xr:uid="{719A1613-D50C-492B-A267-FE63AC8244B6}"/>
    <cellStyle name="Comma 31 3" xfId="3318" xr:uid="{3B80B4E4-EFC5-4B57-B96F-238EDE6483FE}"/>
    <cellStyle name="Comma 32" xfId="764" xr:uid="{00000000-0005-0000-0000-00000F030000}"/>
    <cellStyle name="Comma 32 2" xfId="3358" xr:uid="{0912185C-3DBD-460C-AD7D-CDBA2A38E493}"/>
    <cellStyle name="Comma 33" xfId="765" xr:uid="{00000000-0005-0000-0000-000010030000}"/>
    <cellStyle name="Comma 33 2" xfId="3488" xr:uid="{73929CBE-34EC-43C3-8F7F-BCEDFDF33982}"/>
    <cellStyle name="Comma 34" xfId="766" xr:uid="{00000000-0005-0000-0000-000011030000}"/>
    <cellStyle name="Comma 34 2" xfId="3484" xr:uid="{CCED5020-0C16-4746-8FA2-7DA1EF8DDFE3}"/>
    <cellStyle name="Comma 35" xfId="767" xr:uid="{00000000-0005-0000-0000-000012030000}"/>
    <cellStyle name="Comma 35 2" xfId="3487" xr:uid="{E54E82A5-CD15-46FE-B193-5231633047FE}"/>
    <cellStyle name="Comma 36" xfId="768" xr:uid="{00000000-0005-0000-0000-000013030000}"/>
    <cellStyle name="Comma 36 2" xfId="3485" xr:uid="{69A6321F-5351-401B-A5C8-243056901B23}"/>
    <cellStyle name="Comma 37" xfId="769" xr:uid="{00000000-0005-0000-0000-000014030000}"/>
    <cellStyle name="Comma 37 2" xfId="3486" xr:uid="{97AA2298-C49A-49B1-9B08-930F19CAC258}"/>
    <cellStyle name="Comma 38" xfId="770" xr:uid="{00000000-0005-0000-0000-000015030000}"/>
    <cellStyle name="Comma 38 2" xfId="3323" xr:uid="{42D6A052-71E1-47D6-B3F3-D83650FFB97D}"/>
    <cellStyle name="Comma 39" xfId="771" xr:uid="{00000000-0005-0000-0000-000016030000}"/>
    <cellStyle name="Comma 39 2" xfId="3405" xr:uid="{DE55BDF9-3136-4ED4-91BE-16A98EA52FED}"/>
    <cellStyle name="Comma 4" xfId="772" xr:uid="{00000000-0005-0000-0000-000017030000}"/>
    <cellStyle name="Comma 4 10" xfId="773" xr:uid="{00000000-0005-0000-0000-000018030000}"/>
    <cellStyle name="Comma 4 11" xfId="774" xr:uid="{00000000-0005-0000-0000-000019030000}"/>
    <cellStyle name="Comma 4 12" xfId="775" xr:uid="{00000000-0005-0000-0000-00001A030000}"/>
    <cellStyle name="Comma 4 13" xfId="776" xr:uid="{00000000-0005-0000-0000-00001B030000}"/>
    <cellStyle name="Comma 4 14" xfId="777" xr:uid="{00000000-0005-0000-0000-00001C030000}"/>
    <cellStyle name="Comma 4 14 2" xfId="1275" xr:uid="{00000000-0005-0000-0000-00001D030000}"/>
    <cellStyle name="Comma 4 15" xfId="1276" xr:uid="{00000000-0005-0000-0000-00001E030000}"/>
    <cellStyle name="Comma 4 16" xfId="1274" xr:uid="{00000000-0005-0000-0000-00001F030000}"/>
    <cellStyle name="Comma 4 17" xfId="3329" xr:uid="{6E6B2079-92AB-46CE-A523-567077E3D43E}"/>
    <cellStyle name="Comma 4 18" xfId="2453" xr:uid="{59B0CC4D-7C0B-4FB3-AB3B-AEC9FA728AC2}"/>
    <cellStyle name="Comma 4 2" xfId="778" xr:uid="{00000000-0005-0000-0000-000020030000}"/>
    <cellStyle name="Comma 4 2 2" xfId="779" xr:uid="{00000000-0005-0000-0000-000021030000}"/>
    <cellStyle name="Comma 4 2 2 2" xfId="780" xr:uid="{00000000-0005-0000-0000-000022030000}"/>
    <cellStyle name="Comma 4 2 2 3" xfId="781" xr:uid="{00000000-0005-0000-0000-000023030000}"/>
    <cellStyle name="Comma 4 2 2 4" xfId="782" xr:uid="{00000000-0005-0000-0000-000024030000}"/>
    <cellStyle name="Comma 4 2 2 4 2" xfId="1278" xr:uid="{00000000-0005-0000-0000-000025030000}"/>
    <cellStyle name="Comma 4 2 2 5" xfId="1277" xr:uid="{00000000-0005-0000-0000-000026030000}"/>
    <cellStyle name="Comma 4 2 2 6" xfId="2455" xr:uid="{5EB6457E-172D-4690-9CDA-E5AAEE22A895}"/>
    <cellStyle name="Comma 4 2 3" xfId="783" xr:uid="{00000000-0005-0000-0000-000027030000}"/>
    <cellStyle name="Comma 4 2 3 2" xfId="784" xr:uid="{00000000-0005-0000-0000-000028030000}"/>
    <cellStyle name="Comma 4 2 3 2 2" xfId="1280" xr:uid="{00000000-0005-0000-0000-000029030000}"/>
    <cellStyle name="Comma 4 2 3 3" xfId="1279" xr:uid="{00000000-0005-0000-0000-00002A030000}"/>
    <cellStyle name="Comma 4 2 3 4" xfId="3308" xr:uid="{C68BE0BF-1B05-4A10-859C-3A8113A70C25}"/>
    <cellStyle name="Comma 4 2 4" xfId="2454" xr:uid="{7B91DD0E-937A-49F9-83A7-1BFBD5870030}"/>
    <cellStyle name="Comma 4 3" xfId="785" xr:uid="{00000000-0005-0000-0000-00002B030000}"/>
    <cellStyle name="Comma 4 3 2" xfId="3302" xr:uid="{4E649F76-74A2-42CA-A545-BA1EB27758B6}"/>
    <cellStyle name="Comma 4 4" xfId="786" xr:uid="{00000000-0005-0000-0000-00002C030000}"/>
    <cellStyle name="Comma 4 5" xfId="787" xr:uid="{00000000-0005-0000-0000-00002D030000}"/>
    <cellStyle name="Comma 4 6" xfId="788" xr:uid="{00000000-0005-0000-0000-00002E030000}"/>
    <cellStyle name="Comma 4 7" xfId="789" xr:uid="{00000000-0005-0000-0000-00002F030000}"/>
    <cellStyle name="Comma 4 8" xfId="790" xr:uid="{00000000-0005-0000-0000-000030030000}"/>
    <cellStyle name="Comma 4 9" xfId="791" xr:uid="{00000000-0005-0000-0000-000031030000}"/>
    <cellStyle name="Comma 4_TOP_RG(30jun09)_v.15jul" xfId="2456" xr:uid="{4CFA0ADE-565E-4B9C-B5E6-7253C98F607C}"/>
    <cellStyle name="Comma 40" xfId="792" xr:uid="{00000000-0005-0000-0000-000032030000}"/>
    <cellStyle name="Comma 40 2" xfId="3502" xr:uid="{DBC306EB-BE69-46A6-914B-B2BC51E668B1}"/>
    <cellStyle name="Comma 41" xfId="793" xr:uid="{00000000-0005-0000-0000-000033030000}"/>
    <cellStyle name="Comma 42" xfId="794" xr:uid="{00000000-0005-0000-0000-000034030000}"/>
    <cellStyle name="Comma 43" xfId="795" xr:uid="{00000000-0005-0000-0000-000035030000}"/>
    <cellStyle name="Comma 44" xfId="796" xr:uid="{00000000-0005-0000-0000-000036030000}"/>
    <cellStyle name="Comma 45" xfId="797" xr:uid="{00000000-0005-0000-0000-000037030000}"/>
    <cellStyle name="Comma 46" xfId="798" xr:uid="{00000000-0005-0000-0000-000038030000}"/>
    <cellStyle name="Comma 47" xfId="799" xr:uid="{00000000-0005-0000-0000-000039030000}"/>
    <cellStyle name="Comma 48" xfId="800" xr:uid="{00000000-0005-0000-0000-00003A030000}"/>
    <cellStyle name="Comma 49" xfId="801" xr:uid="{00000000-0005-0000-0000-00003B030000}"/>
    <cellStyle name="Comma 5" xfId="802" xr:uid="{00000000-0005-0000-0000-00003C030000}"/>
    <cellStyle name="Comma 5 10" xfId="803" xr:uid="{00000000-0005-0000-0000-00003D030000}"/>
    <cellStyle name="Comma 5 11" xfId="804" xr:uid="{00000000-0005-0000-0000-00003E030000}"/>
    <cellStyle name="Comma 5 12" xfId="805" xr:uid="{00000000-0005-0000-0000-00003F030000}"/>
    <cellStyle name="Comma 5 13" xfId="806" xr:uid="{00000000-0005-0000-0000-000040030000}"/>
    <cellStyle name="Comma 5 14" xfId="807" xr:uid="{00000000-0005-0000-0000-000041030000}"/>
    <cellStyle name="Comma 5 14 2" xfId="1282" xr:uid="{00000000-0005-0000-0000-000042030000}"/>
    <cellStyle name="Comma 5 15" xfId="1283" xr:uid="{00000000-0005-0000-0000-000043030000}"/>
    <cellStyle name="Comma 5 16" xfId="1281" xr:uid="{00000000-0005-0000-0000-000044030000}"/>
    <cellStyle name="Comma 5 17" xfId="2457" xr:uid="{C0F03AA7-C105-4716-9CB0-84616937969E}"/>
    <cellStyle name="Comma 5 2" xfId="808" xr:uid="{00000000-0005-0000-0000-000045030000}"/>
    <cellStyle name="Comma 5 2 2" xfId="809" xr:uid="{00000000-0005-0000-0000-000046030000}"/>
    <cellStyle name="Comma 5 2 2 2" xfId="810" xr:uid="{00000000-0005-0000-0000-000047030000}"/>
    <cellStyle name="Comma 5 2 2 3" xfId="811" xr:uid="{00000000-0005-0000-0000-000048030000}"/>
    <cellStyle name="Comma 5 2 2 4" xfId="812" xr:uid="{00000000-0005-0000-0000-000049030000}"/>
    <cellStyle name="Comma 5 2 2 4 2" xfId="1285" xr:uid="{00000000-0005-0000-0000-00004A030000}"/>
    <cellStyle name="Comma 5 2 2 5" xfId="1284" xr:uid="{00000000-0005-0000-0000-00004B030000}"/>
    <cellStyle name="Comma 5 2 2 6" xfId="3361" xr:uid="{FD292B90-9C2E-4FA2-A148-E4654A7C1027}"/>
    <cellStyle name="Comma 5 2 3" xfId="813" xr:uid="{00000000-0005-0000-0000-00004C030000}"/>
    <cellStyle name="Comma 5 2 3 2" xfId="814" xr:uid="{00000000-0005-0000-0000-00004D030000}"/>
    <cellStyle name="Comma 5 2 3 2 2" xfId="1287" xr:uid="{00000000-0005-0000-0000-00004E030000}"/>
    <cellStyle name="Comma 5 2 3 3" xfId="1286" xr:uid="{00000000-0005-0000-0000-00004F030000}"/>
    <cellStyle name="Comma 5 2 4" xfId="2458" xr:uid="{24FD3E5C-5C58-4BDB-8942-30DF94931469}"/>
    <cellStyle name="Comma 5 3" xfId="815" xr:uid="{00000000-0005-0000-0000-000050030000}"/>
    <cellStyle name="Comma 5 3 2" xfId="3303" xr:uid="{EA0D2EFB-58D0-4C81-8151-8B9DDA01E09D}"/>
    <cellStyle name="Comma 5 4" xfId="816" xr:uid="{00000000-0005-0000-0000-000051030000}"/>
    <cellStyle name="Comma 5 4 2" xfId="3360" xr:uid="{0619FBC5-2292-4CE0-AF78-FBB0A7DA6567}"/>
    <cellStyle name="Comma 5 5" xfId="817" xr:uid="{00000000-0005-0000-0000-000052030000}"/>
    <cellStyle name="Comma 5 6" xfId="818" xr:uid="{00000000-0005-0000-0000-000053030000}"/>
    <cellStyle name="Comma 5 7" xfId="819" xr:uid="{00000000-0005-0000-0000-000054030000}"/>
    <cellStyle name="Comma 5 8" xfId="820" xr:uid="{00000000-0005-0000-0000-000055030000}"/>
    <cellStyle name="Comma 5 9" xfId="821" xr:uid="{00000000-0005-0000-0000-000056030000}"/>
    <cellStyle name="Comma 50" xfId="822" xr:uid="{00000000-0005-0000-0000-000057030000}"/>
    <cellStyle name="Comma 51" xfId="823" xr:uid="{00000000-0005-0000-0000-000058030000}"/>
    <cellStyle name="Comma 52" xfId="824" xr:uid="{00000000-0005-0000-0000-000059030000}"/>
    <cellStyle name="Comma 53" xfId="825" xr:uid="{00000000-0005-0000-0000-00005A030000}"/>
    <cellStyle name="Comma 54" xfId="826" xr:uid="{00000000-0005-0000-0000-00005B030000}"/>
    <cellStyle name="Comma 55" xfId="827" xr:uid="{00000000-0005-0000-0000-00005C030000}"/>
    <cellStyle name="Comma 56" xfId="828" xr:uid="{00000000-0005-0000-0000-00005D030000}"/>
    <cellStyle name="Comma 57" xfId="829" xr:uid="{00000000-0005-0000-0000-00005E030000}"/>
    <cellStyle name="Comma 58" xfId="830" xr:uid="{00000000-0005-0000-0000-00005F030000}"/>
    <cellStyle name="Comma 59" xfId="831" xr:uid="{00000000-0005-0000-0000-000060030000}"/>
    <cellStyle name="Comma 6" xfId="832" xr:uid="{00000000-0005-0000-0000-000061030000}"/>
    <cellStyle name="Comma 6 10" xfId="2459" xr:uid="{A910FCC3-557F-45AE-B8E0-77AE230A2FB1}"/>
    <cellStyle name="Comma 6 2" xfId="833" xr:uid="{00000000-0005-0000-0000-000062030000}"/>
    <cellStyle name="Comma 6 2 2" xfId="2460" xr:uid="{451F2239-9E19-41E4-A735-E86F34CF01D0}"/>
    <cellStyle name="Comma 6 3" xfId="834" xr:uid="{00000000-0005-0000-0000-000063030000}"/>
    <cellStyle name="Comma 6 3 2" xfId="2461" xr:uid="{51017081-EE4C-4AC0-AF30-D25D46A4CB76}"/>
    <cellStyle name="Comma 6 4" xfId="835" xr:uid="{00000000-0005-0000-0000-000064030000}"/>
    <cellStyle name="Comma 6 4 2" xfId="2462" xr:uid="{208A806F-6787-4883-86F5-D5FABBE0D90E}"/>
    <cellStyle name="Comma 6 5" xfId="836" xr:uid="{00000000-0005-0000-0000-000065030000}"/>
    <cellStyle name="Comma 6 5 2" xfId="2463" xr:uid="{05F3B7F5-6DC4-460E-B8BC-6F22EB962728}"/>
    <cellStyle name="Comma 6 6" xfId="837" xr:uid="{00000000-0005-0000-0000-000066030000}"/>
    <cellStyle name="Comma 6 6 2" xfId="2464" xr:uid="{5D76F968-F4B5-4282-B5FD-EF3EA329D61B}"/>
    <cellStyle name="Comma 6 7" xfId="838" xr:uid="{00000000-0005-0000-0000-000067030000}"/>
    <cellStyle name="Comma 6 7 2" xfId="2465" xr:uid="{BE691DAB-7116-476E-915C-355419D488A0}"/>
    <cellStyle name="Comma 6 8" xfId="839" xr:uid="{00000000-0005-0000-0000-000068030000}"/>
    <cellStyle name="Comma 6 9" xfId="3362" xr:uid="{F08B5FA1-9D30-4437-8D48-605DE899B6E0}"/>
    <cellStyle name="Comma 60" xfId="840" xr:uid="{00000000-0005-0000-0000-000069030000}"/>
    <cellStyle name="Comma 61" xfId="841" xr:uid="{00000000-0005-0000-0000-00006A030000}"/>
    <cellStyle name="Comma 62" xfId="842" xr:uid="{00000000-0005-0000-0000-00006B030000}"/>
    <cellStyle name="Comma 63" xfId="843" xr:uid="{00000000-0005-0000-0000-00006C030000}"/>
    <cellStyle name="Comma 64" xfId="844" xr:uid="{00000000-0005-0000-0000-00006D030000}"/>
    <cellStyle name="Comma 65" xfId="845" xr:uid="{00000000-0005-0000-0000-00006E030000}"/>
    <cellStyle name="Comma 66" xfId="846" xr:uid="{00000000-0005-0000-0000-00006F030000}"/>
    <cellStyle name="Comma 67" xfId="847" xr:uid="{00000000-0005-0000-0000-000070030000}"/>
    <cellStyle name="Comma 68" xfId="848" xr:uid="{00000000-0005-0000-0000-000071030000}"/>
    <cellStyle name="Comma 69" xfId="849" xr:uid="{00000000-0005-0000-0000-000072030000}"/>
    <cellStyle name="Comma 7" xfId="850" xr:uid="{00000000-0005-0000-0000-000073030000}"/>
    <cellStyle name="Comma 7 10" xfId="3180" xr:uid="{2C75417C-555B-4B48-9868-827F20AFAC75}"/>
    <cellStyle name="Comma 7 2" xfId="851" xr:uid="{00000000-0005-0000-0000-000074030000}"/>
    <cellStyle name="Comma 7 3" xfId="852" xr:uid="{00000000-0005-0000-0000-000075030000}"/>
    <cellStyle name="Comma 7 4" xfId="853" xr:uid="{00000000-0005-0000-0000-000076030000}"/>
    <cellStyle name="Comma 7 5" xfId="854" xr:uid="{00000000-0005-0000-0000-000077030000}"/>
    <cellStyle name="Comma 7 6" xfId="855" xr:uid="{00000000-0005-0000-0000-000078030000}"/>
    <cellStyle name="Comma 7 7" xfId="856" xr:uid="{00000000-0005-0000-0000-000079030000}"/>
    <cellStyle name="Comma 7 8" xfId="857" xr:uid="{00000000-0005-0000-0000-00007A030000}"/>
    <cellStyle name="Comma 7 9" xfId="1288" xr:uid="{00000000-0005-0000-0000-00007B030000}"/>
    <cellStyle name="Comma 70" xfId="858" xr:uid="{00000000-0005-0000-0000-00007C030000}"/>
    <cellStyle name="Comma 71" xfId="859" xr:uid="{00000000-0005-0000-0000-00007D030000}"/>
    <cellStyle name="Comma 72" xfId="860" xr:uid="{00000000-0005-0000-0000-00007E030000}"/>
    <cellStyle name="Comma 73" xfId="861" xr:uid="{00000000-0005-0000-0000-00007F030000}"/>
    <cellStyle name="Comma 74" xfId="862" xr:uid="{00000000-0005-0000-0000-000080030000}"/>
    <cellStyle name="Comma 75" xfId="863" xr:uid="{00000000-0005-0000-0000-000081030000}"/>
    <cellStyle name="Comma 76" xfId="864" xr:uid="{00000000-0005-0000-0000-000082030000}"/>
    <cellStyle name="Comma 77" xfId="865" xr:uid="{00000000-0005-0000-0000-000083030000}"/>
    <cellStyle name="Comma 78" xfId="866" xr:uid="{00000000-0005-0000-0000-000084030000}"/>
    <cellStyle name="Comma 79" xfId="867" xr:uid="{00000000-0005-0000-0000-000085030000}"/>
    <cellStyle name="Comma 8" xfId="868" xr:uid="{00000000-0005-0000-0000-000086030000}"/>
    <cellStyle name="Comma 8 2" xfId="869" xr:uid="{00000000-0005-0000-0000-000087030000}"/>
    <cellStyle name="Comma 8 3" xfId="1289" xr:uid="{00000000-0005-0000-0000-000088030000}"/>
    <cellStyle name="Comma 8 4" xfId="3182" xr:uid="{8E9FA0BF-CE38-4FB1-A89A-036B3E182234}"/>
    <cellStyle name="Comma 80" xfId="870" xr:uid="{00000000-0005-0000-0000-000089030000}"/>
    <cellStyle name="Comma 81" xfId="871" xr:uid="{00000000-0005-0000-0000-00008A030000}"/>
    <cellStyle name="Comma 82" xfId="872" xr:uid="{00000000-0005-0000-0000-00008B030000}"/>
    <cellStyle name="Comma 83" xfId="873" xr:uid="{00000000-0005-0000-0000-00008C030000}"/>
    <cellStyle name="Comma 84" xfId="874" xr:uid="{00000000-0005-0000-0000-00008D030000}"/>
    <cellStyle name="Comma 85" xfId="875" xr:uid="{00000000-0005-0000-0000-00008E030000}"/>
    <cellStyle name="Comma 86" xfId="876" xr:uid="{00000000-0005-0000-0000-00008F030000}"/>
    <cellStyle name="Comma 87" xfId="877" xr:uid="{00000000-0005-0000-0000-000090030000}"/>
    <cellStyle name="Comma 88" xfId="878" xr:uid="{00000000-0005-0000-0000-000091030000}"/>
    <cellStyle name="Comma 89" xfId="879" xr:uid="{00000000-0005-0000-0000-000092030000}"/>
    <cellStyle name="Comma 9" xfId="880" xr:uid="{00000000-0005-0000-0000-000093030000}"/>
    <cellStyle name="Comma 9 2" xfId="881" xr:uid="{00000000-0005-0000-0000-000094030000}"/>
    <cellStyle name="Comma 9 3" xfId="1290" xr:uid="{00000000-0005-0000-0000-000095030000}"/>
    <cellStyle name="Comma 9 4" xfId="3184" xr:uid="{3DC2359C-ED53-4298-B9A7-3AD9FB6AE992}"/>
    <cellStyle name="Comma 90" xfId="882" xr:uid="{00000000-0005-0000-0000-000096030000}"/>
    <cellStyle name="Comma 91" xfId="883" xr:uid="{00000000-0005-0000-0000-000097030000}"/>
    <cellStyle name="Comma 91 2" xfId="3468" xr:uid="{824DAC29-E3ED-480B-97B8-60AAEBDE4B31}"/>
    <cellStyle name="Comma 91 3" xfId="3282" xr:uid="{DA147B66-A342-4E5D-B082-8D14A1407B47}"/>
    <cellStyle name="Comma 92" xfId="884" xr:uid="{00000000-0005-0000-0000-000098030000}"/>
    <cellStyle name="Comma 93" xfId="885" xr:uid="{00000000-0005-0000-0000-000099030000}"/>
    <cellStyle name="Comma 94" xfId="886" xr:uid="{00000000-0005-0000-0000-00009A030000}"/>
    <cellStyle name="Comma 95" xfId="887" xr:uid="{00000000-0005-0000-0000-00009B030000}"/>
    <cellStyle name="Comma 96" xfId="888" xr:uid="{00000000-0005-0000-0000-00009C030000}"/>
    <cellStyle name="Comma 97" xfId="889" xr:uid="{00000000-0005-0000-0000-00009D030000}"/>
    <cellStyle name="Comma 98" xfId="890" xr:uid="{00000000-0005-0000-0000-00009E030000}"/>
    <cellStyle name="Comma 99" xfId="891" xr:uid="{00000000-0005-0000-0000-00009F030000}"/>
    <cellStyle name="Comma Ton" xfId="2466" xr:uid="{293F5C81-F79A-433C-8542-087CE1E4A6C8}"/>
    <cellStyle name="comma zerodec" xfId="1291" xr:uid="{00000000-0005-0000-0000-0000A0030000}"/>
    <cellStyle name="comma zerodec 2" xfId="2467" xr:uid="{A378FC62-AE82-49C5-A648-5A975B57EDA7}"/>
    <cellStyle name="Comma พันบาท" xfId="2468" xr:uid="{6881E55F-8DB1-402F-A540-F0E49826CB8C}"/>
    <cellStyle name="Comma ล้านบาท" xfId="2469" xr:uid="{AC779EF6-702C-4F73-A108-A95529F489E5}"/>
    <cellStyle name="Comma0" xfId="2470" xr:uid="{05DB0934-F7B7-4FC6-9284-0189392B5ACC}"/>
    <cellStyle name="Comma0 - Modelo1" xfId="2471" xr:uid="{76BE88CC-2E55-4DEF-A71C-2883DFA89642}"/>
    <cellStyle name="Comma0 - Style1" xfId="2472" xr:uid="{0107D0BA-8496-4D6A-9372-CD46A3B94102}"/>
    <cellStyle name="Comma0_Inventory and cost TAK08" xfId="2473" xr:uid="{2E0DBD83-DBBA-4266-854D-BE47F5A1490C}"/>
    <cellStyle name="Comma1 - Modelo2" xfId="2474" xr:uid="{2241128B-1027-4FCF-BEF4-E7AA584657E9}"/>
    <cellStyle name="Comma1 - Style2" xfId="2475" xr:uid="{5C0C0525-1EB4-4568-8F60-6901C4A4A4DA}"/>
    <cellStyle name="Company Name" xfId="2476" xr:uid="{425FD0A4-C577-4E1F-B438-308CBF63EB3B}"/>
    <cellStyle name="company_title" xfId="2477" xr:uid="{816C3F26-0995-4F17-BF20-2DD57D6332D7}"/>
    <cellStyle name="Copied" xfId="2478" xr:uid="{6C98E97E-D8EC-4BB3-9B13-055FDF347D10}"/>
    <cellStyle name="Cover Date" xfId="2479" xr:uid="{E4613C8D-50FB-45BD-AC40-C1D2055DD450}"/>
    <cellStyle name="Cover Subtitle" xfId="2480" xr:uid="{797102D1-66FB-416A-BDC1-439F7D746D29}"/>
    <cellStyle name="Cover Title" xfId="2481" xr:uid="{EAB01861-D546-44FE-8EE8-87201F338C7E}"/>
    <cellStyle name="Credit" xfId="2482" xr:uid="{25137307-3499-4BEF-806A-21146CF6638D}"/>
    <cellStyle name="Credit subtotal" xfId="2483" xr:uid="{7BDE7DF1-8F07-4190-9632-E3B0A89E1883}"/>
    <cellStyle name="Credit Total" xfId="2484" xr:uid="{8CCCAC87-1940-491C-9E5F-65211A4E822F}"/>
    <cellStyle name="Curren - Style3" xfId="1292" xr:uid="{00000000-0005-0000-0000-0000A1030000}"/>
    <cellStyle name="Curren - Style4" xfId="1293" xr:uid="{00000000-0005-0000-0000-0000A2030000}"/>
    <cellStyle name="Currency [฿0]" xfId="2485" xr:uid="{8FBADC3B-43F0-4F0F-936F-77762C2346C4}"/>
    <cellStyle name="Currency [0]b" xfId="2486" xr:uid="{DB332AFB-BC1F-4B76-A41D-572CC3B2ABF8}"/>
    <cellStyle name="Currency [00]" xfId="892" xr:uid="{00000000-0005-0000-0000-0000A3030000}"/>
    <cellStyle name="Currency [00] 2" xfId="2487" xr:uid="{06303F8F-D052-4B37-8036-A9327AE9F4E9}"/>
    <cellStyle name="Currency _x001b_0]_laroux_MATERAL2_REINT98" xfId="2488" xr:uid="{F2F25B9F-0E7F-432C-B10C-4942AC61AB00}"/>
    <cellStyle name="Currency 2" xfId="2489" xr:uid="{3B0BCD4E-40DA-478B-BD64-4AD14C3441F5}"/>
    <cellStyle name="Currency 3" xfId="2490" xr:uid="{4E64E0CF-80AF-40F3-886B-43B2C494F864}"/>
    <cellStyle name="currency(2)" xfId="2491" xr:uid="{CE41537A-A5B7-4D85-BC78-29E7BCA4FD68}"/>
    <cellStyle name="Currency0" xfId="2492" xr:uid="{0A61A7F1-0E1B-4506-BDBC-18A40EF65D1D}"/>
    <cellStyle name="Currency1" xfId="1294" xr:uid="{00000000-0005-0000-0000-0000A4030000}"/>
    <cellStyle name="Currency1 2" xfId="2493" xr:uid="{5D75734E-EFB3-450B-BFEF-3DB64C89DB7E}"/>
    <cellStyle name="Currency2" xfId="2494" xr:uid="{275AEF6E-B42B-4CC2-9876-55CEFE63CDE3}"/>
    <cellStyle name="custom" xfId="2495" xr:uid="{42C6BEF0-E152-47F0-A9CC-523293CB9B1A}"/>
    <cellStyle name="Custom - Style8" xfId="2496" xr:uid="{7A6DFD7B-BD0D-468E-903E-545753756CBC}"/>
    <cellStyle name="Dan" xfId="2497" xr:uid="{2097B172-0475-482D-8CEB-4CCC7FBE860F}"/>
    <cellStyle name="DarkBlueOutline" xfId="2498" xr:uid="{7BB8F7E7-5125-427E-977B-00B37E4E8177}"/>
    <cellStyle name="DarkBlueOutlineYellow" xfId="2499" xr:uid="{ABE659D2-6605-4E25-9AA0-8D137A0CA806}"/>
    <cellStyle name="Dash" xfId="2500" xr:uid="{33CE57A3-17A0-4EFF-B11A-20993F80152B}"/>
    <cellStyle name="Data   - Style2" xfId="2501" xr:uid="{25A5897D-D0FC-4E90-A7BE-CF919B0C17EF}"/>
    <cellStyle name="Date" xfId="2502" xr:uid="{3AE44C2E-76F8-4C50-9A2F-FC211C2BB927}"/>
    <cellStyle name="Date Short" xfId="893" xr:uid="{00000000-0005-0000-0000-0000A5030000}"/>
    <cellStyle name="Date_01. Net Revenue &amp; Accessories Jan'10" xfId="2503" xr:uid="{77BAE95A-C4F1-4F11-9232-04F59C4962E8}"/>
    <cellStyle name="day of the month before or after" xfId="2504" xr:uid="{F4EA58DB-205D-4C16-8440-5595282B289B}"/>
    <cellStyle name="Debit" xfId="2505" xr:uid="{BA7D5C4A-BAB7-4EDD-BFFA-1E64DF65AFD4}"/>
    <cellStyle name="Debit subtotal" xfId="2506" xr:uid="{657ECDF4-563E-45F7-9CCC-4D6FCF3B4622}"/>
    <cellStyle name="Debit Total" xfId="2507" xr:uid="{23A968F9-C7A3-422B-AA1D-C31131D24C49}"/>
    <cellStyle name="DELTA" xfId="2508" xr:uid="{269A13D5-A38C-4F41-B175-500EB983C266}"/>
    <cellStyle name="Deviant" xfId="2509" xr:uid="{2E9EA964-3FF4-40B3-9C8A-B453637544E3}"/>
    <cellStyle name="Dezimal [0]_35ERI8T2gbIEMixb4v26icuOo" xfId="2510" xr:uid="{40B3CC9F-46DB-475B-A4DE-53DDA1756474}"/>
    <cellStyle name="Dezimal_35ERI8T2gbIEMixb4v26icuOo" xfId="2511" xr:uid="{8EB47A0C-B34A-4703-B1A7-3FB8AB50F3A0}"/>
    <cellStyle name="Dia" xfId="2512" xr:uid="{0B7B0B48-0B14-4B05-9407-8D80A22875B5}"/>
    <cellStyle name="Dollar (zero dec)" xfId="1295" xr:uid="{00000000-0005-0000-0000-0000A6030000}"/>
    <cellStyle name="Dollar (zero dec) 2" xfId="2513" xr:uid="{C289F13D-5619-4491-B34E-0AA195832D8C}"/>
    <cellStyle name="E&amp;Y House" xfId="2514" xr:uid="{13581540-9F8F-43EA-A9CE-3EE4FBDDE408}"/>
    <cellStyle name="Encabez1" xfId="2515" xr:uid="{1C08AF6D-5FB1-4094-8742-63CAED159B24}"/>
    <cellStyle name="Encabez2" xfId="2516" xr:uid="{F2FBFA98-9345-4071-8F9A-DFBA192FDA3B}"/>
    <cellStyle name="Enter Currency (0)" xfId="894" xr:uid="{00000000-0005-0000-0000-0000A7030000}"/>
    <cellStyle name="Enter Currency (0) 2" xfId="2517" xr:uid="{4DEF27BA-7726-4D4C-99EC-F124AA4DDFED}"/>
    <cellStyle name="Enter Currency (2)" xfId="895" xr:uid="{00000000-0005-0000-0000-0000A8030000}"/>
    <cellStyle name="Enter Currency (2) 2" xfId="2518" xr:uid="{F664B811-6D74-4041-A283-04E70DB4CFDE}"/>
    <cellStyle name="Enter Units (0)" xfId="896" xr:uid="{00000000-0005-0000-0000-0000A9030000}"/>
    <cellStyle name="Enter Units (0) 2" xfId="2519" xr:uid="{1E299AE7-AE70-4E4C-AB40-CDA418E415B2}"/>
    <cellStyle name="Enter Units (1)" xfId="897" xr:uid="{00000000-0005-0000-0000-0000AA030000}"/>
    <cellStyle name="Enter Units (1) 2" xfId="2520" xr:uid="{1420B50E-1092-4FD9-B808-05884A909127}"/>
    <cellStyle name="Enter Units (2)" xfId="898" xr:uid="{00000000-0005-0000-0000-0000AB030000}"/>
    <cellStyle name="Enter Units (2) 2" xfId="2521" xr:uid="{05286A1A-E8B3-4A41-9595-F44059B01BB7}"/>
    <cellStyle name="Entered" xfId="2522" xr:uid="{7AB28DEE-0104-45DF-9A2D-FC757D392418}"/>
    <cellStyle name="entry" xfId="2523" xr:uid="{1AB11EED-B0EB-4061-9A52-12C5C0EB81E1}"/>
    <cellStyle name="Euro" xfId="2524" xr:uid="{9032DD09-8671-4CEE-A77B-ACBF1F647A09}"/>
    <cellStyle name="Excel.Chart" xfId="2525" xr:uid="{D7F2D5DA-BD7A-49AA-8594-0A80555EC3C1}"/>
    <cellStyle name="Excel_BuiltIn_Comma 1" xfId="2526" xr:uid="{767BF592-EB62-47BC-AF4B-44213EA4DD88}"/>
    <cellStyle name="Explanatory Text 10" xfId="899" xr:uid="{00000000-0005-0000-0000-0000AC030000}"/>
    <cellStyle name="Explanatory Text 11" xfId="900" xr:uid="{00000000-0005-0000-0000-0000AD030000}"/>
    <cellStyle name="Explanatory Text 12" xfId="901" xr:uid="{00000000-0005-0000-0000-0000AE030000}"/>
    <cellStyle name="Explanatory Text 13" xfId="902" xr:uid="{00000000-0005-0000-0000-0000AF030000}"/>
    <cellStyle name="Explanatory Text 14" xfId="903" xr:uid="{00000000-0005-0000-0000-0000B0030000}"/>
    <cellStyle name="Explanatory Text 15" xfId="904" xr:uid="{00000000-0005-0000-0000-0000B1030000}"/>
    <cellStyle name="Explanatory Text 16" xfId="2527" xr:uid="{729745E4-35A8-41FE-8263-7DDAC8D7675F}"/>
    <cellStyle name="Explanatory Text 2" xfId="905" xr:uid="{00000000-0005-0000-0000-0000B2030000}"/>
    <cellStyle name="Explanatory Text 2 2" xfId="906" xr:uid="{00000000-0005-0000-0000-0000B3030000}"/>
    <cellStyle name="Explanatory Text 2 3" xfId="3244" xr:uid="{1608C92F-F270-4D48-AE9B-39F6432D110C}"/>
    <cellStyle name="Explanatory Text 3" xfId="907" xr:uid="{00000000-0005-0000-0000-0000B4030000}"/>
    <cellStyle name="Explanatory Text 3 2" xfId="908" xr:uid="{00000000-0005-0000-0000-0000B5030000}"/>
    <cellStyle name="Explanatory Text 3 3" xfId="3363" xr:uid="{27508D8E-A361-4A5B-AC4A-256831D774AD}"/>
    <cellStyle name="Explanatory Text 4" xfId="909" xr:uid="{00000000-0005-0000-0000-0000B6030000}"/>
    <cellStyle name="Explanatory Text 4 2" xfId="910" xr:uid="{00000000-0005-0000-0000-0000B7030000}"/>
    <cellStyle name="Explanatory Text 5" xfId="911" xr:uid="{00000000-0005-0000-0000-0000B8030000}"/>
    <cellStyle name="Explanatory Text 5 2" xfId="912" xr:uid="{00000000-0005-0000-0000-0000B9030000}"/>
    <cellStyle name="Explanatory Text 6" xfId="913" xr:uid="{00000000-0005-0000-0000-0000BA030000}"/>
    <cellStyle name="Explanatory Text 6 2" xfId="914" xr:uid="{00000000-0005-0000-0000-0000BB030000}"/>
    <cellStyle name="Explanatory Text 7" xfId="915" xr:uid="{00000000-0005-0000-0000-0000BC030000}"/>
    <cellStyle name="Explanatory Text 7 2" xfId="916" xr:uid="{00000000-0005-0000-0000-0000BD030000}"/>
    <cellStyle name="Explanatory Text 8" xfId="917" xr:uid="{00000000-0005-0000-0000-0000BE030000}"/>
    <cellStyle name="Explanatory Text 9" xfId="918" xr:uid="{00000000-0005-0000-0000-0000BF030000}"/>
    <cellStyle name="F2" xfId="2528" xr:uid="{9EA40F09-1322-4AD7-80C1-11FF52384881}"/>
    <cellStyle name="F3" xfId="2529" xr:uid="{E286366A-2DE0-443F-A629-332713ACCBE9}"/>
    <cellStyle name="F4" xfId="2530" xr:uid="{264F0E49-A774-4356-8439-3BF3CA64E069}"/>
    <cellStyle name="F5" xfId="2531" xr:uid="{CE57B52A-BC2A-4F15-BE34-25A538AFC1E3}"/>
    <cellStyle name="F6" xfId="2532" xr:uid="{756AA16E-BA5A-4852-B048-C018251891AD}"/>
    <cellStyle name="F7" xfId="2533" xr:uid="{A1464656-B8B1-4A18-909A-CEC98A3B9187}"/>
    <cellStyle name="F8" xfId="2534" xr:uid="{01DD4343-7B26-4D9E-8DB0-6CDFF31F6856}"/>
    <cellStyle name="Factor" xfId="2535" xr:uid="{1485B430-FC08-421D-A168-84065F643FD2}"/>
    <cellStyle name="Fijo" xfId="2536" xr:uid="{3A99BCDC-0EDD-49BA-9BD5-14B1FC6CB905}"/>
    <cellStyle name="Financiero" xfId="2537" xr:uid="{DB1A18A2-802C-4BC6-B32D-D43FB99180BA}"/>
    <cellStyle name="Fixed" xfId="2538" xr:uid="{92604108-2F62-42D2-A3F0-46BE3E44036D}"/>
    <cellStyle name="ƒnƒCƒp[ƒŠƒ“ƒN" xfId="2539" xr:uid="{40B4C547-1F0E-4CDB-9F91-62909F9F4554}"/>
    <cellStyle name="Footer SBILogo1" xfId="2540" xr:uid="{69FFD515-372E-4E24-B8A7-008D396E37A0}"/>
    <cellStyle name="Footer SBILogo2" xfId="2541" xr:uid="{F6F24B74-C72C-46F4-A145-E88687089074}"/>
    <cellStyle name="Footnote" xfId="2542" xr:uid="{EFBFF606-267C-4966-8359-A0E60F058BBC}"/>
    <cellStyle name="Footnote Reference" xfId="2543" xr:uid="{D16DD5D5-7C86-4168-BF46-60504938EBE3}"/>
    <cellStyle name="Footnote_2005_1st Draft_Tax computation_Valspar_011906" xfId="2544" xr:uid="{87B985C7-0B3E-4B8E-A050-CC71A6A4E8B0}"/>
    <cellStyle name="Format Number Column" xfId="919" xr:uid="{00000000-0005-0000-0000-0000C0030000}"/>
    <cellStyle name="gar" xfId="2545" xr:uid="{DE26207B-1B26-415B-992C-112CD8FB79A8}"/>
    <cellStyle name="Good 10" xfId="920" xr:uid="{00000000-0005-0000-0000-0000C1030000}"/>
    <cellStyle name="Good 11" xfId="921" xr:uid="{00000000-0005-0000-0000-0000C2030000}"/>
    <cellStyle name="Good 12" xfId="922" xr:uid="{00000000-0005-0000-0000-0000C3030000}"/>
    <cellStyle name="Good 13" xfId="923" xr:uid="{00000000-0005-0000-0000-0000C4030000}"/>
    <cellStyle name="Good 14" xfId="924" xr:uid="{00000000-0005-0000-0000-0000C5030000}"/>
    <cellStyle name="Good 15" xfId="925" xr:uid="{00000000-0005-0000-0000-0000C6030000}"/>
    <cellStyle name="Good 16" xfId="2546" xr:uid="{18AA5EE6-54B8-43FE-BE14-3BD2266F05FC}"/>
    <cellStyle name="Good 2" xfId="926" xr:uid="{00000000-0005-0000-0000-0000C7030000}"/>
    <cellStyle name="Good 2 2" xfId="927" xr:uid="{00000000-0005-0000-0000-0000C8030000}"/>
    <cellStyle name="Good 2 3" xfId="3234" xr:uid="{849CB0BB-CF48-4DDE-B307-5B74ADD0CACD}"/>
    <cellStyle name="Good 3" xfId="928" xr:uid="{00000000-0005-0000-0000-0000C9030000}"/>
    <cellStyle name="Good 3 2" xfId="929" xr:uid="{00000000-0005-0000-0000-0000CA030000}"/>
    <cellStyle name="Good 3 3" xfId="3364" xr:uid="{1FB7722F-42A3-4716-BDA4-69C90B239DD2}"/>
    <cellStyle name="Good 4" xfId="930" xr:uid="{00000000-0005-0000-0000-0000CB030000}"/>
    <cellStyle name="Good 4 2" xfId="931" xr:uid="{00000000-0005-0000-0000-0000CC030000}"/>
    <cellStyle name="Good 5" xfId="932" xr:uid="{00000000-0005-0000-0000-0000CD030000}"/>
    <cellStyle name="Good 5 2" xfId="933" xr:uid="{00000000-0005-0000-0000-0000CE030000}"/>
    <cellStyle name="Good 6" xfId="934" xr:uid="{00000000-0005-0000-0000-0000CF030000}"/>
    <cellStyle name="Good 6 2" xfId="935" xr:uid="{00000000-0005-0000-0000-0000D0030000}"/>
    <cellStyle name="Good 7" xfId="936" xr:uid="{00000000-0005-0000-0000-0000D1030000}"/>
    <cellStyle name="Good 7 2" xfId="937" xr:uid="{00000000-0005-0000-0000-0000D2030000}"/>
    <cellStyle name="Good 8" xfId="938" xr:uid="{00000000-0005-0000-0000-0000D3030000}"/>
    <cellStyle name="Good 9" xfId="939" xr:uid="{00000000-0005-0000-0000-0000D4030000}"/>
    <cellStyle name="GRAY" xfId="2547" xr:uid="{C4C7AA6A-2BAF-4C87-BC9E-63DCC9AAEC16}"/>
    <cellStyle name="Grey" xfId="1296" xr:uid="{00000000-0005-0000-0000-0000D5030000}"/>
    <cellStyle name="Gross Margin" xfId="2548" xr:uid="{E6953EA8-E28F-4C8B-B8F0-A3A27D298E71}"/>
    <cellStyle name="gs]_x000d__x000a_Window=23,56,584,348, , ,1_x000d__x000a_dir1=0,0,491,191,-1,-1,1,30,201,1905,245,H:\WINDOWS\*.*_x000d__x000a_dir10=44,44,544,323," xfId="2549" xr:uid="{3A8E81D4-DE7F-43A3-AB68-61552DF4CEB0}"/>
    <cellStyle name="Head 1" xfId="2550" xr:uid="{9C3EDE23-61FF-42A2-B672-6E1DF44C5702}"/>
    <cellStyle name="header" xfId="2551" xr:uid="{63F795D6-E714-4BB0-BC30-F9939BCDA90D}"/>
    <cellStyle name="Header Draft Stamp" xfId="2552" xr:uid="{864BCA0A-F32A-4DEE-B5E7-BD7FED16AC1B}"/>
    <cellStyle name="Header Total" xfId="2553" xr:uid="{223969A0-CBD9-40D2-806C-1D60BAAAE8D3}"/>
    <cellStyle name="header_01. Net Revenue &amp; Accessories Jan'10" xfId="2554" xr:uid="{0A09CDB1-E34B-4395-AAA7-896E6025850D}"/>
    <cellStyle name="Header1" xfId="940" xr:uid="{00000000-0005-0000-0000-0000D6030000}"/>
    <cellStyle name="Header2" xfId="941" xr:uid="{00000000-0005-0000-0000-0000D7030000}"/>
    <cellStyle name="Header3" xfId="2555" xr:uid="{8BC288BB-8B06-4BF1-958E-C27C29036246}"/>
    <cellStyle name="Heading" xfId="2556" xr:uid="{59CFBAE7-F2F3-4AD0-9D6D-7036B54E42BC}"/>
    <cellStyle name="Heading 1 10" xfId="942" xr:uid="{00000000-0005-0000-0000-0000D8030000}"/>
    <cellStyle name="Heading 1 11" xfId="943" xr:uid="{00000000-0005-0000-0000-0000D9030000}"/>
    <cellStyle name="Heading 1 12" xfId="944" xr:uid="{00000000-0005-0000-0000-0000DA030000}"/>
    <cellStyle name="Heading 1 13" xfId="945" xr:uid="{00000000-0005-0000-0000-0000DB030000}"/>
    <cellStyle name="Heading 1 14" xfId="946" xr:uid="{00000000-0005-0000-0000-0000DC030000}"/>
    <cellStyle name="Heading 1 15" xfId="947" xr:uid="{00000000-0005-0000-0000-0000DD030000}"/>
    <cellStyle name="Heading 1 16" xfId="2557" xr:uid="{7132D4FA-D56C-4510-8284-C3B0C13D8E4C}"/>
    <cellStyle name="Heading 1 2" xfId="948" xr:uid="{00000000-0005-0000-0000-0000DE030000}"/>
    <cellStyle name="Heading 1 2 2" xfId="949" xr:uid="{00000000-0005-0000-0000-0000DF030000}"/>
    <cellStyle name="Heading 1 2 3" xfId="3230" xr:uid="{E90A689B-8D45-4CC4-92A6-61BD8828A66C}"/>
    <cellStyle name="Heading 1 3" xfId="950" xr:uid="{00000000-0005-0000-0000-0000E0030000}"/>
    <cellStyle name="Heading 1 3 2" xfId="951" xr:uid="{00000000-0005-0000-0000-0000E1030000}"/>
    <cellStyle name="Heading 1 3 3" xfId="3365" xr:uid="{11BBC2F0-C654-4C2A-8028-183E313BFD2A}"/>
    <cellStyle name="Heading 1 4" xfId="952" xr:uid="{00000000-0005-0000-0000-0000E2030000}"/>
    <cellStyle name="Heading 1 4 2" xfId="953" xr:uid="{00000000-0005-0000-0000-0000E3030000}"/>
    <cellStyle name="Heading 1 5" xfId="954" xr:uid="{00000000-0005-0000-0000-0000E4030000}"/>
    <cellStyle name="Heading 1 5 2" xfId="955" xr:uid="{00000000-0005-0000-0000-0000E5030000}"/>
    <cellStyle name="Heading 1 6" xfId="956" xr:uid="{00000000-0005-0000-0000-0000E6030000}"/>
    <cellStyle name="Heading 1 6 2" xfId="957" xr:uid="{00000000-0005-0000-0000-0000E7030000}"/>
    <cellStyle name="Heading 1 7" xfId="958" xr:uid="{00000000-0005-0000-0000-0000E8030000}"/>
    <cellStyle name="Heading 1 7 2" xfId="959" xr:uid="{00000000-0005-0000-0000-0000E9030000}"/>
    <cellStyle name="Heading 1 8" xfId="960" xr:uid="{00000000-0005-0000-0000-0000EA030000}"/>
    <cellStyle name="Heading 1 9" xfId="961" xr:uid="{00000000-0005-0000-0000-0000EB030000}"/>
    <cellStyle name="Heading 1 Above" xfId="2558" xr:uid="{D1BCB566-45A8-4BB6-8B85-DEF60B15A903}"/>
    <cellStyle name="Heading 1+" xfId="2559" xr:uid="{A939DA86-4F99-44CA-BD74-8A96C5EA34B3}"/>
    <cellStyle name="Heading 2 10" xfId="962" xr:uid="{00000000-0005-0000-0000-0000EC030000}"/>
    <cellStyle name="Heading 2 11" xfId="963" xr:uid="{00000000-0005-0000-0000-0000ED030000}"/>
    <cellStyle name="Heading 2 12" xfId="964" xr:uid="{00000000-0005-0000-0000-0000EE030000}"/>
    <cellStyle name="Heading 2 13" xfId="965" xr:uid="{00000000-0005-0000-0000-0000EF030000}"/>
    <cellStyle name="Heading 2 14" xfId="966" xr:uid="{00000000-0005-0000-0000-0000F0030000}"/>
    <cellStyle name="Heading 2 15" xfId="967" xr:uid="{00000000-0005-0000-0000-0000F1030000}"/>
    <cellStyle name="Heading 2 16" xfId="2560" xr:uid="{7FCA7AC8-882B-4478-A36C-2734EA6925D2}"/>
    <cellStyle name="Heading 2 2" xfId="968" xr:uid="{00000000-0005-0000-0000-0000F2030000}"/>
    <cellStyle name="Heading 2 2 2" xfId="969" xr:uid="{00000000-0005-0000-0000-0000F3030000}"/>
    <cellStyle name="Heading 2 2 3" xfId="3231" xr:uid="{24F104A1-50E5-4C06-85D9-E9863267653C}"/>
    <cellStyle name="Heading 2 3" xfId="970" xr:uid="{00000000-0005-0000-0000-0000F4030000}"/>
    <cellStyle name="Heading 2 3 2" xfId="971" xr:uid="{00000000-0005-0000-0000-0000F5030000}"/>
    <cellStyle name="Heading 2 3 3" xfId="3366" xr:uid="{15106A27-91F1-4C12-BE3D-BEA4E0CC0930}"/>
    <cellStyle name="Heading 2 4" xfId="972" xr:uid="{00000000-0005-0000-0000-0000F6030000}"/>
    <cellStyle name="Heading 2 4 2" xfId="973" xr:uid="{00000000-0005-0000-0000-0000F7030000}"/>
    <cellStyle name="Heading 2 5" xfId="974" xr:uid="{00000000-0005-0000-0000-0000F8030000}"/>
    <cellStyle name="Heading 2 5 2" xfId="975" xr:uid="{00000000-0005-0000-0000-0000F9030000}"/>
    <cellStyle name="Heading 2 6" xfId="976" xr:uid="{00000000-0005-0000-0000-0000FA030000}"/>
    <cellStyle name="Heading 2 6 2" xfId="977" xr:uid="{00000000-0005-0000-0000-0000FB030000}"/>
    <cellStyle name="Heading 2 7" xfId="978" xr:uid="{00000000-0005-0000-0000-0000FC030000}"/>
    <cellStyle name="Heading 2 7 2" xfId="979" xr:uid="{00000000-0005-0000-0000-0000FD030000}"/>
    <cellStyle name="Heading 2 8" xfId="980" xr:uid="{00000000-0005-0000-0000-0000FE030000}"/>
    <cellStyle name="Heading 2 9" xfId="981" xr:uid="{00000000-0005-0000-0000-0000FF030000}"/>
    <cellStyle name="Heading 2 Below" xfId="2561" xr:uid="{660C766E-93BD-45CE-B9E4-5E87F23B1D6C}"/>
    <cellStyle name="Heading 2+" xfId="2562" xr:uid="{EAC0040E-C653-4F54-B916-3F233D3001FC}"/>
    <cellStyle name="Heading 3 10" xfId="982" xr:uid="{00000000-0005-0000-0000-000000040000}"/>
    <cellStyle name="Heading 3 11" xfId="983" xr:uid="{00000000-0005-0000-0000-000001040000}"/>
    <cellStyle name="Heading 3 12" xfId="984" xr:uid="{00000000-0005-0000-0000-000002040000}"/>
    <cellStyle name="Heading 3 13" xfId="985" xr:uid="{00000000-0005-0000-0000-000003040000}"/>
    <cellStyle name="Heading 3 14" xfId="986" xr:uid="{00000000-0005-0000-0000-000004040000}"/>
    <cellStyle name="Heading 3 15" xfId="987" xr:uid="{00000000-0005-0000-0000-000005040000}"/>
    <cellStyle name="Heading 3 16" xfId="2563" xr:uid="{CC7832B6-40F9-46E4-ACEB-A65839F752CF}"/>
    <cellStyle name="Heading 3 2" xfId="988" xr:uid="{00000000-0005-0000-0000-000006040000}"/>
    <cellStyle name="Heading 3 2 2" xfId="989" xr:uid="{00000000-0005-0000-0000-000007040000}"/>
    <cellStyle name="Heading 3 2 3" xfId="3232" xr:uid="{4536ADC2-1611-4334-ADE6-C184F6510A9A}"/>
    <cellStyle name="Heading 3 3" xfId="990" xr:uid="{00000000-0005-0000-0000-000008040000}"/>
    <cellStyle name="Heading 3 3 2" xfId="991" xr:uid="{00000000-0005-0000-0000-000009040000}"/>
    <cellStyle name="Heading 3 3 3" xfId="3367" xr:uid="{1FACB50D-49D4-4732-B598-D210D24C226E}"/>
    <cellStyle name="Heading 3 4" xfId="992" xr:uid="{00000000-0005-0000-0000-00000A040000}"/>
    <cellStyle name="Heading 3 4 2" xfId="993" xr:uid="{00000000-0005-0000-0000-00000B040000}"/>
    <cellStyle name="Heading 3 5" xfId="994" xr:uid="{00000000-0005-0000-0000-00000C040000}"/>
    <cellStyle name="Heading 3 5 2" xfId="995" xr:uid="{00000000-0005-0000-0000-00000D040000}"/>
    <cellStyle name="Heading 3 6" xfId="996" xr:uid="{00000000-0005-0000-0000-00000E040000}"/>
    <cellStyle name="Heading 3 6 2" xfId="997" xr:uid="{00000000-0005-0000-0000-00000F040000}"/>
    <cellStyle name="Heading 3 7" xfId="998" xr:uid="{00000000-0005-0000-0000-000010040000}"/>
    <cellStyle name="Heading 3 7 2" xfId="999" xr:uid="{00000000-0005-0000-0000-000011040000}"/>
    <cellStyle name="Heading 3 8" xfId="1000" xr:uid="{00000000-0005-0000-0000-000012040000}"/>
    <cellStyle name="Heading 3 9" xfId="1001" xr:uid="{00000000-0005-0000-0000-000013040000}"/>
    <cellStyle name="Heading 3+" xfId="2564" xr:uid="{1318A457-F9F6-4F41-B6A0-255555D33C98}"/>
    <cellStyle name="Heading 4 10" xfId="1002" xr:uid="{00000000-0005-0000-0000-000014040000}"/>
    <cellStyle name="Heading 4 11" xfId="1003" xr:uid="{00000000-0005-0000-0000-000015040000}"/>
    <cellStyle name="Heading 4 12" xfId="1004" xr:uid="{00000000-0005-0000-0000-000016040000}"/>
    <cellStyle name="Heading 4 13" xfId="1005" xr:uid="{00000000-0005-0000-0000-000017040000}"/>
    <cellStyle name="Heading 4 14" xfId="1006" xr:uid="{00000000-0005-0000-0000-000018040000}"/>
    <cellStyle name="Heading 4 15" xfId="1007" xr:uid="{00000000-0005-0000-0000-000019040000}"/>
    <cellStyle name="Heading 4 16" xfId="2565" xr:uid="{B612E459-2A93-4C0B-B3CB-333A311B8449}"/>
    <cellStyle name="Heading 4 2" xfId="1008" xr:uid="{00000000-0005-0000-0000-00001A040000}"/>
    <cellStyle name="Heading 4 2 2" xfId="1009" xr:uid="{00000000-0005-0000-0000-00001B040000}"/>
    <cellStyle name="Heading 4 2 3" xfId="3233" xr:uid="{F82418B9-C3C8-427C-A93A-7F53FAD74CAE}"/>
    <cellStyle name="Heading 4 3" xfId="1010" xr:uid="{00000000-0005-0000-0000-00001C040000}"/>
    <cellStyle name="Heading 4 3 2" xfId="1011" xr:uid="{00000000-0005-0000-0000-00001D040000}"/>
    <cellStyle name="Heading 4 3 3" xfId="3368" xr:uid="{6B642485-E75A-4722-BE48-F037535D854F}"/>
    <cellStyle name="Heading 4 4" xfId="1012" xr:uid="{00000000-0005-0000-0000-00001E040000}"/>
    <cellStyle name="Heading 4 4 2" xfId="1013" xr:uid="{00000000-0005-0000-0000-00001F040000}"/>
    <cellStyle name="Heading 4 5" xfId="1014" xr:uid="{00000000-0005-0000-0000-000020040000}"/>
    <cellStyle name="Heading 4 5 2" xfId="1015" xr:uid="{00000000-0005-0000-0000-000021040000}"/>
    <cellStyle name="Heading 4 6" xfId="1016" xr:uid="{00000000-0005-0000-0000-000022040000}"/>
    <cellStyle name="Heading 4 6 2" xfId="1017" xr:uid="{00000000-0005-0000-0000-000023040000}"/>
    <cellStyle name="Heading 4 7" xfId="1018" xr:uid="{00000000-0005-0000-0000-000024040000}"/>
    <cellStyle name="Heading 4 7 2" xfId="1019" xr:uid="{00000000-0005-0000-0000-000025040000}"/>
    <cellStyle name="Heading 4 8" xfId="1020" xr:uid="{00000000-0005-0000-0000-000026040000}"/>
    <cellStyle name="Heading 4 9" xfId="1021" xr:uid="{00000000-0005-0000-0000-000027040000}"/>
    <cellStyle name="HEADING, MAJOR" xfId="2566" xr:uid="{7489EF7F-E069-4A95-AF83-C0EFF62125A3}"/>
    <cellStyle name="HEADING, MINOR" xfId="2567" xr:uid="{7E97BC6D-0B4F-4C2B-9E6F-E0CAC56B1148}"/>
    <cellStyle name="HEADING, RIGHT" xfId="2568" xr:uid="{3482B1FA-D452-4EEF-A631-6E42E170AD33}"/>
    <cellStyle name="HEADING,MAJOR" xfId="2569" xr:uid="{9649BDCB-9F30-4B03-BD3D-C281CF409CA2}"/>
    <cellStyle name="HEADING1" xfId="2570" xr:uid="{D12076A9-0AC3-4DEA-9F38-359EFE86AECC}"/>
    <cellStyle name="HEADING2" xfId="2571" xr:uid="{ACAFA009-FB01-4F2A-9D43-754570557AB3}"/>
    <cellStyle name="HEADINGS" xfId="2572" xr:uid="{3162AA89-7008-44B9-8650-34A20FD084A9}"/>
    <cellStyle name="HEADINGSTOP" xfId="2573" xr:uid="{DF6C34C0-27BF-4A9C-BC83-FF2AF0CD27E8}"/>
    <cellStyle name="hidden" xfId="2574" xr:uid="{E2723193-1E48-4940-AAC7-0684EAD18E0E}"/>
    <cellStyle name="HMRCalculated" xfId="2575" xr:uid="{ADEEC543-018A-48DD-A4BB-72BCEE315871}"/>
    <cellStyle name="Hyperlink 2" xfId="1297" xr:uid="{00000000-0005-0000-0000-000028040000}"/>
    <cellStyle name="Hyperlink 2 2" xfId="3271" xr:uid="{28D9E984-136D-4F5E-B7D7-610B9612FAB1}"/>
    <cellStyle name="Indent" xfId="2576" xr:uid="{37A869A9-2F94-4148-B7D0-10E84E2B008F}"/>
    <cellStyle name="Info_Main" xfId="2577" xr:uid="{B638471E-4A57-4986-B76D-9E07500F5527}"/>
    <cellStyle name="Input [yellow]" xfId="1298" xr:uid="{00000000-0005-0000-0000-000029040000}"/>
    <cellStyle name="Input 10" xfId="1022" xr:uid="{00000000-0005-0000-0000-00002A040000}"/>
    <cellStyle name="Input 11" xfId="1023" xr:uid="{00000000-0005-0000-0000-00002B040000}"/>
    <cellStyle name="Input 12" xfId="1024" xr:uid="{00000000-0005-0000-0000-00002C040000}"/>
    <cellStyle name="Input 13" xfId="1025" xr:uid="{00000000-0005-0000-0000-00002D040000}"/>
    <cellStyle name="Input 14" xfId="1026" xr:uid="{00000000-0005-0000-0000-00002E040000}"/>
    <cellStyle name="Input 15" xfId="1027" xr:uid="{00000000-0005-0000-0000-00002F040000}"/>
    <cellStyle name="Input 16" xfId="2578" xr:uid="{DEE8B35F-2D0F-463E-A305-5FA66E3AD97D}"/>
    <cellStyle name="Input 2" xfId="1028" xr:uid="{00000000-0005-0000-0000-000030040000}"/>
    <cellStyle name="Input 2 2" xfId="1029" xr:uid="{00000000-0005-0000-0000-000031040000}"/>
    <cellStyle name="Input 2 3" xfId="3237" xr:uid="{E33E4905-CA1D-4B5E-8124-9B23B752D89A}"/>
    <cellStyle name="Input 3" xfId="1030" xr:uid="{00000000-0005-0000-0000-000032040000}"/>
    <cellStyle name="Input 3 2" xfId="1031" xr:uid="{00000000-0005-0000-0000-000033040000}"/>
    <cellStyle name="Input 3 3" xfId="3275" xr:uid="{CF512B27-45E6-4E00-8426-AC47CA93D6D4}"/>
    <cellStyle name="Input 4" xfId="1032" xr:uid="{00000000-0005-0000-0000-000034040000}"/>
    <cellStyle name="Input 4 2" xfId="1033" xr:uid="{00000000-0005-0000-0000-000035040000}"/>
    <cellStyle name="Input 4 3" xfId="3369" xr:uid="{FB175C02-DD03-4E98-8058-DF9392045363}"/>
    <cellStyle name="Input 5" xfId="1034" xr:uid="{00000000-0005-0000-0000-000036040000}"/>
    <cellStyle name="Input 5 2" xfId="1035" xr:uid="{00000000-0005-0000-0000-000037040000}"/>
    <cellStyle name="Input 5 3" xfId="3491" xr:uid="{C33FCF37-06C0-4A72-A6F3-C70F7F54D7BD}"/>
    <cellStyle name="Input 6" xfId="1036" xr:uid="{00000000-0005-0000-0000-000038040000}"/>
    <cellStyle name="Input 6 2" xfId="1037" xr:uid="{00000000-0005-0000-0000-000039040000}"/>
    <cellStyle name="Input 6 3" xfId="3482" xr:uid="{E415BE52-3DD0-443D-84EC-77E0FD8F0BBD}"/>
    <cellStyle name="Input 7" xfId="1038" xr:uid="{00000000-0005-0000-0000-00003A040000}"/>
    <cellStyle name="Input 7 2" xfId="1039" xr:uid="{00000000-0005-0000-0000-00003B040000}"/>
    <cellStyle name="Input 7 3" xfId="3490" xr:uid="{4DD522E4-78B4-474A-BFFF-6DC8D83031F8}"/>
    <cellStyle name="Input 8" xfId="1040" xr:uid="{00000000-0005-0000-0000-00003C040000}"/>
    <cellStyle name="Input 8 2" xfId="3483" xr:uid="{99DE54AD-9490-488C-A5DD-2500868294C0}"/>
    <cellStyle name="Input 9" xfId="1041" xr:uid="{00000000-0005-0000-0000-00003D040000}"/>
    <cellStyle name="Input 9 2" xfId="3489" xr:uid="{21DB1828-3263-4304-8E39-9C0CC9F2E719}"/>
    <cellStyle name="Input-%" xfId="2579" xr:uid="{C8384D15-850A-479E-A567-EF42E3BA94CC}"/>
    <cellStyle name="InputBlueFont" xfId="2580" xr:uid="{7BDEC270-81DE-4752-8C9D-5B74329FB749}"/>
    <cellStyle name="InputCurrency" xfId="2581" xr:uid="{258760E0-BA1E-42DF-8AA7-46C5A1A8694A}"/>
    <cellStyle name="InputPercent1" xfId="2582" xr:uid="{0A2024ED-919D-4708-A40A-4E775CA1E0E6}"/>
    <cellStyle name="Integer" xfId="2583" xr:uid="{595F9F5B-7000-461F-9E3D-317E2AD61799}"/>
    <cellStyle name="Jahreszahl_BizPlan_e" xfId="2584" xr:uid="{E086FD47-DA3F-4357-A67A-E4721B7B30B0}"/>
    <cellStyle name="KPMG Heading 1" xfId="1042" xr:uid="{00000000-0005-0000-0000-00003E040000}"/>
    <cellStyle name="KPMG Heading 2" xfId="1043" xr:uid="{00000000-0005-0000-0000-00003F040000}"/>
    <cellStyle name="KPMG Heading 3" xfId="1044" xr:uid="{00000000-0005-0000-0000-000040040000}"/>
    <cellStyle name="KPMG Heading 4" xfId="1045" xr:uid="{00000000-0005-0000-0000-000041040000}"/>
    <cellStyle name="KPMG Normal" xfId="1046" xr:uid="{00000000-0005-0000-0000-000042040000}"/>
    <cellStyle name="KPMG Normal Text" xfId="1047" xr:uid="{00000000-0005-0000-0000-000043040000}"/>
    <cellStyle name="KPMG Normal_10" xfId="2585" xr:uid="{38C8D4E1-2CFA-4BDA-A81E-367D991F68B8}"/>
    <cellStyle name="KWE標準" xfId="2586" xr:uid="{EFB7E074-3335-4909-85C9-BAC7C50B3A8D}"/>
    <cellStyle name="Labels - Style3" xfId="2587" xr:uid="{14AABD78-A16E-4577-B4F5-1CFBFAA07221}"/>
    <cellStyle name="laroux_1" xfId="2588" xr:uid="{18D51985-E79A-464E-A20E-1AE42A8D3FC1}"/>
    <cellStyle name="Latest Estimate" xfId="1048" xr:uid="{00000000-0005-0000-0000-000045040000}"/>
    <cellStyle name="Latest Estimate 2" xfId="1299" xr:uid="{00000000-0005-0000-0000-000046040000}"/>
    <cellStyle name="Leadsheet" xfId="2589" xr:uid="{640C1B59-5843-413D-98AF-460E6D6B5DD9}"/>
    <cellStyle name="left" xfId="2590" xr:uid="{EA3856FC-906A-4DF2-9912-2949425A82FC}"/>
    <cellStyle name="Level 2 Total" xfId="2591" xr:uid="{A843BDA6-9091-4F2D-AD25-1CCED17BDFCD}"/>
    <cellStyle name="Link Currency (0)" xfId="1049" xr:uid="{00000000-0005-0000-0000-000047040000}"/>
    <cellStyle name="Link Currency (0) 2" xfId="2592" xr:uid="{1B4492C4-53B5-46DC-97F6-BB1A415A43DD}"/>
    <cellStyle name="Link Currency (2)" xfId="1050" xr:uid="{00000000-0005-0000-0000-000048040000}"/>
    <cellStyle name="Link Currency (2) 2" xfId="2593" xr:uid="{5EBC3143-920C-4FA1-8112-69BE0F329A27}"/>
    <cellStyle name="Link Units (0)" xfId="1051" xr:uid="{00000000-0005-0000-0000-000049040000}"/>
    <cellStyle name="Link Units (0) 2" xfId="2594" xr:uid="{4CB985F1-D5C3-47AE-8107-88927FB55516}"/>
    <cellStyle name="Link Units (1)" xfId="1052" xr:uid="{00000000-0005-0000-0000-00004A040000}"/>
    <cellStyle name="Link Units (1) 2" xfId="2595" xr:uid="{E52F4278-45DA-4CB9-9855-0EF131A30E9E}"/>
    <cellStyle name="Link Units (2)" xfId="1053" xr:uid="{00000000-0005-0000-0000-00004B040000}"/>
    <cellStyle name="Link Units (2) 2" xfId="2596" xr:uid="{23DD3E96-2770-4E89-8AAA-B5DB484B834F}"/>
    <cellStyle name="Linked Cell 10" xfId="1054" xr:uid="{00000000-0005-0000-0000-00004C040000}"/>
    <cellStyle name="Linked Cell 11" xfId="1055" xr:uid="{00000000-0005-0000-0000-00004D040000}"/>
    <cellStyle name="Linked Cell 12" xfId="1056" xr:uid="{00000000-0005-0000-0000-00004E040000}"/>
    <cellStyle name="Linked Cell 13" xfId="1057" xr:uid="{00000000-0005-0000-0000-00004F040000}"/>
    <cellStyle name="Linked Cell 14" xfId="1058" xr:uid="{00000000-0005-0000-0000-000050040000}"/>
    <cellStyle name="Linked Cell 15" xfId="1059" xr:uid="{00000000-0005-0000-0000-000051040000}"/>
    <cellStyle name="Linked Cell 16" xfId="2597" xr:uid="{E79ACC70-3628-42D6-924A-85A9FA83BD94}"/>
    <cellStyle name="Linked Cell 2" xfId="1060" xr:uid="{00000000-0005-0000-0000-000052040000}"/>
    <cellStyle name="Linked Cell 2 2" xfId="1061" xr:uid="{00000000-0005-0000-0000-000053040000}"/>
    <cellStyle name="Linked Cell 2 3" xfId="3240" xr:uid="{0EBE134A-A2B0-4D0D-AA79-C58262A41BC2}"/>
    <cellStyle name="Linked Cell 3" xfId="1062" xr:uid="{00000000-0005-0000-0000-000054040000}"/>
    <cellStyle name="Linked Cell 3 2" xfId="1063" xr:uid="{00000000-0005-0000-0000-000055040000}"/>
    <cellStyle name="Linked Cell 3 3" xfId="3370" xr:uid="{8319D4CD-A312-459E-84ED-F4AA7DE02328}"/>
    <cellStyle name="Linked Cell 4" xfId="1064" xr:uid="{00000000-0005-0000-0000-000056040000}"/>
    <cellStyle name="Linked Cell 4 2" xfId="1065" xr:uid="{00000000-0005-0000-0000-000057040000}"/>
    <cellStyle name="Linked Cell 5" xfId="1066" xr:uid="{00000000-0005-0000-0000-000058040000}"/>
    <cellStyle name="Linked Cell 5 2" xfId="1067" xr:uid="{00000000-0005-0000-0000-000059040000}"/>
    <cellStyle name="Linked Cell 6" xfId="1068" xr:uid="{00000000-0005-0000-0000-00005A040000}"/>
    <cellStyle name="Linked Cell 6 2" xfId="1069" xr:uid="{00000000-0005-0000-0000-00005B040000}"/>
    <cellStyle name="Linked Cell 7" xfId="1070" xr:uid="{00000000-0005-0000-0000-00005C040000}"/>
    <cellStyle name="Linked Cell 7 2" xfId="1071" xr:uid="{00000000-0005-0000-0000-00005D040000}"/>
    <cellStyle name="Linked Cell 8" xfId="1072" xr:uid="{00000000-0005-0000-0000-00005E040000}"/>
    <cellStyle name="Linked Cell 9" xfId="1073" xr:uid="{00000000-0005-0000-0000-00005F040000}"/>
    <cellStyle name="M" xfId="2598" xr:uid="{1677701F-41A3-4043-BB25-61925A3CF03E}"/>
    <cellStyle name="M_DAT_31.12.09_L-AR&amp;Sale" xfId="2599" xr:uid="{DA9CEC32-84B1-408C-8473-77E422B36DF5}"/>
    <cellStyle name="Major Total" xfId="2600" xr:uid="{127E1AF9-CDDC-4FDE-8589-A7C22962DE6E}"/>
    <cellStyle name="Miglia - Stile1" xfId="2601" xr:uid="{9AE4C67E-C31E-4C22-82E4-983A2C6F6C1F}"/>
    <cellStyle name="Miglia - Stile2" xfId="2602" xr:uid="{6BFDA106-DA26-4C62-8707-ECCCE3735A59}"/>
    <cellStyle name="Miglia - Stile3" xfId="2603" xr:uid="{346B9BC5-62CF-4631-9D74-B47990FFDEA2}"/>
    <cellStyle name="Miglia - Stile4" xfId="2604" xr:uid="{AA3F8FF0-64DA-46DF-9B0D-F36E19F5CD10}"/>
    <cellStyle name="Miglia - Stile5" xfId="2605" xr:uid="{3E1ABEF3-920A-4F4C-ADD3-B2A8AA495293}"/>
    <cellStyle name="Migliaia (0)" xfId="2606" xr:uid="{A0211986-2336-4AC7-BFEE-CE06D3AC3187}"/>
    <cellStyle name="Migliaia_00 Magazzini (PdR)" xfId="2607" xr:uid="{3FDA7DBD-E17F-418A-BB70-3C19A847ADF7}"/>
    <cellStyle name="Millares [0]_~ME00005" xfId="2608" xr:uid="{8C6BC23E-7830-451B-91A1-4E62B01C5D21}"/>
    <cellStyle name="Millares_~ME00005" xfId="2609" xr:uid="{60B1BD36-6AF9-4265-8508-2CB573544A47}"/>
    <cellStyle name="Milliers [0]_!!!GO" xfId="2610" xr:uid="{D68302EA-5C73-4982-9039-8BE81B2F84D2}"/>
    <cellStyle name="Milliers_!!!GO" xfId="2611" xr:uid="{87C8BE12-F6C0-48A0-B460-AFE15C26D072}"/>
    <cellStyle name="MLComma0" xfId="2612" xr:uid="{C09DD511-FAD8-4DFB-8C00-5ABC08515FAA}"/>
    <cellStyle name="Model" xfId="2613" xr:uid="{8B560FB7-C161-444C-B317-AD68BE550ED0}"/>
    <cellStyle name="Mon?taire [0]_AR1194" xfId="1300" xr:uid="{00000000-0005-0000-0000-000062040000}"/>
    <cellStyle name="Mon?taire_AR1194" xfId="1301" xr:uid="{00000000-0005-0000-0000-000063040000}"/>
    <cellStyle name="Moneda [0]_~ME00005" xfId="2614" xr:uid="{48CA898C-E098-42B5-96EE-359E906E4CB7}"/>
    <cellStyle name="Moneda_~ME00005" xfId="2615" xr:uid="{6EFEE737-73CC-421B-9FD7-60B9485D5E71}"/>
    <cellStyle name="Monétaire [0]_AR1194" xfId="2616" xr:uid="{907FBA1F-DA81-42FE-8CC6-872AB1FDB40C}"/>
    <cellStyle name="Monétaire_AR1194" xfId="2617" xr:uid="{FADA3A7F-C99C-4FC9-9240-5D08C54D9CC1}"/>
    <cellStyle name="Monetario" xfId="2618" xr:uid="{9DA73167-DE40-48FC-93C9-20E0F13A1E51}"/>
    <cellStyle name="Mon้taire [0]_!!!GO" xfId="2619" xr:uid="{22B00E0B-F854-4BD7-85E5-5B012D2F67B9}"/>
    <cellStyle name="Mon้taire_!!!GO" xfId="2620" xr:uid="{35F6E62E-0D1C-4956-B830-B041A4023C9A}"/>
    <cellStyle name="Mon騁aire [0]_AR1194" xfId="2621" xr:uid="{D5C2B987-42D0-4E8D-9C79-6BE08E78A273}"/>
    <cellStyle name="Mon騁aire_AR1194" xfId="2622" xr:uid="{84D4D890-CFA1-4FBE-9E2F-BE7B621D8879}"/>
    <cellStyle name="Multiple" xfId="2623" xr:uid="{0D7A82DF-4E3F-4D46-916D-F39991E4E7CF}"/>
    <cellStyle name="NEE" xfId="2624" xr:uid="{639327B9-B62F-4441-A09C-1B48258DFE0A}"/>
    <cellStyle name="Neutral 10" xfId="1074" xr:uid="{00000000-0005-0000-0000-000064040000}"/>
    <cellStyle name="Neutral 11" xfId="1075" xr:uid="{00000000-0005-0000-0000-000065040000}"/>
    <cellStyle name="Neutral 12" xfId="1076" xr:uid="{00000000-0005-0000-0000-000066040000}"/>
    <cellStyle name="Neutral 13" xfId="1077" xr:uid="{00000000-0005-0000-0000-000067040000}"/>
    <cellStyle name="Neutral 14" xfId="1078" xr:uid="{00000000-0005-0000-0000-000068040000}"/>
    <cellStyle name="Neutral 15" xfId="1079" xr:uid="{00000000-0005-0000-0000-000069040000}"/>
    <cellStyle name="Neutral 16" xfId="2625" xr:uid="{CC966589-A97B-4ACB-B4A2-B24A4DC601BC}"/>
    <cellStyle name="Neutral 2" xfId="1080" xr:uid="{00000000-0005-0000-0000-00006A040000}"/>
    <cellStyle name="Neutral 2 2" xfId="1081" xr:uid="{00000000-0005-0000-0000-00006B040000}"/>
    <cellStyle name="Neutral 2 3" xfId="3236" xr:uid="{7C92351A-A421-4A30-888E-DFFD14BF82A1}"/>
    <cellStyle name="Neutral 3" xfId="1082" xr:uid="{00000000-0005-0000-0000-00006C040000}"/>
    <cellStyle name="Neutral 3 2" xfId="1083" xr:uid="{00000000-0005-0000-0000-00006D040000}"/>
    <cellStyle name="Neutral 3 3" xfId="3371" xr:uid="{25B242CF-409D-4BC7-97A0-E51BEF0EB0EC}"/>
    <cellStyle name="Neutral 4" xfId="1084" xr:uid="{00000000-0005-0000-0000-00006E040000}"/>
    <cellStyle name="Neutral 4 2" xfId="1085" xr:uid="{00000000-0005-0000-0000-00006F040000}"/>
    <cellStyle name="Neutral 5" xfId="1086" xr:uid="{00000000-0005-0000-0000-000070040000}"/>
    <cellStyle name="Neutral 5 2" xfId="1087" xr:uid="{00000000-0005-0000-0000-000071040000}"/>
    <cellStyle name="Neutral 6" xfId="1088" xr:uid="{00000000-0005-0000-0000-000072040000}"/>
    <cellStyle name="Neutral 6 2" xfId="1089" xr:uid="{00000000-0005-0000-0000-000073040000}"/>
    <cellStyle name="Neutral 7" xfId="1090" xr:uid="{00000000-0005-0000-0000-000074040000}"/>
    <cellStyle name="Neutral 7 2" xfId="1091" xr:uid="{00000000-0005-0000-0000-000075040000}"/>
    <cellStyle name="Neutral 8" xfId="1092" xr:uid="{00000000-0005-0000-0000-000076040000}"/>
    <cellStyle name="Neutral 9" xfId="1093" xr:uid="{00000000-0005-0000-0000-000077040000}"/>
    <cellStyle name="New Times Roman" xfId="2626" xr:uid="{0822FBF6-424D-4200-A59E-42237BFE3BEF}"/>
    <cellStyle name="no dec" xfId="1302" xr:uid="{00000000-0005-0000-0000-000078040000}"/>
    <cellStyle name="NonPrint_Heading" xfId="2627" xr:uid="{0CA6EDF5-81FF-4D59-8AC2-627C06D38DE5}"/>
    <cellStyle name="Nor}al" xfId="2628" xr:uid="{4D60F959-E6E7-4867-940F-4E6EAB187429}"/>
    <cellStyle name="Norm੎੎" xfId="2629" xr:uid="{19C39D66-5158-4E1B-B415-FEA6B5E52EF3}"/>
    <cellStyle name="Normal" xfId="0" builtinId="0"/>
    <cellStyle name="Normal - Stile6" xfId="2630" xr:uid="{DA669243-255C-4D55-BC21-C688430205E1}"/>
    <cellStyle name="Normal - Stile7" xfId="2631" xr:uid="{4B9FB9B1-E682-40D0-8557-8A956BEE06D7}"/>
    <cellStyle name="Normal - Stile8" xfId="2632" xr:uid="{6909C89C-17DD-4A9F-A5EF-A327F5A08EC8}"/>
    <cellStyle name="Normal - Style1" xfId="1303" xr:uid="{00000000-0005-0000-0000-00007A040000}"/>
    <cellStyle name="Normal - Style1 2" xfId="2633" xr:uid="{AA31678A-4D2F-4BD9-9DFE-9E93E75F3B24}"/>
    <cellStyle name="Normal - Style2" xfId="2634" xr:uid="{4942C15F-C05C-4002-A2F2-58052CCA9B02}"/>
    <cellStyle name="Normal - Style3" xfId="2635" xr:uid="{CB461384-8B8D-48AB-B776-344A2D13F1B5}"/>
    <cellStyle name="Normal - Style4" xfId="2636" xr:uid="{9D56D168-BE9F-42F3-8AD4-96E07F9B965E}"/>
    <cellStyle name="Normal - Style5" xfId="1304" xr:uid="{00000000-0005-0000-0000-00007B040000}"/>
    <cellStyle name="Normal - Style6" xfId="2637" xr:uid="{3FA0307C-28DC-4657-A9F4-33C688C87D8F}"/>
    <cellStyle name="Normal - Style7" xfId="2638" xr:uid="{FD552074-DC3B-4C85-80F6-79A08AB36CE2}"/>
    <cellStyle name="Normal - Style8" xfId="2639" xr:uid="{FE10A8CA-CDF7-40B0-B8FB-075ABFFC5262}"/>
    <cellStyle name="Normal 10" xfId="1305" xr:uid="{00000000-0005-0000-0000-00007C040000}"/>
    <cellStyle name="Normal 10 2" xfId="2641" xr:uid="{18AA0662-7965-45FB-8186-FC127A49857F}"/>
    <cellStyle name="Normal 10 2 2" xfId="3372" xr:uid="{EDAFD744-1E92-482D-AB11-ED19E8A5C159}"/>
    <cellStyle name="Normal 10 3" xfId="2640" xr:uid="{A70B848D-A28E-4514-8CE3-36C23DA459F3}"/>
    <cellStyle name="Normal 101" xfId="3280" xr:uid="{14801458-F527-4B60-8A09-D55558B6BBD9}"/>
    <cellStyle name="Normal 107" xfId="3283" xr:uid="{5E9097DA-34CA-49AA-88B6-131783291AD0}"/>
    <cellStyle name="Normal 11" xfId="1094" xr:uid="{00000000-0005-0000-0000-00007D040000}"/>
    <cellStyle name="Normal 11 2" xfId="1306" xr:uid="{00000000-0005-0000-0000-00007E040000}"/>
    <cellStyle name="Normal 11 2 2" xfId="2644" xr:uid="{C88F7B74-268E-4901-A65E-CFA3BF691DA7}"/>
    <cellStyle name="Normal 11 2 3" xfId="3373" xr:uid="{5C590DD4-131C-433B-8925-D36AE7AD1E4D}"/>
    <cellStyle name="Normal 11 2 4" xfId="2643" xr:uid="{0D864BCD-8BBF-4EE5-83E3-457321916F6E}"/>
    <cellStyle name="Normal 11 3" xfId="2645" xr:uid="{D0FFBE81-03B1-4359-A718-8421A8C85354}"/>
    <cellStyle name="Normal 11 4" xfId="2642" xr:uid="{6006D9B6-D077-4FCF-9D24-8484AA24B623}"/>
    <cellStyle name="Normal 11_BGN Q2'10 eye" xfId="2646" xr:uid="{114D2C31-08FC-4649-9582-CB3703E06C4F}"/>
    <cellStyle name="Normal 12" xfId="2647" xr:uid="{AAD08FBC-794A-4F33-94CA-5EFEDC23E6BA}"/>
    <cellStyle name="Normal 12 2" xfId="2648" xr:uid="{87C85F5B-7434-4A9D-8CFA-FB8AD6284AE8}"/>
    <cellStyle name="Normal 12 2 2" xfId="3374" xr:uid="{46B048E2-2AE0-4492-B794-171FE7BBA200}"/>
    <cellStyle name="Normal 13" xfId="2649" xr:uid="{5E6E1C58-1C22-472D-AD7E-27B6F8DF4EA3}"/>
    <cellStyle name="Normal 13 2" xfId="2650" xr:uid="{2FC64432-53C7-4DCB-B595-358F472062D2}"/>
    <cellStyle name="Normal 13 2 2" xfId="3375" xr:uid="{AEFE5122-F565-49E4-AE99-2BF2A4185E66}"/>
    <cellStyle name="Normal 13 3" xfId="2651" xr:uid="{66744D55-CEFE-4193-8D91-A1E34232C77D}"/>
    <cellStyle name="Normal 14" xfId="2652" xr:uid="{269164EE-DA1D-4BA2-9A4F-0174C77A42B6}"/>
    <cellStyle name="Normal 15" xfId="2653" xr:uid="{0FA71E1D-7A1B-489D-A028-EAA98E2B0B71}"/>
    <cellStyle name="Normal 15 2" xfId="2654" xr:uid="{BD40A6E1-CD0F-4050-A6CC-7B07B69A615D}"/>
    <cellStyle name="Normal 16" xfId="2655" xr:uid="{05D18A1D-C30E-4544-BBF9-8C264DB85941}"/>
    <cellStyle name="Normal 17" xfId="2656" xr:uid="{F18D5EF9-7106-478D-B36A-453B9D3F0436}"/>
    <cellStyle name="Normal 17 2" xfId="3319" xr:uid="{7BF8AB77-8D47-4408-9189-A3957203897D}"/>
    <cellStyle name="Normal 17 2 2" xfId="3473" xr:uid="{880C7173-4C30-4CBD-A70B-9802EE6844DE}"/>
    <cellStyle name="Normal 17 3" xfId="3376" xr:uid="{D463C406-C665-4C23-8208-B0E3710F31A0}"/>
    <cellStyle name="Normal 18" xfId="2657" xr:uid="{85E22B4F-BB78-4DD1-A136-179B70DCD718}"/>
    <cellStyle name="Normal 18 2" xfId="3320" xr:uid="{F4ECBC96-B827-4E52-815A-D2F418AB5B23}"/>
    <cellStyle name="Normal 18 2 2" xfId="3474" xr:uid="{2187F701-8BFD-4A3D-93D5-517F9F563F62}"/>
    <cellStyle name="Normal 18 3" xfId="3377" xr:uid="{A5E5D032-DA45-4F18-A2DE-494100BE411F}"/>
    <cellStyle name="Normal 19" xfId="2658" xr:uid="{22033462-36F8-4555-8A52-377F2B48CB47}"/>
    <cellStyle name="Normal 19 2" xfId="3321" xr:uid="{8F5ED258-AD81-4675-BFE3-A25704C7B2DD}"/>
    <cellStyle name="Normal 19 2 2" xfId="3475" xr:uid="{45EC2997-0437-47E7-9616-C92A1DDFAB8C}"/>
    <cellStyle name="Normal 19 3" xfId="3378" xr:uid="{8842DE59-3528-4217-B7D1-D362D89388B4}"/>
    <cellStyle name="Normal 2" xfId="1095" xr:uid="{00000000-0005-0000-0000-00007F040000}"/>
    <cellStyle name="Normal 2 10" xfId="1096" xr:uid="{00000000-0005-0000-0000-000080040000}"/>
    <cellStyle name="Normal 2 10 2" xfId="1097" xr:uid="{00000000-0005-0000-0000-000081040000}"/>
    <cellStyle name="Normal 2 10 3" xfId="1098" xr:uid="{00000000-0005-0000-0000-000082040000}"/>
    <cellStyle name="Normal 2 10 4" xfId="1308" xr:uid="{00000000-0005-0000-0000-000083040000}"/>
    <cellStyle name="Normal 2 10 5" xfId="2659" xr:uid="{AE0F6437-4436-44AB-B0A1-7CDF2BEA32CC}"/>
    <cellStyle name="Normal 2 11" xfId="1099" xr:uid="{00000000-0005-0000-0000-000084040000}"/>
    <cellStyle name="Normal 2 11 2" xfId="3380" xr:uid="{FAB9304D-D440-41F5-A797-A1944C073D80}"/>
    <cellStyle name="Normal 2 11 3" xfId="2660" xr:uid="{91C3D477-5B79-4B32-8DB9-6F354EEFA99A}"/>
    <cellStyle name="Normal 2 12" xfId="1100" xr:uid="{00000000-0005-0000-0000-000085040000}"/>
    <cellStyle name="Normal 2 12 2" xfId="2661" xr:uid="{6A401626-EA95-42FE-B347-254A7617DEB4}"/>
    <cellStyle name="Normal 2 13" xfId="1101" xr:uid="{00000000-0005-0000-0000-000086040000}"/>
    <cellStyle name="Normal 2 13 2" xfId="2662" xr:uid="{6AD5A235-CEC0-40B8-8EDA-FB8904ACC14F}"/>
    <cellStyle name="Normal 2 14" xfId="1102" xr:uid="{00000000-0005-0000-0000-000087040000}"/>
    <cellStyle name="Normal 2 14 2" xfId="2663" xr:uid="{51801C4F-D978-4B9E-845C-936C14CB4BE7}"/>
    <cellStyle name="Normal 2 15" xfId="1103" xr:uid="{00000000-0005-0000-0000-000088040000}"/>
    <cellStyle name="Normal 2 15 2" xfId="2664" xr:uid="{B3F0BCE2-D9FD-4B0A-986B-9EDC13DB8D7C}"/>
    <cellStyle name="Normal 2 16" xfId="1104" xr:uid="{00000000-0005-0000-0000-000089040000}"/>
    <cellStyle name="Normal 2 16 2" xfId="1309" xr:uid="{00000000-0005-0000-0000-00008A040000}"/>
    <cellStyle name="Normal 2 16 3" xfId="2665" xr:uid="{BCF4145E-C300-4BDE-99C4-4EAC778EAA31}"/>
    <cellStyle name="Normal 2 17" xfId="1310" xr:uid="{00000000-0005-0000-0000-00008B040000}"/>
    <cellStyle name="Normal 2 17 2" xfId="3284" xr:uid="{9B56CA0D-06C7-4761-930C-4A610B8CFB07}"/>
    <cellStyle name="Normal 2 18" xfId="1307" xr:uid="{00000000-0005-0000-0000-00008C040000}"/>
    <cellStyle name="Normal 2 18 2" xfId="3296" xr:uid="{3ACB2776-1D81-49F0-A94F-18293853342F}"/>
    <cellStyle name="Normal 2 19" xfId="3379" xr:uid="{BAFF55A3-8BAA-400A-BF25-F2448ECD847B}"/>
    <cellStyle name="Normal 2 2" xfId="1105" xr:uid="{00000000-0005-0000-0000-00008D040000}"/>
    <cellStyle name="Normal 2 2 2" xfId="1311" xr:uid="{00000000-0005-0000-0000-00008E040000}"/>
    <cellStyle name="Normal 2 2 2 2" xfId="2667" xr:uid="{8DADA106-1701-4D60-A44A-4650AC5D7675}"/>
    <cellStyle name="Normal 2 2 3" xfId="3293" xr:uid="{CEBE81A3-A2D3-4FE0-9E09-D199F71538D4}"/>
    <cellStyle name="Normal 2 2 4" xfId="2666" xr:uid="{DC27BF8B-BC61-4131-8F18-E5E7DF43486E}"/>
    <cellStyle name="Normal 2 3" xfId="1106" xr:uid="{00000000-0005-0000-0000-00008F040000}"/>
    <cellStyle name="Normal 2 3 2" xfId="2668" xr:uid="{5ABAA2C1-FE08-46A6-95F5-54368A90611C}"/>
    <cellStyle name="Normal 2 4" xfId="1107" xr:uid="{00000000-0005-0000-0000-000090040000}"/>
    <cellStyle name="Normal 2 4 2" xfId="2669" xr:uid="{E16D4F86-917C-4CBD-948C-0DA5B58FAA59}"/>
    <cellStyle name="Normal 2 5" xfId="1108" xr:uid="{00000000-0005-0000-0000-000091040000}"/>
    <cellStyle name="Normal 2 5 2" xfId="2670" xr:uid="{553154BE-5460-4F20-B05E-E2FD5E3155E6}"/>
    <cellStyle name="Normal 2 6" xfId="1109" xr:uid="{00000000-0005-0000-0000-000092040000}"/>
    <cellStyle name="Normal 2 6 2" xfId="2671" xr:uid="{A1F5F35C-F31A-4408-98B7-8A3A0936C995}"/>
    <cellStyle name="Normal 2 7" xfId="1110" xr:uid="{00000000-0005-0000-0000-000093040000}"/>
    <cellStyle name="Normal 2 7 2" xfId="2672" xr:uid="{73DC1F6E-D82C-4D98-AE64-5E0F6998F5FE}"/>
    <cellStyle name="Normal 2 8" xfId="1111" xr:uid="{00000000-0005-0000-0000-000094040000}"/>
    <cellStyle name="Normal 2 8 2" xfId="2673" xr:uid="{341D7443-2966-4CC8-A510-C4A44D9BE4F5}"/>
    <cellStyle name="Normal 2 9" xfId="1112" xr:uid="{00000000-0005-0000-0000-000095040000}"/>
    <cellStyle name="Normal 2 9 2" xfId="2674" xr:uid="{673CA557-E68C-4698-8BFE-96BE99639466}"/>
    <cellStyle name="Normal 20" xfId="3179" xr:uid="{03DD728F-C9A2-404D-A81A-4AAADE4B8053}"/>
    <cellStyle name="Normal 21" xfId="3181" xr:uid="{C451675E-5312-41A0-A2C2-336E1B073D8F}"/>
    <cellStyle name="Normal 22" xfId="3183" xr:uid="{2840EAFB-418D-4F6B-AD0F-E4BF2CFC8BC6}"/>
    <cellStyle name="Normal 23" xfId="3185" xr:uid="{FA9DB102-A056-4468-A613-E14CE5D1FD8D}"/>
    <cellStyle name="Normal 24" xfId="3187" xr:uid="{CE45BC52-525F-4744-AD7E-5EF5D59BD2CD}"/>
    <cellStyle name="Normal 24 2" xfId="3407" xr:uid="{CCF52651-82AE-4992-A5CC-770E6ADB91C6}"/>
    <cellStyle name="Normal 25" xfId="3189" xr:uid="{F1999CDB-9F98-4CF5-8EE0-35F4B9FFA70B}"/>
    <cellStyle name="Normal 25 2" xfId="3272" xr:uid="{AAF525C9-7A85-4692-9629-9D8986397B58}"/>
    <cellStyle name="Normal 25 2 2" xfId="3465" xr:uid="{82033236-504F-4FE5-AF33-E588F92BED4C}"/>
    <cellStyle name="Normal 25 3" xfId="3409" xr:uid="{A4115E3A-1F02-4C3F-AD7F-8ECECABA6D67}"/>
    <cellStyle name="Normal 26" xfId="3193" xr:uid="{7B47CF93-F14E-4335-9A01-4BBD08AA5D35}"/>
    <cellStyle name="Normal 26 2" xfId="3413" xr:uid="{6D829A1B-34E5-4418-B386-27905A8223AE}"/>
    <cellStyle name="Normal 27" xfId="3194" xr:uid="{BF6FACED-1C47-4730-99CB-0889FA9FB306}"/>
    <cellStyle name="Normal 27 2" xfId="3201" xr:uid="{8B062077-4545-4D16-9A47-FC006F970FD2}"/>
    <cellStyle name="Normal 27 2 2" xfId="3420" xr:uid="{F3F77C63-FCF7-40FB-8432-FE1B8F749564}"/>
    <cellStyle name="Normal 27 3" xfId="3414" xr:uid="{86F19945-1295-44DA-99E4-982DA5A575D0}"/>
    <cellStyle name="Normal 27 4" xfId="3504" xr:uid="{3EA414E9-A969-4763-9748-052A31F2013D}"/>
    <cellStyle name="Normal 28" xfId="3197" xr:uid="{6647F5D1-F809-4FC6-B594-5FB4C1CE5CE7}"/>
    <cellStyle name="Normal 28 2" xfId="3417" xr:uid="{E7DA4CDF-D7B4-499F-87B2-3182DA90135C}"/>
    <cellStyle name="Normal 29" xfId="3200" xr:uid="{34C7749D-AF7D-4D43-9B96-0BFFB2D97F6D}"/>
    <cellStyle name="Normal 29 2" xfId="3419" xr:uid="{207CCE5D-C602-4D20-8DA2-CB85B5842B26}"/>
    <cellStyle name="Normal 3" xfId="1113" xr:uid="{00000000-0005-0000-0000-000096040000}"/>
    <cellStyle name="Normal 3 10" xfId="1114" xr:uid="{00000000-0005-0000-0000-000097040000}"/>
    <cellStyle name="Normal 3 11" xfId="1115" xr:uid="{00000000-0005-0000-0000-000098040000}"/>
    <cellStyle name="Normal 3 12" xfId="1116" xr:uid="{00000000-0005-0000-0000-000099040000}"/>
    <cellStyle name="Normal 3 13" xfId="1117" xr:uid="{00000000-0005-0000-0000-00009A040000}"/>
    <cellStyle name="Normal 3 13 2" xfId="1313" xr:uid="{00000000-0005-0000-0000-00009B040000}"/>
    <cellStyle name="Normal 3 14" xfId="1312" xr:uid="{00000000-0005-0000-0000-00009C040000}"/>
    <cellStyle name="Normal 3 15" xfId="2675" xr:uid="{989A45A5-E2F5-4A35-AC09-EB26444C78EF}"/>
    <cellStyle name="Normal 3 2" xfId="1118" xr:uid="{00000000-0005-0000-0000-00009D040000}"/>
    <cellStyle name="Normal 3 2 2" xfId="1119" xr:uid="{00000000-0005-0000-0000-00009E040000}"/>
    <cellStyle name="Normal 3 2 2 2" xfId="1120" xr:uid="{00000000-0005-0000-0000-00009F040000}"/>
    <cellStyle name="Normal 3 2 2 2 2" xfId="2678" xr:uid="{27B40121-9AA9-45C9-9C8A-CCFAE80B1C78}"/>
    <cellStyle name="Normal 3 2 2 3" xfId="1121" xr:uid="{00000000-0005-0000-0000-0000A0040000}"/>
    <cellStyle name="Normal 3 2 2 4" xfId="1314" xr:uid="{00000000-0005-0000-0000-0000A1040000}"/>
    <cellStyle name="Normal 3 2 2 5" xfId="2677" xr:uid="{DFD846CE-E4DB-437F-8E90-C9712E4AA7E5}"/>
    <cellStyle name="Normal 3 2 3" xfId="1122" xr:uid="{00000000-0005-0000-0000-0000A2040000}"/>
    <cellStyle name="Normal 3 2 3 2" xfId="1315" xr:uid="{00000000-0005-0000-0000-0000A3040000}"/>
    <cellStyle name="Normal 3 2 3 3" xfId="3382" xr:uid="{0D6C41C9-BE9D-43F4-A230-408E7883B2A0}"/>
    <cellStyle name="Normal 3 2 4" xfId="2676" xr:uid="{BBA670E9-149E-4690-916E-483BF2A3DC77}"/>
    <cellStyle name="Normal 3 3" xfId="1123" xr:uid="{00000000-0005-0000-0000-0000A4040000}"/>
    <cellStyle name="Normal 3 3 2" xfId="3381" xr:uid="{4E9D90E8-8650-4B0B-BCF3-9E904FB3ADD3}"/>
    <cellStyle name="Normal 3 4" xfId="1124" xr:uid="{00000000-0005-0000-0000-0000A5040000}"/>
    <cellStyle name="Normal 3 4 2" xfId="3326" xr:uid="{689EE53C-FB3D-40A9-8AB5-452D50A01516}"/>
    <cellStyle name="Normal 3 5" xfId="1125" xr:uid="{00000000-0005-0000-0000-0000A6040000}"/>
    <cellStyle name="Normal 3 5 2" xfId="3505" xr:uid="{8D706361-6AB2-4E17-AD89-39F920C8338C}"/>
    <cellStyle name="Normal 3 6" xfId="1126" xr:uid="{00000000-0005-0000-0000-0000A7040000}"/>
    <cellStyle name="Normal 3 7" xfId="1127" xr:uid="{00000000-0005-0000-0000-0000A8040000}"/>
    <cellStyle name="Normal 3 8" xfId="1128" xr:uid="{00000000-0005-0000-0000-0000A9040000}"/>
    <cellStyle name="Normal 3 9" xfId="1129" xr:uid="{00000000-0005-0000-0000-0000AA040000}"/>
    <cellStyle name="Normal 30" xfId="3199" xr:uid="{BBB2332D-405A-433A-97E4-DAD65E4EC926}"/>
    <cellStyle name="Normal 31" xfId="3205" xr:uid="{2565E858-D4A3-407A-A472-6B64E576504D}"/>
    <cellStyle name="Normal 31 2" xfId="3424" xr:uid="{ED67A189-27A6-4BB6-8BA1-F2CCC180613F}"/>
    <cellStyle name="Normal 32" xfId="3206" xr:uid="{6B13EC79-AA65-45AD-98D8-5204039E0F11}"/>
    <cellStyle name="Normal 33" xfId="3207" xr:uid="{65714F1F-FF4F-410F-97CB-4687F7807D2C}"/>
    <cellStyle name="Normal 33 2" xfId="3425" xr:uid="{F4644027-E2DC-45BC-9C76-7E49D4F7C245}"/>
    <cellStyle name="Normal 34" xfId="3208" xr:uid="{4DD9E0D4-1803-4FC4-90B3-E300980C40E0}"/>
    <cellStyle name="Normal 34 2" xfId="3426" xr:uid="{614CEB3D-5605-4C70-A73F-A19470AD663E}"/>
    <cellStyle name="Normal 35" xfId="3209" xr:uid="{2AC3E3E9-2483-4312-918E-AC35CA8BB835}"/>
    <cellStyle name="Normal 35 2" xfId="3427" xr:uid="{9589B616-62A6-41FB-9E3D-8FB281003985}"/>
    <cellStyle name="Normal 36" xfId="3210" xr:uid="{9D57EDE9-522B-4EE6-91D0-A37DFB14BB18}"/>
    <cellStyle name="Normal 36 2" xfId="3428" xr:uid="{66929B56-9CCD-42E9-BCA1-BFBF4DFFEC4B}"/>
    <cellStyle name="Normal 37" xfId="3211" xr:uid="{CD79408E-9B46-4DA5-A66C-D9BABB156F15}"/>
    <cellStyle name="Normal 37 2" xfId="3429" xr:uid="{4D87237E-D56C-4FB2-BDB9-70423BF94A4D}"/>
    <cellStyle name="Normal 38" xfId="3212" xr:uid="{F7CB4B1D-5647-46E1-8043-E066BD4B0396}"/>
    <cellStyle name="Normal 38 2" xfId="3430" xr:uid="{D14340B4-21B4-4A3F-95A3-2F9EAE31A198}"/>
    <cellStyle name="Normal 39" xfId="3213" xr:uid="{6DC30446-1484-45A9-8FAE-3D62EA2F685F}"/>
    <cellStyle name="Normal 39 2" xfId="3431" xr:uid="{43DDF244-8B96-446A-9732-87B22BE233EB}"/>
    <cellStyle name="Normal 4" xfId="1130" xr:uid="{00000000-0005-0000-0000-0000AB040000}"/>
    <cellStyle name="Normal 4 2" xfId="1131" xr:uid="{00000000-0005-0000-0000-0000AC040000}"/>
    <cellStyle name="Normal 4 2 2" xfId="3383" xr:uid="{16BF682C-9B26-40F0-877A-50D1A2EFD402}"/>
    <cellStyle name="Normal 4 2 3" xfId="2680" xr:uid="{31E4CEF6-E03B-4E41-BBD6-8E082CD6CBA3}"/>
    <cellStyle name="Normal 4 3" xfId="2679" xr:uid="{F2B7C7CC-7D96-4437-9168-4D3136BF199F}"/>
    <cellStyle name="Normal 4 3 11" xfId="1332" xr:uid="{00000000-0005-0000-0000-0000AD040000}"/>
    <cellStyle name="Normal 40" xfId="3214" xr:uid="{3A4CD620-AEB7-42B8-9524-EE8322269C35}"/>
    <cellStyle name="Normal 40 2" xfId="3432" xr:uid="{6920FE66-860D-44FD-9CDE-D781DD3943D4}"/>
    <cellStyle name="Normal 41" xfId="3215" xr:uid="{78B31848-7E53-4E8D-92E9-1D1E50A11661}"/>
    <cellStyle name="Normal 41 2" xfId="3433" xr:uid="{8A2CB760-852B-4279-9D15-4F7C37378379}"/>
    <cellStyle name="Normal 42" xfId="3216" xr:uid="{9C090148-D6EE-4B39-BE48-3B7892B1FED5}"/>
    <cellStyle name="Normal 42 2" xfId="3434" xr:uid="{BBE55480-CE03-49FF-AF0D-4FC924F0B2C3}"/>
    <cellStyle name="Normal 43" xfId="3217" xr:uid="{1433DC12-4B54-4F63-9777-C5CE7324D85D}"/>
    <cellStyle name="Normal 43 2" xfId="3435" xr:uid="{96580A9C-25FC-4E5D-8C03-9F2807AFBE66}"/>
    <cellStyle name="Normal 44" xfId="3218" xr:uid="{AC19FB42-2953-4CB0-90AB-545C4F3C562F}"/>
    <cellStyle name="Normal 44 2" xfId="3436" xr:uid="{5B53159E-A84C-4390-979F-8DC5474CF1F9}"/>
    <cellStyle name="Normal 45" xfId="3219" xr:uid="{2A86EC9D-CCE3-4EDC-80BA-8E570C8B7D51}"/>
    <cellStyle name="Normal 45 2" xfId="3227" xr:uid="{04648FFA-A9A1-4C20-9C44-E0DA00C07BDE}"/>
    <cellStyle name="Normal 45 2 2" xfId="3443" xr:uid="{4C21412B-86B4-4DD1-A4E6-AB9FA19E1DEB}"/>
    <cellStyle name="Normal 45 3" xfId="3437" xr:uid="{7444C696-50CE-4A5F-8021-1FA12D068B77}"/>
    <cellStyle name="Normal 46" xfId="3220" xr:uid="{321EF1FC-44F8-430A-9B59-50924D67635C}"/>
    <cellStyle name="Normal 46 2" xfId="3438" xr:uid="{FB742EE8-0E51-4EC4-AC18-73B5225230E3}"/>
    <cellStyle name="Normal 47" xfId="3221" xr:uid="{2D8F2F47-C7BA-4E42-BFFF-240ECA6988F8}"/>
    <cellStyle name="Normal 48" xfId="3222" xr:uid="{7B2F1547-B580-47DA-8A34-72A036C26AFE}"/>
    <cellStyle name="Normal 48 2" xfId="3439" xr:uid="{FAEC47C9-8743-475A-8F4F-DFE474E60100}"/>
    <cellStyle name="Normal 49" xfId="3223" xr:uid="{B4BFB065-31AD-4253-953D-09A4797026E9}"/>
    <cellStyle name="Normal 49 2" xfId="3440" xr:uid="{DDC88F01-073A-47E4-BAA1-9871C93F3868}"/>
    <cellStyle name="Normal 5" xfId="1316" xr:uid="{00000000-0005-0000-0000-0000AE040000}"/>
    <cellStyle name="Normal 5 2" xfId="1317" xr:uid="{00000000-0005-0000-0000-0000AF040000}"/>
    <cellStyle name="Normal 5 2 2" xfId="3384" xr:uid="{D19E05C7-0540-4523-8D08-001B9F5CAED8}"/>
    <cellStyle name="Normal 5 2 3" xfId="2681" xr:uid="{99526294-A345-4A5B-9AC4-57D93CF52932}"/>
    <cellStyle name="Normal 5 5" xfId="1331" xr:uid="{00000000-0005-0000-0000-0000B0040000}"/>
    <cellStyle name="Normal 50" xfId="3224" xr:uid="{90DAD3B0-FE9F-430A-BCA9-E578EB54FABF}"/>
    <cellStyle name="Normal 50 2" xfId="3441" xr:uid="{52497233-EBF1-4309-8CC2-22D18C8CE0F0}"/>
    <cellStyle name="Normal 51" xfId="3228" xr:uid="{6E5C77B7-66B5-43E8-9DE1-3E8CFC46615C}"/>
    <cellStyle name="Normal 51 2" xfId="3444" xr:uid="{8539E965-502D-4623-8D19-C5991C4005ED}"/>
    <cellStyle name="Normal 52" xfId="3273" xr:uid="{A1FFB3DF-9697-487A-9F26-9D953C09E5A3}"/>
    <cellStyle name="Normal 52 2" xfId="3466" xr:uid="{D76E0960-2252-4BB4-96BF-FE8A38C9CE16}"/>
    <cellStyle name="Normal 53" xfId="3277" xr:uid="{B337C5A1-C394-42AC-A4AA-8E737B4B9AB1}"/>
    <cellStyle name="Normal 54" xfId="3226" xr:uid="{AB034F10-ACDB-4688-BCE0-5FB42386FEC9}"/>
    <cellStyle name="Normal 55" xfId="3285" xr:uid="{4A8A8EFE-4D95-42B3-82C8-46E6B2524A47}"/>
    <cellStyle name="Normal 56" xfId="3288" xr:uid="{B1DA3AA7-3D34-4021-8F68-B7825ADEB1E9}"/>
    <cellStyle name="Normal 56 2" xfId="3469" xr:uid="{8D725F4D-3ADC-477E-8854-A2A76A5BE68B}"/>
    <cellStyle name="Normal 57" xfId="3290" xr:uid="{00F487EA-3E95-47BD-B465-3687E11FB199}"/>
    <cellStyle name="Normal 58" xfId="3299" xr:uid="{11F7B34C-C1DD-42CA-90E7-F47A5E4A8E24}"/>
    <cellStyle name="Normal 59" xfId="3313" xr:uid="{0747CD29-A2A0-4381-B2E1-42E1256AB77E}"/>
    <cellStyle name="Normal 6" xfId="1318" xr:uid="{00000000-0005-0000-0000-0000B1040000}"/>
    <cellStyle name="Normal 6 2" xfId="2683" xr:uid="{436937D7-546D-40A6-88F9-F52D8CA8AB1E}"/>
    <cellStyle name="Normal 6 2 2" xfId="3385" xr:uid="{DCA968F1-B4BC-432B-B5F2-66639E291D2D}"/>
    <cellStyle name="Normal 6 3" xfId="2682" xr:uid="{DF8342DB-F750-4EC6-BCEF-64629376CCF9}"/>
    <cellStyle name="Normal 60" xfId="3316" xr:uid="{1CDADFDB-B226-47B1-BAC1-02094221A968}"/>
    <cellStyle name="Normal 61" xfId="3317" xr:uid="{8468BFCB-E3D6-4075-93F1-80E0EE29CDBE}"/>
    <cellStyle name="Normal 61 2" xfId="3471" xr:uid="{74D4DC51-F466-4D9B-8922-DFEF64AC97D5}"/>
    <cellStyle name="Normal 62" xfId="3330" xr:uid="{ACCFD638-1C71-47C7-91FD-DE5A0E02C70B}"/>
    <cellStyle name="Normal 63" xfId="3476" xr:uid="{32EBAE3A-A5EA-49C8-B251-674BA8494C17}"/>
    <cellStyle name="Normal 64" xfId="3498" xr:uid="{EF55203E-3EB9-43F1-9785-8E2673889912}"/>
    <cellStyle name="Normal 65" xfId="3477" xr:uid="{B17C4080-D841-45B2-AEDD-BEA77542B5CC}"/>
    <cellStyle name="Normal 66" xfId="3497" xr:uid="{61360A36-2C8F-459F-B286-23F0687CA933}"/>
    <cellStyle name="Normal 67" xfId="3478" xr:uid="{0BAC2979-E52F-42AA-8A51-3358A23FED3E}"/>
    <cellStyle name="Normal 68" xfId="3322" xr:uid="{5EC5FCEA-6F0A-4EDD-B797-ABB7A92FF977}"/>
    <cellStyle name="Normal 69" xfId="3406" xr:uid="{E3E3090F-7B23-48CA-9501-31742672873F}"/>
    <cellStyle name="Normal 7" xfId="1319" xr:uid="{00000000-0005-0000-0000-0000B2040000}"/>
    <cellStyle name="Normal 7 2" xfId="2685" xr:uid="{8FA38BED-5B2B-499C-9AD2-11FB7872B364}"/>
    <cellStyle name="Normal 7 2 2" xfId="2686" xr:uid="{B9145153-8B4A-4CFB-89C6-1D8E5E5D0F1E}"/>
    <cellStyle name="Normal 7 2 3" xfId="3386" xr:uid="{4B5AB45A-9188-478B-AF89-51043EA4A19B}"/>
    <cellStyle name="Normal 7 3" xfId="2684" xr:uid="{8A77C1C8-FDCB-44C2-A031-8AF5C34C0013}"/>
    <cellStyle name="Normal 70" xfId="3501" xr:uid="{DBAE2FE6-72B7-4CB3-BC98-EED9DACF88D0}"/>
    <cellStyle name="Normal 71" xfId="1333" xr:uid="{3F72110F-9430-495E-AFA7-086964292351}"/>
    <cellStyle name="Normal 8" xfId="1320" xr:uid="{00000000-0005-0000-0000-0000B3040000}"/>
    <cellStyle name="Normal 8 2" xfId="2688" xr:uid="{3C21E37F-F998-48F4-9415-B67CA47BAA9A}"/>
    <cellStyle name="Normal 8 2 2" xfId="3388" xr:uid="{0B61FFBC-240A-4609-BA3F-0E83A076B0A6}"/>
    <cellStyle name="Normal 8 3" xfId="3387" xr:uid="{6D949142-25D8-41E8-92D7-AD00E629A076}"/>
    <cellStyle name="Normal 8 4" xfId="2687" xr:uid="{14D32B45-62C6-43EE-8A70-5561D5B4B78C}"/>
    <cellStyle name="Normal 9" xfId="1321" xr:uid="{00000000-0005-0000-0000-0000B4040000}"/>
    <cellStyle name="Normal 9 2" xfId="2690" xr:uid="{04C88526-DFC4-4749-BA81-6CD842071CF3}"/>
    <cellStyle name="Normal 9 2 2" xfId="3389" xr:uid="{CF9B3CD2-013A-4E5C-945A-201E29419C94}"/>
    <cellStyle name="Normal 9 3" xfId="2689" xr:uid="{E9595E06-213E-4302-9BBE-21D3A234DB6E}"/>
    <cellStyle name="Normal0" xfId="2691" xr:uid="{10AF2AD6-8747-4772-9449-28A07EC461A2}"/>
    <cellStyle name="Normale_04" xfId="2692" xr:uid="{211770C4-DCD9-4804-93B6-A9FA26BC5813}"/>
    <cellStyle name="NormalGB" xfId="2693" xr:uid="{623A5D9F-76B5-4180-A2FD-AE405D5865C8}"/>
    <cellStyle name="normální_Site#13-Bangkok" xfId="2694" xr:uid="{B465A9C1-E3C2-4DB3-B61D-522BE1E37DB2}"/>
    <cellStyle name="NormalRed" xfId="2695" xr:uid="{77B11D96-46B1-4662-A9E8-6DA6B7EB7B2A}"/>
    <cellStyle name="Note 10" xfId="1132" xr:uid="{00000000-0005-0000-0000-0000B5040000}"/>
    <cellStyle name="Note 11" xfId="1133" xr:uid="{00000000-0005-0000-0000-0000B6040000}"/>
    <cellStyle name="Note 12" xfId="1134" xr:uid="{00000000-0005-0000-0000-0000B7040000}"/>
    <cellStyle name="Note 13" xfId="1135" xr:uid="{00000000-0005-0000-0000-0000B8040000}"/>
    <cellStyle name="Note 14" xfId="1136" xr:uid="{00000000-0005-0000-0000-0000B9040000}"/>
    <cellStyle name="Note 15" xfId="1137" xr:uid="{00000000-0005-0000-0000-0000BA040000}"/>
    <cellStyle name="Note 2" xfId="1138" xr:uid="{00000000-0005-0000-0000-0000BB040000}"/>
    <cellStyle name="Note 2 2" xfId="1139" xr:uid="{00000000-0005-0000-0000-0000BC040000}"/>
    <cellStyle name="Note 2 2 2" xfId="3445" xr:uid="{CCCE268D-5D77-4C60-AED3-7A854E9FA663}"/>
    <cellStyle name="Note 2 3" xfId="3243" xr:uid="{C81491AA-214A-47D2-8400-7AA8176893B7}"/>
    <cellStyle name="Note 3" xfId="1140" xr:uid="{00000000-0005-0000-0000-0000BD040000}"/>
    <cellStyle name="Note 3 2" xfId="1141" xr:uid="{00000000-0005-0000-0000-0000BE040000}"/>
    <cellStyle name="Note 4" xfId="1142" xr:uid="{00000000-0005-0000-0000-0000BF040000}"/>
    <cellStyle name="Note 4 2" xfId="1143" xr:uid="{00000000-0005-0000-0000-0000C0040000}"/>
    <cellStyle name="Note 5" xfId="1144" xr:uid="{00000000-0005-0000-0000-0000C1040000}"/>
    <cellStyle name="Note 5 2" xfId="1145" xr:uid="{00000000-0005-0000-0000-0000C2040000}"/>
    <cellStyle name="Note 6" xfId="1146" xr:uid="{00000000-0005-0000-0000-0000C3040000}"/>
    <cellStyle name="Note 6 2" xfId="1147" xr:uid="{00000000-0005-0000-0000-0000C4040000}"/>
    <cellStyle name="Note 7" xfId="1148" xr:uid="{00000000-0005-0000-0000-0000C5040000}"/>
    <cellStyle name="Note 7 2" xfId="1149" xr:uid="{00000000-0005-0000-0000-0000C6040000}"/>
    <cellStyle name="Note 8" xfId="1150" xr:uid="{00000000-0005-0000-0000-0000C7040000}"/>
    <cellStyle name="Note 9" xfId="1151" xr:uid="{00000000-0005-0000-0000-0000C8040000}"/>
    <cellStyle name="Œ…?æ맖?e [0.00]_laroux" xfId="2696" xr:uid="{620625AB-AA3F-421C-9787-B5A2B5D0D53F}"/>
    <cellStyle name="Œ…?æ맖?e_laroux" xfId="2697" xr:uid="{FAD3B5F8-E5AF-4DAA-8EDA-268AF63BF58D}"/>
    <cellStyle name="Œ…‹æØ‚è [0.00]_4m stock" xfId="2698" xr:uid="{99D40084-5EBA-4D4A-B3EF-54BE322FA388}"/>
    <cellStyle name="Œ…‹æØ‚è_4m stock" xfId="2699" xr:uid="{4ACA7E9E-A2C7-455D-B883-A8B6EB937C67}"/>
    <cellStyle name="oft Excel]_x000d__x000a_Comment=The open=/f lines load custom functions into the Paste Function list._x000d__x000a_Maximized=3_x000d__x000a_Basics=1_x000d__x000a_A" xfId="2700" xr:uid="{AA2D7430-A7F9-456A-8599-D7AA355B9A7D}"/>
    <cellStyle name="Output 10" xfId="1152" xr:uid="{00000000-0005-0000-0000-0000C9040000}"/>
    <cellStyle name="Output 11" xfId="1153" xr:uid="{00000000-0005-0000-0000-0000CA040000}"/>
    <cellStyle name="Output 12" xfId="1154" xr:uid="{00000000-0005-0000-0000-0000CB040000}"/>
    <cellStyle name="Output 13" xfId="1155" xr:uid="{00000000-0005-0000-0000-0000CC040000}"/>
    <cellStyle name="Output 14" xfId="1156" xr:uid="{00000000-0005-0000-0000-0000CD040000}"/>
    <cellStyle name="Output 15" xfId="1157" xr:uid="{00000000-0005-0000-0000-0000CE040000}"/>
    <cellStyle name="Output 16" xfId="2701" xr:uid="{450C2256-6FC0-4C8C-8D19-057EAE9DA3E3}"/>
    <cellStyle name="Output 2" xfId="1158" xr:uid="{00000000-0005-0000-0000-0000CF040000}"/>
    <cellStyle name="Output 2 2" xfId="1159" xr:uid="{00000000-0005-0000-0000-0000D0040000}"/>
    <cellStyle name="Output 2 3" xfId="3238" xr:uid="{5915633C-AC6E-4191-A912-99DD8BB9D9E0}"/>
    <cellStyle name="Output 3" xfId="1160" xr:uid="{00000000-0005-0000-0000-0000D1040000}"/>
    <cellStyle name="Output 3 2" xfId="1161" xr:uid="{00000000-0005-0000-0000-0000D2040000}"/>
    <cellStyle name="Output 3 3" xfId="3390" xr:uid="{415C840B-FC12-4452-B8D1-16A525AEE640}"/>
    <cellStyle name="Output 4" xfId="1162" xr:uid="{00000000-0005-0000-0000-0000D3040000}"/>
    <cellStyle name="Output 4 2" xfId="1163" xr:uid="{00000000-0005-0000-0000-0000D4040000}"/>
    <cellStyle name="Output 5" xfId="1164" xr:uid="{00000000-0005-0000-0000-0000D5040000}"/>
    <cellStyle name="Output 5 2" xfId="1165" xr:uid="{00000000-0005-0000-0000-0000D6040000}"/>
    <cellStyle name="Output 6" xfId="1166" xr:uid="{00000000-0005-0000-0000-0000D7040000}"/>
    <cellStyle name="Output 6 2" xfId="1167" xr:uid="{00000000-0005-0000-0000-0000D8040000}"/>
    <cellStyle name="Output 7" xfId="1168" xr:uid="{00000000-0005-0000-0000-0000D9040000}"/>
    <cellStyle name="Output 7 2" xfId="1169" xr:uid="{00000000-0005-0000-0000-0000DA040000}"/>
    <cellStyle name="Output 8" xfId="1170" xr:uid="{00000000-0005-0000-0000-0000DB040000}"/>
    <cellStyle name="Output 9" xfId="1171" xr:uid="{00000000-0005-0000-0000-0000DC040000}"/>
    <cellStyle name="Output Amounts" xfId="2702" xr:uid="{38A3AD12-CF1A-4B0C-8FB5-5A00C433818B}"/>
    <cellStyle name="Output Column Headings" xfId="2703" xr:uid="{71941239-2863-408F-AE2A-B0FBE1B4DB80}"/>
    <cellStyle name="Output Line Items" xfId="2704" xr:uid="{BE3D162E-9AC2-45B6-B6AA-CDB5C5567606}"/>
    <cellStyle name="Output Report Heading" xfId="2705" xr:uid="{BC7BFF62-7DAF-4BCA-8642-54E84F41B728}"/>
    <cellStyle name="Output Report Title" xfId="2706" xr:uid="{EEF97BE6-A16F-45F6-AC0E-B1FDC1F74758}"/>
    <cellStyle name="OUTPUTERROR" xfId="2707" xr:uid="{3F0DBCAD-6333-4874-AE36-3CDC8F5EB04C}"/>
    <cellStyle name="OUTPUTNORMAL" xfId="2708" xr:uid="{79F3B0B7-AF44-41F0-80A3-9743C323C365}"/>
    <cellStyle name="Package_numbers" xfId="2709" xr:uid="{E4D685E1-0216-4B06-9FDF-0FFD96C2B143}"/>
    <cellStyle name="Page Number" xfId="2710" xr:uid="{0D81DC8D-9B90-41E3-B5AB-BA8ADD89C5AC}"/>
    <cellStyle name="PageSubTitle" xfId="2711" xr:uid="{B6B5AB23-3FFF-4CA8-B7E8-016F6F1E40D0}"/>
    <cellStyle name="PageTitle" xfId="2712" xr:uid="{E55F7D12-5F85-4D1F-8BF2-4E950EC0F023}"/>
    <cellStyle name="paint" xfId="2713" xr:uid="{1011921A-DA1E-4C72-B7A1-928CE2280350}"/>
    <cellStyle name="Pattern" xfId="1322" xr:uid="{00000000-0005-0000-0000-0000DD040000}"/>
    <cellStyle name="PB Table Heading" xfId="2714" xr:uid="{612D4C5E-1067-4A4A-8659-531E15BD273F}"/>
    <cellStyle name="PB Table Highlight1" xfId="2715" xr:uid="{1C9E5683-0F1E-4A10-B822-83DF499AC499}"/>
    <cellStyle name="PB Table Highlight2" xfId="2716" xr:uid="{9F82B2E8-6CFA-4B10-AD19-874CEA1A9014}"/>
    <cellStyle name="PB Table Highlight3" xfId="2717" xr:uid="{9FF7D315-7C1F-4ADD-B509-390B25E23BAB}"/>
    <cellStyle name="PB Table Standard Row" xfId="2718" xr:uid="{4C8253A6-1324-408A-AE16-3DA1D6203E18}"/>
    <cellStyle name="PB Table Subtotal Row" xfId="2719" xr:uid="{E4C15044-7A64-4437-A494-8308147BCFC4}"/>
    <cellStyle name="PB Table Total Row" xfId="2720" xr:uid="{B87E3E49-9D68-483F-8B49-F030E6AC6FA2}"/>
    <cellStyle name="per.style" xfId="2721" xr:uid="{32B0FDCE-9246-453B-9F49-4F79378B2DB6}"/>
    <cellStyle name="Percent %" xfId="2723" xr:uid="{57B25FF4-FF46-4574-8758-CAA933C6D189}"/>
    <cellStyle name="Percent (0)" xfId="2724" xr:uid="{B04A11DA-A691-4084-831B-78A384F95A9E}"/>
    <cellStyle name="Percent [0]" xfId="1172" xr:uid="{00000000-0005-0000-0000-0000DE040000}"/>
    <cellStyle name="Percent [0] 2" xfId="2725" xr:uid="{9EE977AF-4A1C-4C11-A021-EF639258E94B}"/>
    <cellStyle name="Percent [00]" xfId="1173" xr:uid="{00000000-0005-0000-0000-0000DF040000}"/>
    <cellStyle name="Percent [00] 2" xfId="1323" xr:uid="{00000000-0005-0000-0000-0000E0040000}"/>
    <cellStyle name="Percent [00] 3" xfId="2726" xr:uid="{A4E3F758-E4C5-4928-AC6E-9E5AAB2077AF}"/>
    <cellStyle name="Percent [2]" xfId="1324" xr:uid="{00000000-0005-0000-0000-0000E1040000}"/>
    <cellStyle name="Percent 10" xfId="3314" xr:uid="{461C4575-5807-448B-9F92-B190A99B6E2F}"/>
    <cellStyle name="Percent 11" xfId="3391" xr:uid="{A8901C40-187F-4AF6-B4C9-71572CBF076B}"/>
    <cellStyle name="Percent 11 2" xfId="2727" xr:uid="{A63DD67E-A6D8-4D6A-A630-07B7ED183F59}"/>
    <cellStyle name="Percent 12" xfId="2728" xr:uid="{A0AD5219-E354-4F03-B673-05DBB9ECDDEB}"/>
    <cellStyle name="Percent 13" xfId="2729" xr:uid="{89475E45-3C1D-4C6C-BBA4-35CB31D6C938}"/>
    <cellStyle name="Percent 14" xfId="2730" xr:uid="{0DAA6879-12BF-489D-BDE9-72D8303704B3}"/>
    <cellStyle name="Percent 15" xfId="3494" xr:uid="{61E0A8E1-CA43-49D8-AAE4-100D9AF8833E}"/>
    <cellStyle name="Percent 16" xfId="3481" xr:uid="{F091B617-8E34-4B52-98C1-EEE8C689143C}"/>
    <cellStyle name="Percent 17" xfId="3499" xr:uid="{5B2A7E32-25E5-4B89-93C5-554F158483A4}"/>
    <cellStyle name="Percent 18" xfId="3500" xr:uid="{DD1F47A4-FA9E-40A2-9CC7-176B3784BD42}"/>
    <cellStyle name="Percent 19" xfId="3492" xr:uid="{DD4028FA-B763-4327-9789-7B5D96A2FC37}"/>
    <cellStyle name="Percent 2" xfId="1325" xr:uid="{00000000-0005-0000-0000-0000E2040000}"/>
    <cellStyle name="Percent 2 10" xfId="1174" xr:uid="{00000000-0005-0000-0000-0000E3040000}"/>
    <cellStyle name="Percent 2 11" xfId="1175" xr:uid="{00000000-0005-0000-0000-0000E4040000}"/>
    <cellStyle name="Percent 2 12" xfId="1176" xr:uid="{00000000-0005-0000-0000-0000E5040000}"/>
    <cellStyle name="Percent 2 13" xfId="1177" xr:uid="{00000000-0005-0000-0000-0000E6040000}"/>
    <cellStyle name="Percent 2 14" xfId="1178" xr:uid="{00000000-0005-0000-0000-0000E7040000}"/>
    <cellStyle name="Percent 2 15" xfId="1179" xr:uid="{00000000-0005-0000-0000-0000E8040000}"/>
    <cellStyle name="Percent 2 16" xfId="2731" xr:uid="{D8513655-0051-47DB-9289-89934E646D65}"/>
    <cellStyle name="Percent 2 2" xfId="1180" xr:uid="{00000000-0005-0000-0000-0000E9040000}"/>
    <cellStyle name="Percent 2 3" xfId="1181" xr:uid="{00000000-0005-0000-0000-0000EA040000}"/>
    <cellStyle name="Percent 2 3 2" xfId="3392" xr:uid="{1EC12C8F-C1E4-4A04-8574-DF35177D381C}"/>
    <cellStyle name="Percent 2 4" xfId="1182" xr:uid="{00000000-0005-0000-0000-0000EB040000}"/>
    <cellStyle name="Percent 2 4 2" xfId="3328" xr:uid="{59BC05E7-A160-4D25-98A9-6BC98FA2595E}"/>
    <cellStyle name="Percent 2 5" xfId="1183" xr:uid="{00000000-0005-0000-0000-0000EC040000}"/>
    <cellStyle name="Percent 2 6" xfId="1184" xr:uid="{00000000-0005-0000-0000-0000ED040000}"/>
    <cellStyle name="Percent 2 7" xfId="1185" xr:uid="{00000000-0005-0000-0000-0000EE040000}"/>
    <cellStyle name="Percent 2 8" xfId="1186" xr:uid="{00000000-0005-0000-0000-0000EF040000}"/>
    <cellStyle name="Percent 2 9" xfId="1187" xr:uid="{00000000-0005-0000-0000-0000F0040000}"/>
    <cellStyle name="Percent 20" xfId="3324" xr:uid="{4B5C0A6A-CFB7-4194-BFF7-3AEBCF251078}"/>
    <cellStyle name="Percent 21" xfId="3404" xr:uid="{9C93CA64-406F-4C0D-95A5-0979045C145D}"/>
    <cellStyle name="Percent 22" xfId="3503" xr:uid="{C37AB3EA-E0DA-4538-BEDD-3448C1981561}"/>
    <cellStyle name="Percent 23" xfId="2722" xr:uid="{4A70D578-D9BB-462B-AA17-17AF5E2876BC}"/>
    <cellStyle name="Percent 3" xfId="1326" xr:uid="{00000000-0005-0000-0000-0000F1040000}"/>
    <cellStyle name="Percent 3 2" xfId="3410" xr:uid="{784B4E18-A883-47E5-9F79-26F0410F356C}"/>
    <cellStyle name="Percent 3 3" xfId="3507" xr:uid="{EEFC6B6E-8F65-4AFF-997A-3CAE60725A53}"/>
    <cellStyle name="Percent 3 4" xfId="3190" xr:uid="{44A64772-B03F-416F-A136-DF6D9242FB17}"/>
    <cellStyle name="Percent 4" xfId="1327" xr:uid="{00000000-0005-0000-0000-0000F2040000}"/>
    <cellStyle name="Percent 4 2" xfId="3202" xr:uid="{A25DF4FA-3A33-4325-8491-4B24B4348B2A}"/>
    <cellStyle name="Percent 4 2 2" xfId="3421" xr:uid="{F2A5C820-0303-43D5-A29D-D143A940B3EC}"/>
    <cellStyle name="Percent 4 3" xfId="3415" xr:uid="{67E70510-EEA5-4C34-AB88-D667AE69D6B9}"/>
    <cellStyle name="Percent 4 4" xfId="3195" xr:uid="{4D703090-75E9-4534-8945-DFC1A55D6E90}"/>
    <cellStyle name="Percent 5" xfId="3279" xr:uid="{5E1E50E6-FAD6-498A-9F44-062F56CAC171}"/>
    <cellStyle name="Percent 6" xfId="3287" xr:uid="{6EEB6DD4-2035-4011-B869-120BB65C3B65}"/>
    <cellStyle name="Percent 7" xfId="3292" xr:uid="{545AEE7A-A1F5-455B-BE85-703051CC69B4}"/>
    <cellStyle name="Percent 8" xfId="3310" xr:uid="{55347B92-E256-49ED-9F66-4D5C3F8534AF}"/>
    <cellStyle name="Percent 9" xfId="3312" xr:uid="{1F6A726E-ECF2-4140-84F6-52884B9C56A3}"/>
    <cellStyle name="Percent.0" xfId="2732" xr:uid="{1D7D146A-4BAD-40EC-A79C-1B4331066098}"/>
    <cellStyle name="Percent.00" xfId="2733" xr:uid="{D6BAD4DA-B4CA-4FD9-BFA5-BE732947173E}"/>
    <cellStyle name="PERCENTAGE" xfId="1328" xr:uid="{00000000-0005-0000-0000-0000F3040000}"/>
    <cellStyle name="PLAN" xfId="2734" xr:uid="{EFA45F90-552D-4D20-BBBA-B1AC92DF80EC}"/>
    <cellStyle name="Porcentaje" xfId="2735" xr:uid="{B0BD6003-D27E-45A1-BAC6-21E523BC6326}"/>
    <cellStyle name="Porcentual_ret_conso_statu_2000" xfId="2736" xr:uid="{AFF83D8A-070B-48E5-845F-D3FD3DA7D90E}"/>
    <cellStyle name="PrePop Currency (0)" xfId="1188" xr:uid="{00000000-0005-0000-0000-0000F4040000}"/>
    <cellStyle name="PrePop Currency (0) 2" xfId="2737" xr:uid="{3B7DA039-4811-4A6C-8DB2-41C80EEF8E71}"/>
    <cellStyle name="PrePop Currency (2)" xfId="1189" xr:uid="{00000000-0005-0000-0000-0000F5040000}"/>
    <cellStyle name="PrePop Currency (2) 2" xfId="2738" xr:uid="{56298237-491F-447D-92DA-B2AB953EFA6F}"/>
    <cellStyle name="PrePop Units (0)" xfId="1190" xr:uid="{00000000-0005-0000-0000-0000F6040000}"/>
    <cellStyle name="PrePop Units (0) 2" xfId="2739" xr:uid="{BD0FDAAE-3167-46B3-8924-831F8E44F871}"/>
    <cellStyle name="PrePop Units (1)" xfId="1191" xr:uid="{00000000-0005-0000-0000-0000F7040000}"/>
    <cellStyle name="PrePop Units (1) 2" xfId="2740" xr:uid="{CC9CCA6E-DEFC-4498-AB4B-2B7C6AE9DB34}"/>
    <cellStyle name="PrePop Units (2)" xfId="1192" xr:uid="{00000000-0005-0000-0000-0000F8040000}"/>
    <cellStyle name="PrePop Units (2) 2" xfId="2741" xr:uid="{9E9F6777-9420-445B-B4D3-D46725C34205}"/>
    <cellStyle name="price" xfId="2742" xr:uid="{8763D7EE-CA36-47FD-A673-74FF78D10114}"/>
    <cellStyle name="Print_header" xfId="2743" xr:uid="{6F3DB236-10CB-41A6-A442-373243E689DE}"/>
    <cellStyle name="Product Title" xfId="2744" xr:uid="{0D207182-E2D4-405D-BD1E-BD9AB8111FC1}"/>
    <cellStyle name="PSChar" xfId="2745" xr:uid="{F92D7D6F-F691-4900-98AA-3C5CC6F5412E}"/>
    <cellStyle name="PSDate" xfId="2746" xr:uid="{156AC43C-2116-4154-9822-3370270876FD}"/>
    <cellStyle name="PSDec" xfId="2747" xr:uid="{D2552B35-D37D-4947-8E16-FBD35E6F36C1}"/>
    <cellStyle name="PSHeading" xfId="2748" xr:uid="{4067FAF9-0618-47DF-95AF-8E6146FEFCDA}"/>
    <cellStyle name="PSInt" xfId="2749" xr:uid="{CD95E940-FBBD-4225-9F4A-B8616AA2C0E1}"/>
    <cellStyle name="PSSpacer" xfId="2750" xr:uid="{7E88B335-B258-4515-B521-C802DC919249}"/>
    <cellStyle name="pwstyle" xfId="1329" xr:uid="{00000000-0005-0000-0000-0000F9040000}"/>
    <cellStyle name="Q" xfId="2751" xr:uid="{F729CEE6-5B87-4F4B-81E1-68C75732590E}"/>
    <cellStyle name="Q_20-2 NAN" xfId="2752" xr:uid="{18486E46-F44E-4B61-872E-D1E3D657053F}"/>
    <cellStyle name="Q_20-2 NAN_PTT ICT Leadsheet Q3'10 update" xfId="2753" xr:uid="{3ED7B2BC-EF52-4364-9A39-B616C7D6ED75}"/>
    <cellStyle name="Q_20-2 NAN_V015" xfId="2754" xr:uid="{C8FE5DDD-3E86-42D3-B45C-2AEB22E5D2CF}"/>
    <cellStyle name="Q_B &amp; Z" xfId="2755" xr:uid="{B92766F0-1312-4C1B-A302-290D7B934894}"/>
    <cellStyle name="Q_B &amp; Z_DAT_31.12.09_L-AR&amp;Sale" xfId="2756" xr:uid="{E42DE41E-69F0-4745-9566-A789ED4D5457}"/>
    <cellStyle name="Q_B &amp; Z_V_PTTICT Q3'10" xfId="2757" xr:uid="{587B2572-0078-46BB-AA85-B1C33544E681}"/>
    <cellStyle name="Q_CBI-ye06-aom" xfId="2758" xr:uid="{43019CC6-1146-4CF9-B72D-A902C5080D44}"/>
    <cellStyle name="Q_CPAC_S-YE05-aom" xfId="2759" xr:uid="{24EE90CD-0E43-45E8-B613-672673A9C01C}"/>
    <cellStyle name="Q_CPC 31 Dec 06" xfId="2760" xr:uid="{22D20651-8BD7-4DCA-81FD-8DC11038B330}"/>
    <cellStyle name="Q_CPC_12.31.05" xfId="2761" xr:uid="{4024C901-C15D-4540-89F8-D32D06A7F001}"/>
    <cellStyle name="Q_CPC-ye06-aom" xfId="2762" xr:uid="{66728688-BAE8-47CD-AB0C-6EFFFADCD3D4}"/>
    <cellStyle name="Q_CPIC 31 Dec 06" xfId="2763" xr:uid="{3CEF1441-8D85-4AD8-A963-4749F9CA91CE}"/>
    <cellStyle name="Q_CPIC_Test_10.31.06" xfId="2764" xr:uid="{8B342990-0F32-485E-AD64-2D906A2CAA17}"/>
    <cellStyle name="Q_CPIC'05_update" xfId="2765" xr:uid="{3E4AF6DF-8B84-461D-AB21-09D33A8D15AD}"/>
    <cellStyle name="Q_DAT_31.12.09_L-AR&amp;Sale" xfId="2766" xr:uid="{B33656AA-2127-44A7-B56C-A7C7856BD938}"/>
    <cellStyle name="Q_F123" xfId="2767" xr:uid="{75323DB6-0E68-4596-9C3A-9F02E4F738AC}"/>
    <cellStyle name="Q_F123_PTT ICT Leadsheet Q3'10 update" xfId="2768" xr:uid="{5418A675-A5C0-4594-AFD6-7321FB37B710}"/>
    <cellStyle name="Q_F123_V015" xfId="2769" xr:uid="{3311D6D6-5B8B-4B94-ADA8-2B77049C8083}"/>
    <cellStyle name="Q_FS_08.05" xfId="2770" xr:uid="{7EA97EEB-F769-4BB8-A124-02B93D1E1748}"/>
    <cellStyle name="Q_FS_08.05_V_PTTICT Q3'10" xfId="2771" xr:uid="{0376F12C-DE53-4326-A613-C92FC7B8E8BF}"/>
    <cellStyle name="Q_Interest expense Thai MFC" xfId="2772" xr:uid="{25077CB4-A1B2-4548-9FDE-AD738FA108E7}"/>
    <cellStyle name="Q_Inventory and cost TAK08" xfId="2773" xr:uid="{D853D9C6-2B66-4476-B615-8DA7F42F685F}"/>
    <cellStyle name="Q_Inventory and cost TAK08_Kura_leadsheet_31.12.10" xfId="2774" xr:uid="{AE62400A-6284-4D28-A00A-2E492AB061CF}"/>
    <cellStyle name="Q_K200-CPIC" xfId="2775" xr:uid="{F8A2CB74-6E23-48AC-AA24-5B6D5BE99C41}"/>
    <cellStyle name="Q_Kura_leadsheet_31.12.10" xfId="2776" xr:uid="{0902A59B-084F-4EB8-9479-E14BE5624281}"/>
    <cellStyle name="Q_L" xfId="2777" xr:uid="{ACB17898-1142-4314-8E9A-FBAAC51397E7}"/>
    <cellStyle name="Q_L_PTT ICT Leadsheet Q3'10 update" xfId="2778" xr:uid="{25140172-A645-418B-8E8B-20164B5A5221}"/>
    <cellStyle name="Q_L_V015" xfId="2779" xr:uid="{3B6D2A29-95F4-46E4-A638-FA692CFE5C7C}"/>
    <cellStyle name="Q_L100 and V100 Thai MFC" xfId="2780" xr:uid="{246E2BBF-1316-442B-899C-63F98FFB3A50}"/>
    <cellStyle name="Q_LSR-YE06-aom" xfId="2781" xr:uid="{555D1F93-0A0C-4A74-BFF7-6F9962251CB0}"/>
    <cellStyle name="Q_MFC Q3' 06" xfId="2782" xr:uid="{26784674-9DE6-4C4C-8523-D6C81948C15D}"/>
    <cellStyle name="Q_MFC-YE05-aom" xfId="2783" xr:uid="{1A45CA2E-A1C0-4815-B31F-85FC350A7310}"/>
    <cellStyle name="Q_MFC-YE06-aom" xfId="2784" xr:uid="{8DBE85CD-942F-4A77-B716-D016BD05B785}"/>
    <cellStyle name="Q_Niles_PoMMe_30-Sep-08" xfId="2785" xr:uid="{0CDBA546-37F5-4DE9-A365-46ABB841CB1C}"/>
    <cellStyle name="Q_NS_PP_12.05" xfId="2786" xr:uid="{F6EDEB50-418F-4C59-9DE7-6630352BAD08}"/>
    <cellStyle name="Q_NS_PP_12.05_V_PTTICT Q3'10" xfId="2787" xr:uid="{14B2C3E9-AA4A-4D8E-9210-C9E749F86F52}"/>
    <cellStyle name="Q_NS_U_12.05" xfId="2788" xr:uid="{164E96F0-7B56-4000-9755-5FF776A437C9}"/>
    <cellStyle name="Q_NS_U_12.05_PTT ICT Leadsheet Q3'10 update" xfId="2789" xr:uid="{5C14C95E-895F-410B-B577-A13E65C8E51A}"/>
    <cellStyle name="Q_NS_U_12.05_V015" xfId="2790" xr:uid="{78B99F23-1878-4F72-8040-CCF7978029DF}"/>
    <cellStyle name="Q_O100" xfId="2791" xr:uid="{7CF50678-B2CB-45B9-8977-C650B67D4A7A}"/>
    <cellStyle name="Q_Salary_09.30.04" xfId="2792" xr:uid="{98E9F42C-64C5-491D-A95F-7AB540986FE0}"/>
    <cellStyle name="Q_Salary_09.30.04_PTT ICT Leadsheet Q3'10 update" xfId="2793" xr:uid="{2A8A6E4E-1035-4115-9A17-6B1BB03DF7DD}"/>
    <cellStyle name="Q_Salary_09.30.04_V015" xfId="2794" xr:uid="{96A646EF-173C-473D-A118-314C922D3546}"/>
    <cellStyle name="Q_SBR-ye08-pakpao" xfId="2795" xr:uid="{CD411CBB-F20F-4789-B4A5-42D10210BA81}"/>
    <cellStyle name="Q_SCB-YE06-aom" xfId="2796" xr:uid="{1011BA62-2529-446E-8886-EB181C75E8C0}"/>
    <cellStyle name="Q_SFT-YE06-aom" xfId="2797" xr:uid="{2A87D197-1C7E-4D46-8AFE-46CE87822F51}"/>
    <cellStyle name="Q_SST_Lead" xfId="2798" xr:uid="{FB4FE0A1-E9A0-4DFC-8231-CA5404237818}"/>
    <cellStyle name="Q_Subsequent event_Niles" xfId="2799" xr:uid="{F8662F30-6FF1-411B-B16A-E8C5566C822D}"/>
    <cellStyle name="Q_Test cost NSA 08" xfId="2800" xr:uid="{A6F74C05-F2E8-48FD-95F7-678A8CFA0640}"/>
    <cellStyle name="Q_Test cost NSA 08_Kura_leadsheet_31.12.10" xfId="2801" xr:uid="{E836C0D7-02FF-4FE6-B474-46A5D29651C9}"/>
    <cellStyle name="Q_Test sale" xfId="2802" xr:uid="{C6E27A98-A9E2-4296-85FA-C4A0ABFD028A}"/>
    <cellStyle name="Q_Tic Sale (Revised)" xfId="2803" xr:uid="{44B59AC0-DA55-4F12-8AE3-1A950BCDCF08}"/>
    <cellStyle name="Q_Tic Sale (Revised)_Kura_leadsheet_31.12.10" xfId="2804" xr:uid="{E2A7DDCB-A443-4D1B-B934-5734A7E106AC}"/>
    <cellStyle name="Q_TMFC-Q3'06aom" xfId="2805" xr:uid="{A6C4FB28-7463-464C-BD67-2642668533E2}"/>
    <cellStyle name="Q_Top F123" xfId="2806" xr:uid="{92B41188-AE10-41EA-8CC6-C2B457FD3C03}"/>
    <cellStyle name="Q_Top F123_Kura_leadsheet_31.12.10" xfId="2807" xr:uid="{32E463B1-4B81-4C17-8E67-F60A8C77CB8E}"/>
    <cellStyle name="Q_V_PTTICT Q3'10" xfId="2808" xr:uid="{095EC833-A3F8-47C4-8D37-A74BBBE338E7}"/>
    <cellStyle name="Q_WT" xfId="2809" xr:uid="{432FB0BA-72D0-4C56-B6C7-90304CDB05D4}"/>
    <cellStyle name="Q_WT_DAT_31.12.09_L-AR&amp;Sale" xfId="2810" xr:uid="{04634052-5047-4B7A-A0DA-0434061FC156}"/>
    <cellStyle name="Q_WT_V_PTTICT Q3'10" xfId="2811" xr:uid="{7145C665-F084-48B5-8C7E-CAD361E66E45}"/>
    <cellStyle name="QTR94_95_INCOME CTMP#1 98" xfId="2812" xr:uid="{62E11114-44FE-4605-B4D4-2499F832F846}"/>
    <cellStyle name="Quantity" xfId="1330" xr:uid="{00000000-0005-0000-0000-0000FA040000}"/>
    <cellStyle name="-R0.000" xfId="2813" xr:uid="{71080BB8-9CE3-4953-AA7E-0F78FB1E741B}"/>
    <cellStyle name="RED POSTED" xfId="2814" xr:uid="{13761924-9A97-4A65-9A1F-4D435B2E774C}"/>
    <cellStyle name="regstoresfromspecstores" xfId="2815" xr:uid="{FB447921-F5A7-47BC-9EEF-DB439EB058C2}"/>
    <cellStyle name="report_title" xfId="2816" xr:uid="{05F8C0AD-49A3-45A5-9C43-A779D0BAADD3}"/>
    <cellStyle name="Reset  - Style7" xfId="2817" xr:uid="{A08BF683-3A45-4513-B4DB-74B3BEA9346B}"/>
    <cellStyle name="revised" xfId="2818" xr:uid="{B513986C-28AE-46CB-92D8-E37ABD82ED5E}"/>
    <cellStyle name="RevList" xfId="2819" xr:uid="{C918CE27-D35A-4B7C-929E-C9270FDF19B5}"/>
    <cellStyle name="RM" xfId="2820" xr:uid="{825EE68E-FB65-47A3-97F2-F377876A76B3}"/>
    <cellStyle name="Salomon Logo" xfId="2821" xr:uid="{60FCD22F-553F-4D2A-BAFB-DD6E93BEBFC9}"/>
    <cellStyle name="SAPBEXaggData" xfId="2822" xr:uid="{E9B980F0-8B12-4369-ABEB-1E980474E76F}"/>
    <cellStyle name="SAPBEXaggDataEmph" xfId="2823" xr:uid="{C06FA1BF-9C9D-482A-8F58-36897EDA11F9}"/>
    <cellStyle name="SAPBEXaggItem" xfId="2824" xr:uid="{8E222390-1FDC-4A4D-A6D5-D598C31941D7}"/>
    <cellStyle name="SAPBEXaggItemX" xfId="2825" xr:uid="{2469813D-727E-4EA2-A8C6-58F6C5F5DC57}"/>
    <cellStyle name="SAPBEXchaText" xfId="2826" xr:uid="{E60C1C25-4C03-4D5D-B7E5-E569D08730C7}"/>
    <cellStyle name="SAPBEXexcBad7" xfId="2827" xr:uid="{C0696667-BCE5-42FC-8D31-26D211428249}"/>
    <cellStyle name="SAPBEXexcBad8" xfId="2828" xr:uid="{D3F9D386-A39D-498F-8133-CF94E1BFDEE3}"/>
    <cellStyle name="SAPBEXexcBad9" xfId="2829" xr:uid="{62A328B9-61D7-4ADE-A73C-E63FD3E7E67F}"/>
    <cellStyle name="SAPBEXexcCritical4" xfId="2830" xr:uid="{EC334373-C4B5-4CA2-BA5F-C652BCAE16A1}"/>
    <cellStyle name="SAPBEXexcCritical5" xfId="2831" xr:uid="{26549CB8-F4BD-4DE3-8D9B-ECE41098A1B2}"/>
    <cellStyle name="SAPBEXexcCritical6" xfId="2832" xr:uid="{7E4CB049-6FE9-4E19-9A94-43CB3381815F}"/>
    <cellStyle name="SAPBEXexcGood1" xfId="2833" xr:uid="{774FEB0E-6B6A-49ED-AF65-82E4F0A488D7}"/>
    <cellStyle name="SAPBEXexcGood2" xfId="2834" xr:uid="{59FD79D8-426F-4D11-A849-BFB59ABA2EF1}"/>
    <cellStyle name="SAPBEXexcGood3" xfId="2835" xr:uid="{CCFE24CD-18E6-4353-821B-03705603525F}"/>
    <cellStyle name="SAPBEXfilterDrill" xfId="2836" xr:uid="{34B74E90-7DDB-4CD1-B8C5-94274B9DF528}"/>
    <cellStyle name="SAPBEXfilterItem" xfId="2837" xr:uid="{9D35BED9-C41D-4941-8E75-1F3CA22110B2}"/>
    <cellStyle name="SAPBEXfilterText" xfId="2838" xr:uid="{2A726DF3-6CB3-4F84-8EF2-4D261C739709}"/>
    <cellStyle name="SAPBEXformats" xfId="2839" xr:uid="{A83415D2-7091-436A-A6F7-EE938FD47D11}"/>
    <cellStyle name="SAPBEXheaderItem" xfId="2840" xr:uid="{15C16028-17FE-44E3-AC7B-C29FDB86BE92}"/>
    <cellStyle name="SAPBEXheaderText" xfId="2841" xr:uid="{C30C3645-DCAD-4CBB-B1C2-8C5FDB4CB8A2}"/>
    <cellStyle name="SAPBEXHLevel0" xfId="2842" xr:uid="{58739DAE-B877-42EA-BD0D-0E58CF83C3CE}"/>
    <cellStyle name="SAPBEXHLevel0X" xfId="2843" xr:uid="{002FEF99-654D-4E51-B81C-0000C388B014}"/>
    <cellStyle name="SAPBEXHLevel1" xfId="2844" xr:uid="{4920F0DF-23D4-4A26-B6AB-9D4F9609371B}"/>
    <cellStyle name="SAPBEXHLevel1X" xfId="2845" xr:uid="{FA7E5CDC-ADB3-4C2D-A634-3F2EB2C11F92}"/>
    <cellStyle name="SAPBEXHLevel2" xfId="2846" xr:uid="{98769565-7096-4D0B-AF5E-0C58E7175DB2}"/>
    <cellStyle name="SAPBEXHLevel2X" xfId="2847" xr:uid="{C836950D-11EA-49BB-A3E4-AF9C4CF2D3FA}"/>
    <cellStyle name="SAPBEXHLevel3" xfId="2848" xr:uid="{87ACF1BB-F41A-41BD-8782-3159D183E977}"/>
    <cellStyle name="SAPBEXHLevel3X" xfId="2849" xr:uid="{E27C46FD-19CF-4882-9AE1-4C9320AB5F6A}"/>
    <cellStyle name="SAPBEXresData" xfId="2850" xr:uid="{4E7DA2C8-8335-4899-9F52-301D88455F02}"/>
    <cellStyle name="SAPBEXresDataEmph" xfId="2851" xr:uid="{86E9BA51-7FE4-4473-A2D1-B76FBC9D9DB2}"/>
    <cellStyle name="SAPBEXresItem" xfId="2852" xr:uid="{DB943716-DC0C-442A-909D-3413DACB891F}"/>
    <cellStyle name="SAPBEXresItemX" xfId="2853" xr:uid="{E303433E-FD58-40A3-B554-FCD807E538D9}"/>
    <cellStyle name="SAPBEXstdData" xfId="2854" xr:uid="{8D58EAB9-18A8-4A99-B5D1-D179895807EE}"/>
    <cellStyle name="SAPBEXstdDataEmph" xfId="2855" xr:uid="{A2A11429-CC69-4065-ADFE-4E0FA3B7D66D}"/>
    <cellStyle name="SAPBEXstdItem" xfId="2856" xr:uid="{A6DF02CC-B71C-4891-B5AB-831BE6B89213}"/>
    <cellStyle name="SAPBEXstdItemX" xfId="2857" xr:uid="{A062F97D-0DDF-4B5D-BDF3-ED7A6F1A3B12}"/>
    <cellStyle name="SAPBEXtitle" xfId="2858" xr:uid="{FA8208A2-D824-47F7-8877-388DE533D7F9}"/>
    <cellStyle name="SAPBEXundefined" xfId="2859" xr:uid="{B876BFF7-838B-4AC7-9920-56E2A5A95570}"/>
    <cellStyle name="SCH1" xfId="2860" xr:uid="{2E413A08-D542-4686-BC78-4B204219E31E}"/>
    <cellStyle name="section" xfId="2861" xr:uid="{979C1747-CB59-49ED-B82D-20F6550E8198}"/>
    <cellStyle name="section head" xfId="2862" xr:uid="{48B26763-1B3E-4007-9A3B-B49211FB3010}"/>
    <cellStyle name="SHADEDSTORES" xfId="2863" xr:uid="{22E2D4F7-5DE5-48FB-ABBE-78F603870EDC}"/>
    <cellStyle name="small border line" xfId="2864" xr:uid="{9C94E1F0-5097-4CD3-A95B-61F1FB5FBB98}"/>
    <cellStyle name="specstores" xfId="2865" xr:uid="{5F91FA27-E601-4DF9-865F-2D8FBF0833E6}"/>
    <cellStyle name="Standard" xfId="2866" xr:uid="{BEF42880-1690-4ADB-B40B-639AE0BDBE59}"/>
    <cellStyle name="Style 1" xfId="2867" xr:uid="{F0959236-56FA-456A-BDBB-A3368D260233}"/>
    <cellStyle name="Style 2" xfId="2868" xr:uid="{B8AFEA11-3F68-43FB-897C-75B1288B09B2}"/>
    <cellStyle name="Style 3" xfId="2869" xr:uid="{602B2A38-BFD7-4EC5-BF0F-A72503B7F585}"/>
    <cellStyle name="Style 43" xfId="2870" xr:uid="{51133AB6-73D8-4A2B-B07C-EF3376F1D832}"/>
    <cellStyle name="Style 64" xfId="2871" xr:uid="{4D87DF72-7FBA-4C0B-955E-888F917EAD48}"/>
    <cellStyle name="Style 65" xfId="2872" xr:uid="{61FF4C57-707D-4091-B2F5-D907843AFCF4}"/>
    <cellStyle name="Style 66" xfId="2873" xr:uid="{FCF1E2F9-7D7E-4D97-8711-1560925AA533}"/>
    <cellStyle name="Style 67" xfId="2874" xr:uid="{127B6D1C-3F76-4B35-AD3A-C25417C2A1EA}"/>
    <cellStyle name="Style 68" xfId="2875" xr:uid="{E854D48A-35AA-4112-BB3C-EA34249A3174}"/>
    <cellStyle name="Style 69" xfId="2876" xr:uid="{14C5FDC4-F226-4EBA-8119-FBF6428D6C1D}"/>
    <cellStyle name="Style 70" xfId="2877" xr:uid="{90C0AB3D-4124-4307-A146-61C62CEDA9E4}"/>
    <cellStyle name="Style 71" xfId="2878" xr:uid="{72B6F5B2-A3C3-431C-9DF0-DF11E40419D0}"/>
    <cellStyle name="style1" xfId="2879" xr:uid="{39407D0E-2825-4863-BAB4-6D523DED142A}"/>
    <cellStyle name="STYLE2" xfId="2880" xr:uid="{55C92FF8-FD4E-4C49-9A6B-3F3DE7A934D1}"/>
    <cellStyle name="STYLE3" xfId="2881" xr:uid="{EF83FD19-CF6D-4A07-B3C3-913B02AD5381}"/>
    <cellStyle name="STYLE4" xfId="2882" xr:uid="{4A6FBD90-4E18-411F-863C-FE6C22D2F214}"/>
    <cellStyle name="STYLE5" xfId="2883" xr:uid="{0545A514-430E-4980-9D98-036BDEEFA6C5}"/>
    <cellStyle name="STYLE6" xfId="2884" xr:uid="{433D9DDD-094E-4046-BBCF-809F8F3DBF63}"/>
    <cellStyle name="STYLE7" xfId="2885" xr:uid="{69C9F399-FEAC-4723-AA8E-0548E4130732}"/>
    <cellStyle name="STYLE8" xfId="2886" xr:uid="{5B56210E-3099-43D5-BB32-BD2F5D3AE93D}"/>
    <cellStyle name="subhead" xfId="2887" xr:uid="{B64E4A7C-6FA0-4F52-A5C4-FC4B4D8BE552}"/>
    <cellStyle name="SubHeading" xfId="2888" xr:uid="{AFAE9273-F99C-4478-A0EF-705CBED3A4F4}"/>
    <cellStyle name="Subtotal" xfId="2889" xr:uid="{E0C32D30-8AF7-4BFC-ABEB-AEB07F6B3772}"/>
    <cellStyle name="Table  - Style6" xfId="2890" xr:uid="{A98E21B9-1D87-401D-8A9D-4FCFC82BB675}"/>
    <cellStyle name="Table Head" xfId="2891" xr:uid="{92B532DD-A118-4445-82A9-F5984AD1EC36}"/>
    <cellStyle name="Table Source" xfId="2892" xr:uid="{C49D3181-8A93-4562-93FF-EC35648BAEB7}"/>
    <cellStyle name="Table Text" xfId="2893" xr:uid="{AE5899BF-2308-4790-BD4B-43D3204F2278}"/>
    <cellStyle name="Table Title" xfId="2894" xr:uid="{A90321D3-7B27-40BC-90AA-DD5BA246C386}"/>
    <cellStyle name="Table Units" xfId="2895" xr:uid="{16596CF5-2239-4437-9753-70E86A8968AC}"/>
    <cellStyle name="TB" xfId="2896" xr:uid="{CCD09F99-E0D2-4AA4-A444-C40A4A4A39A9}"/>
    <cellStyle name="TED STANDARD" xfId="2897" xr:uid="{5DB8CFA7-8553-4E15-A50D-FCA8D4E4C6EC}"/>
    <cellStyle name="Text" xfId="2898" xr:uid="{188B9E5D-D191-4FE5-8B16-D4E0B3EC44A5}"/>
    <cellStyle name="Text 1" xfId="2899" xr:uid="{387BC4E3-8A8D-43F4-BF4C-D120D1104044}"/>
    <cellStyle name="Text 2" xfId="2900" xr:uid="{9889000D-2D5D-4083-B1FF-16EA3AB8C43E}"/>
    <cellStyle name="Text Head 1" xfId="2901" xr:uid="{02BE92EA-7BBA-4E99-AB52-33249C9853AB}"/>
    <cellStyle name="Text Head 2" xfId="2902" xr:uid="{DE0008A6-6C57-41D2-9C6C-6B968C041BF6}"/>
    <cellStyle name="Text Indent 1" xfId="2903" xr:uid="{901FE0DE-BBFA-4BEA-943C-F2F2E87E3C9A}"/>
    <cellStyle name="Text Indent 2" xfId="2904" xr:uid="{D7806133-FCD9-4598-8FB4-6FF661C46783}"/>
    <cellStyle name="Text Indent A" xfId="1193" xr:uid="{00000000-0005-0000-0000-0000FC040000}"/>
    <cellStyle name="Text Indent B" xfId="1194" xr:uid="{00000000-0005-0000-0000-0000FD040000}"/>
    <cellStyle name="Text Indent B 2" xfId="2905" xr:uid="{78C9B364-4A33-4288-B03C-BB6700A30B16}"/>
    <cellStyle name="Text Indent C" xfId="1195" xr:uid="{00000000-0005-0000-0000-0000FE040000}"/>
    <cellStyle name="Text Indent C 2" xfId="2906" xr:uid="{0066A77C-2FBA-4431-9D48-970FAA054D9A}"/>
    <cellStyle name="Text_simple" xfId="2907" xr:uid="{D581DA6E-CFD6-4518-B534-B0C9A422CEB2}"/>
    <cellStyle name="þ_x001d_ðK&amp;‚ý»&amp;{ý_x000b__x0008_n_x0008_B_x0009__x0007__x0001__x0001_" xfId="2908" xr:uid="{A05C8E80-D96A-42A4-B5AC-D7E6784FC108}"/>
    <cellStyle name="Tickmark" xfId="2909" xr:uid="{5DF2E77D-3FE8-4BCF-9435-002A093EF540}"/>
    <cellStyle name="Tickmarks" xfId="2910" xr:uid="{BE915BE9-1906-4E5E-BB5C-79CBE3E42CCF}"/>
    <cellStyle name="Times New Roman" xfId="2911" xr:uid="{C0EDBFB0-5186-4979-9CFB-EA09871F62C2}"/>
    <cellStyle name="Title  -  Column" xfId="2913" xr:uid="{66D59411-CF84-4C9D-AAEA-130F96C41E94}"/>
    <cellStyle name="Title  - Style1" xfId="2914" xr:uid="{ABAEE949-1AC8-4943-8136-5B5A012843B0}"/>
    <cellStyle name="Title 10" xfId="1196" xr:uid="{00000000-0005-0000-0000-0000FF040000}"/>
    <cellStyle name="Title 11" xfId="1197" xr:uid="{00000000-0005-0000-0000-000000050000}"/>
    <cellStyle name="Title 12" xfId="1198" xr:uid="{00000000-0005-0000-0000-000001050000}"/>
    <cellStyle name="Title 12 2" xfId="2915" xr:uid="{A403C1D8-B3C4-4158-9726-9CEC6F1BF8BD}"/>
    <cellStyle name="Title 13" xfId="1199" xr:uid="{00000000-0005-0000-0000-000002050000}"/>
    <cellStyle name="Title 14" xfId="1200" xr:uid="{00000000-0005-0000-0000-000003050000}"/>
    <cellStyle name="Title 15" xfId="1201" xr:uid="{00000000-0005-0000-0000-000004050000}"/>
    <cellStyle name="Title 16" xfId="2912" xr:uid="{7C4895E5-CC45-4CAE-A3DF-D8DDA621C472}"/>
    <cellStyle name="Title 2" xfId="1202" xr:uid="{00000000-0005-0000-0000-000005050000}"/>
    <cellStyle name="Title 2 2" xfId="1203" xr:uid="{00000000-0005-0000-0000-000006050000}"/>
    <cellStyle name="Title 2 3" xfId="3229" xr:uid="{D9AEA127-97ED-482A-A911-1BCADC81C9E4}"/>
    <cellStyle name="Title 3" xfId="1204" xr:uid="{00000000-0005-0000-0000-000007050000}"/>
    <cellStyle name="Title 3 2" xfId="1205" xr:uid="{00000000-0005-0000-0000-000008050000}"/>
    <cellStyle name="Title 3 3" xfId="3274" xr:uid="{17BA294F-DBE4-4E39-A8C8-82A7F15B4D41}"/>
    <cellStyle name="Title 4" xfId="1206" xr:uid="{00000000-0005-0000-0000-000009050000}"/>
    <cellStyle name="Title 4 2" xfId="1207" xr:uid="{00000000-0005-0000-0000-00000A050000}"/>
    <cellStyle name="Title 4 3" xfId="3393" xr:uid="{D15CE74D-DAEE-47C5-833D-4A60DF09639B}"/>
    <cellStyle name="Title 5" xfId="1208" xr:uid="{00000000-0005-0000-0000-00000B050000}"/>
    <cellStyle name="Title 5 2" xfId="1209" xr:uid="{00000000-0005-0000-0000-00000C050000}"/>
    <cellStyle name="Title 5 3" xfId="3496" xr:uid="{E5B7A6A8-0D81-447F-A037-FC666E130756}"/>
    <cellStyle name="Title 6" xfId="1210" xr:uid="{00000000-0005-0000-0000-00000D050000}"/>
    <cellStyle name="Title 6 2" xfId="1211" xr:uid="{00000000-0005-0000-0000-00000E050000}"/>
    <cellStyle name="Title 6 3" xfId="3479" xr:uid="{A2C52AB3-FA3A-4C7F-95A4-C32EB00EA701}"/>
    <cellStyle name="Title 7" xfId="1212" xr:uid="{00000000-0005-0000-0000-00000F050000}"/>
    <cellStyle name="Title 7 2" xfId="1213" xr:uid="{00000000-0005-0000-0000-000010050000}"/>
    <cellStyle name="Title 7 3" xfId="3495" xr:uid="{E49FFC63-5DDC-4F1A-A7B1-0E9E606AB078}"/>
    <cellStyle name="Title 8" xfId="1214" xr:uid="{00000000-0005-0000-0000-000011050000}"/>
    <cellStyle name="Title 8 2" xfId="3480" xr:uid="{D62FCC9D-CD77-4248-91F4-875EB1A9653C}"/>
    <cellStyle name="Title 9" xfId="1215" xr:uid="{00000000-0005-0000-0000-000012050000}"/>
    <cellStyle name="Title 9 2" xfId="3493" xr:uid="{3DFB7F90-C3E5-4701-9846-4154380D00A1}"/>
    <cellStyle name="TMS RMMN" xfId="2916" xr:uid="{571FE418-34CD-4947-B571-28D51C6637BF}"/>
    <cellStyle name="TmsRmn10BlueItalic" xfId="2917" xr:uid="{3E37BA8B-A19A-4836-8A95-2CF37C9F1B54}"/>
    <cellStyle name="TmsRmn10Bold" xfId="2918" xr:uid="{3E9C291C-1E87-478B-862E-A5B79A41879F}"/>
    <cellStyle name="TOC 1" xfId="2919" xr:uid="{FFC1A6C7-49B6-4672-AD82-97B40D37C72C}"/>
    <cellStyle name="TOC 2" xfId="2920" xr:uid="{DC899DE2-AB86-4A23-A8A3-7367BAAA8905}"/>
    <cellStyle name="Ton" xfId="2921" xr:uid="{D4B953A5-7865-466F-96AD-B3BD4DC4F5FE}"/>
    <cellStyle name="Total 10" xfId="1216" xr:uid="{00000000-0005-0000-0000-000013050000}"/>
    <cellStyle name="Total 11" xfId="1217" xr:uid="{00000000-0005-0000-0000-000014050000}"/>
    <cellStyle name="Total 12" xfId="1218" xr:uid="{00000000-0005-0000-0000-000015050000}"/>
    <cellStyle name="Total 13" xfId="1219" xr:uid="{00000000-0005-0000-0000-000016050000}"/>
    <cellStyle name="Total 14" xfId="1220" xr:uid="{00000000-0005-0000-0000-000017050000}"/>
    <cellStyle name="Total 15" xfId="1221" xr:uid="{00000000-0005-0000-0000-000018050000}"/>
    <cellStyle name="Total 16" xfId="2922" xr:uid="{E85569CE-2CCF-4A89-B823-D8AA81C3BEE8}"/>
    <cellStyle name="Total 2" xfId="1222" xr:uid="{00000000-0005-0000-0000-000019050000}"/>
    <cellStyle name="Total 2 2" xfId="1223" xr:uid="{00000000-0005-0000-0000-00001A050000}"/>
    <cellStyle name="Total 2 3" xfId="3245" xr:uid="{15BE1CD5-532D-461A-AB36-70487A4F778C}"/>
    <cellStyle name="Total 3" xfId="1224" xr:uid="{00000000-0005-0000-0000-00001B050000}"/>
    <cellStyle name="Total 3 2" xfId="1225" xr:uid="{00000000-0005-0000-0000-00001C050000}"/>
    <cellStyle name="Total 3 3" xfId="3394" xr:uid="{53F353D1-97A7-436D-8EFF-C11D827AD3A0}"/>
    <cellStyle name="Total 4" xfId="1226" xr:uid="{00000000-0005-0000-0000-00001D050000}"/>
    <cellStyle name="Total 4 2" xfId="1227" xr:uid="{00000000-0005-0000-0000-00001E050000}"/>
    <cellStyle name="Total 5" xfId="1228" xr:uid="{00000000-0005-0000-0000-00001F050000}"/>
    <cellStyle name="Total 5 2" xfId="1229" xr:uid="{00000000-0005-0000-0000-000020050000}"/>
    <cellStyle name="Total 6" xfId="1230" xr:uid="{00000000-0005-0000-0000-000021050000}"/>
    <cellStyle name="Total 6 2" xfId="1231" xr:uid="{00000000-0005-0000-0000-000022050000}"/>
    <cellStyle name="Total 7" xfId="1232" xr:uid="{00000000-0005-0000-0000-000023050000}"/>
    <cellStyle name="Total 7 2" xfId="1233" xr:uid="{00000000-0005-0000-0000-000024050000}"/>
    <cellStyle name="Total 8" xfId="1234" xr:uid="{00000000-0005-0000-0000-000025050000}"/>
    <cellStyle name="Total 9" xfId="1235" xr:uid="{00000000-0005-0000-0000-000026050000}"/>
    <cellStyle name="TotCol - Style5" xfId="2923" xr:uid="{09978DF8-9D52-4611-8B8F-501DBEA04B6F}"/>
    <cellStyle name="TotRow - Style4" xfId="2924" xr:uid="{A0064031-802A-4CF1-B48D-7D44E8AF13BB}"/>
    <cellStyle name="turns the number of whole workdays between two dateœ" xfId="2925" xr:uid="{E6F1298D-0642-4573-B217-D49A05F94C3E}"/>
    <cellStyle name="Tusental (0)_laroux" xfId="2926" xr:uid="{C741F964-79A4-4ABA-B261-C1E8F9F3DFC3}"/>
    <cellStyle name="Tusental_laroux" xfId="2927" xr:uid="{E4B7F4EA-CBAC-4EF3-8D93-41C6ADDA0463}"/>
    <cellStyle name="Undefined" xfId="2928" xr:uid="{BACB9A1F-A9AB-476B-8EAE-C6E8E679C3A6}"/>
    <cellStyle name="Valuta (0)" xfId="2929" xr:uid="{3B1194BD-737E-4120-9FBC-59DA4F2E3389}"/>
    <cellStyle name="Valuta_00 Magazzini (PdR)" xfId="2930" xr:uid="{BE504F02-6BC3-4E60-BE85-7D05C5C1B248}"/>
    <cellStyle name="W" xfId="2931" xr:uid="{080E1157-AC46-4A35-823E-C87264AB381D}"/>
    <cellStyle name="W_20-2 NAN" xfId="2932" xr:uid="{06D7A30E-2AD6-4AD2-8881-268B35D3DFC4}"/>
    <cellStyle name="W_20-2 NAN_PTT ICT Leadsheet Q3'10 update" xfId="2933" xr:uid="{AFEE2974-DB74-487B-9FC7-51B5A4444DDD}"/>
    <cellStyle name="W_20-2 NAN_V015" xfId="2934" xr:uid="{B5870D72-7544-4CFF-97B6-0A3E4419BE83}"/>
    <cellStyle name="W_B &amp; Z" xfId="2935" xr:uid="{479B15E6-6984-43AD-A796-F681C5E529A6}"/>
    <cellStyle name="W_B &amp; Z_DAT_31.12.09_L-AR&amp;Sale" xfId="2936" xr:uid="{6FFD4C55-76B7-49B8-8089-9ECB8AE0C4E8}"/>
    <cellStyle name="W_B &amp; Z_V_PTTICT Q3'10" xfId="2937" xr:uid="{AF56D033-2369-4EE0-9B2B-6400ED1D7FE0}"/>
    <cellStyle name="W_CBI-ye06-aom" xfId="2938" xr:uid="{0704AD51-4AF4-420F-9DDE-17D759D3FCE2}"/>
    <cellStyle name="W_CPAC_S-YE05-aom" xfId="2939" xr:uid="{1FE9E03B-12A4-4151-81F3-15D340780FCC}"/>
    <cellStyle name="W_CPC 31 Dec 06" xfId="2940" xr:uid="{55B83F7C-5F16-4181-A7E7-D179529BE07B}"/>
    <cellStyle name="W_CPC_12.31.05" xfId="2941" xr:uid="{2C65B55B-833F-4FC0-B134-E353405BAA58}"/>
    <cellStyle name="W_CPC-ye06-aom" xfId="2942" xr:uid="{7BD6C64A-21BD-47F9-AD31-BB9E33EFD9E5}"/>
    <cellStyle name="W_CPIC 31 Dec 06" xfId="2943" xr:uid="{2335D6C5-F5F2-4448-ABAD-97590736125A}"/>
    <cellStyle name="W_CPIC_Test_10.31.06" xfId="2944" xr:uid="{C7A9148F-BD06-4371-B345-89C741A1D99E}"/>
    <cellStyle name="W_CPIC'05_update" xfId="2945" xr:uid="{4B2D6DAB-0285-457E-8E8C-A19A27119ACB}"/>
    <cellStyle name="W_DAT_31.12.09_L-AR&amp;Sale" xfId="2946" xr:uid="{FC0EE776-7368-45E8-B2A6-14E654FDDBFE}"/>
    <cellStyle name="W_F123" xfId="2947" xr:uid="{CD3436A8-A8DC-48ED-B812-81A7BF952896}"/>
    <cellStyle name="W_F123_PTT ICT Leadsheet Q3'10 update" xfId="2948" xr:uid="{F2F58619-2A5B-4E6F-A756-81A227627172}"/>
    <cellStyle name="W_F123_V015" xfId="2949" xr:uid="{D84D99F0-EF6C-4006-8992-6EED9A52F3AC}"/>
    <cellStyle name="W_FS_08.05" xfId="2950" xr:uid="{CDB24A51-B846-49B7-97FD-C62F933FBCC6}"/>
    <cellStyle name="W_FS_08.05_V_PTTICT Q3'10" xfId="2951" xr:uid="{B929A83C-2B07-462A-8F25-E02A373D7947}"/>
    <cellStyle name="W_Interest expense Thai MFC" xfId="2952" xr:uid="{DF757358-C6C8-40B6-9F55-CF6D3A30E835}"/>
    <cellStyle name="W_Inventory and cost TAK08" xfId="2953" xr:uid="{4AB06D95-39E9-4AA7-87F7-2FBD20F6D46C}"/>
    <cellStyle name="W_Inventory and cost TAK08_Kura_leadsheet_31.12.10" xfId="2954" xr:uid="{10DC2423-66DE-4CF4-9D1B-02E09C8C2621}"/>
    <cellStyle name="W_K200-CPIC" xfId="2955" xr:uid="{474DB181-0931-46D9-A57C-FC8EF99DAB97}"/>
    <cellStyle name="W_Kura_leadsheet_31.12.10" xfId="2956" xr:uid="{016ECD40-EDD9-4D18-90E6-3588CBACC0BA}"/>
    <cellStyle name="W_L" xfId="2957" xr:uid="{ABFBEF0F-5974-4208-BCC5-E4D717C22BA1}"/>
    <cellStyle name="W_L_PTT ICT Leadsheet Q3'10 update" xfId="2958" xr:uid="{84543424-5F5D-4CCF-BDFD-62CBF5126543}"/>
    <cellStyle name="W_L_V015" xfId="2959" xr:uid="{DB9D3E20-F2E0-48DE-A98B-5371E6E17F67}"/>
    <cellStyle name="W_L100 and V100 Thai MFC" xfId="2960" xr:uid="{BC995903-DF49-4A99-8455-9F96EC86BFD1}"/>
    <cellStyle name="W_LSR-YE06-aom" xfId="2961" xr:uid="{8F25E9B0-5B74-4BC6-AFFB-9D7FEB7A90AB}"/>
    <cellStyle name="W_MFC Q3' 06" xfId="2962" xr:uid="{FBDEEF68-835D-47AF-97C9-CADECF57A85B}"/>
    <cellStyle name="W_MFC-YE05-aom" xfId="2963" xr:uid="{89A2958B-8383-448E-A387-13B88D06A064}"/>
    <cellStyle name="W_MFC-YE06-aom" xfId="2964" xr:uid="{D2E84CF7-86DD-4935-86A7-1837670DFDBE}"/>
    <cellStyle name="W_Niles_PoMMe_30-Sep-08" xfId="2965" xr:uid="{D4D5C59C-7DB1-4C70-ACCC-DEE4EFC7C389}"/>
    <cellStyle name="W_NS_PP_12.05" xfId="2966" xr:uid="{1EE5AD6A-FE0A-4E19-B1D8-DA0EFBA8B0FD}"/>
    <cellStyle name="W_NS_PP_12.05_V_PTTICT Q3'10" xfId="2967" xr:uid="{B6657D89-9072-4FCD-9F5D-E8306E4D9BEF}"/>
    <cellStyle name="W_NS_U_12.05" xfId="2968" xr:uid="{6978C637-C15E-45F5-B8C8-B4A2607EEB39}"/>
    <cellStyle name="W_NS_U_12.05_PTT ICT Leadsheet Q3'10 update" xfId="2969" xr:uid="{5805B51C-3144-4988-BEE3-75383F326C1B}"/>
    <cellStyle name="W_NS_U_12.05_V015" xfId="2970" xr:uid="{A134114C-47E9-4EB3-8544-6D8EB2347B2D}"/>
    <cellStyle name="W_O100" xfId="2971" xr:uid="{AAC5F875-282C-4092-A823-682D05A6E933}"/>
    <cellStyle name="W_Salary_09.30.04" xfId="2972" xr:uid="{C319E303-B258-4B63-9F0D-9A193E4AE2F8}"/>
    <cellStyle name="W_Salary_09.30.04_PTT ICT Leadsheet Q3'10 update" xfId="2973" xr:uid="{892E7488-FF8E-4C5D-9CEC-51B83AFA6784}"/>
    <cellStyle name="W_Salary_09.30.04_V015" xfId="2974" xr:uid="{B1F859D1-8F88-4AC7-AF16-6BA4A6560153}"/>
    <cellStyle name="W_SBR-ye08-pakpao" xfId="2975" xr:uid="{A7B07510-B702-4823-81FE-868124EF9540}"/>
    <cellStyle name="W_SCB-YE06-aom" xfId="2976" xr:uid="{3EEADC8F-3924-4F93-9F17-5CBCB3E45644}"/>
    <cellStyle name="W_SFT-YE06-aom" xfId="2977" xr:uid="{04CD2E70-80F9-463C-AD7D-C53E9A0117C8}"/>
    <cellStyle name="W_SST_Lead" xfId="2978" xr:uid="{E5FA9381-AD29-4660-8840-E17347FD0437}"/>
    <cellStyle name="W_Subsequent event_Niles" xfId="2979" xr:uid="{6C4552FB-43BF-43B3-803F-CE7AD7613B59}"/>
    <cellStyle name="W_Test cost NSA 08" xfId="2980" xr:uid="{00CB5E40-E30E-48B5-BB54-5FF4288FDF09}"/>
    <cellStyle name="W_Test cost NSA 08_Kura_leadsheet_31.12.10" xfId="2981" xr:uid="{63FEBB22-7212-481B-ACAF-04EE61D40829}"/>
    <cellStyle name="W_Test sale" xfId="2982" xr:uid="{AE999BCA-1B17-44D6-A482-69DA99E97BD0}"/>
    <cellStyle name="W_Tic Sale (Revised)" xfId="2983" xr:uid="{D7A1B2E2-5D09-4061-B5D8-92E239BD26F7}"/>
    <cellStyle name="W_Tic Sale (Revised)_Kura_leadsheet_31.12.10" xfId="2984" xr:uid="{5D9891FE-5A37-46BA-892B-D3B5D4569FFB}"/>
    <cellStyle name="W_TMFC-Q3'06aom" xfId="2985" xr:uid="{C48EEAC4-E272-43C4-BC50-B8E3BB97206C}"/>
    <cellStyle name="W_Top F123" xfId="2986" xr:uid="{D7734DC2-F9C8-475E-AC24-CC90543BDFC6}"/>
    <cellStyle name="W_Top F123_Kura_leadsheet_31.12.10" xfId="2987" xr:uid="{F060F307-7F45-4C64-A0BA-07A8343E01EE}"/>
    <cellStyle name="W_V_PTTICT Q3'10" xfId="2988" xr:uid="{DCCF72AF-8D20-4413-856F-F1ECBB65DCA6}"/>
    <cellStyle name="W_WT" xfId="2989" xr:uid="{AA19BEC3-C3FE-4555-B238-21917CEB8148}"/>
    <cellStyle name="W_WT_DAT_31.12.09_L-AR&amp;Sale" xfId="2990" xr:uid="{9CD3A2F7-BFEA-40DF-A2CB-F4CEBDC60A47}"/>
    <cellStyle name="W_WT_V_PTTICT Q3'10" xfId="2991" xr:uid="{31FFC59B-D429-42B1-9AB6-833F74F492B5}"/>
    <cellStyle name="Währung [0]_Balance" xfId="2992" xr:uid="{6B1A589A-FB94-4F9A-946E-2B2C780D5241}"/>
    <cellStyle name="Währung_Balance" xfId="2993" xr:uid="{C92FE1F3-A706-4C5F-9C3C-45BE9B22F74B}"/>
    <cellStyle name="Warning Text 10" xfId="1236" xr:uid="{00000000-0005-0000-0000-000027050000}"/>
    <cellStyle name="Warning Text 11" xfId="1237" xr:uid="{00000000-0005-0000-0000-000028050000}"/>
    <cellStyle name="Warning Text 12" xfId="1238" xr:uid="{00000000-0005-0000-0000-000029050000}"/>
    <cellStyle name="Warning Text 13" xfId="1239" xr:uid="{00000000-0005-0000-0000-00002A050000}"/>
    <cellStyle name="Warning Text 14" xfId="1240" xr:uid="{00000000-0005-0000-0000-00002B050000}"/>
    <cellStyle name="Warning Text 15" xfId="1241" xr:uid="{00000000-0005-0000-0000-00002C050000}"/>
    <cellStyle name="Warning Text 16" xfId="2994" xr:uid="{6AF32D2C-DC50-4F98-B5E4-9CD411692B53}"/>
    <cellStyle name="Warning Text 2" xfId="1242" xr:uid="{00000000-0005-0000-0000-00002D050000}"/>
    <cellStyle name="Warning Text 2 2" xfId="1243" xr:uid="{00000000-0005-0000-0000-00002E050000}"/>
    <cellStyle name="Warning Text 2 3" xfId="3242" xr:uid="{7A1EAF23-6436-4854-AAEC-12621D8BD232}"/>
    <cellStyle name="Warning Text 3" xfId="1244" xr:uid="{00000000-0005-0000-0000-00002F050000}"/>
    <cellStyle name="Warning Text 3 2" xfId="1245" xr:uid="{00000000-0005-0000-0000-000030050000}"/>
    <cellStyle name="Warning Text 3 3" xfId="3395" xr:uid="{BDDCA621-0B57-4069-A284-074807B96720}"/>
    <cellStyle name="Warning Text 4" xfId="1246" xr:uid="{00000000-0005-0000-0000-000031050000}"/>
    <cellStyle name="Warning Text 4 2" xfId="1247" xr:uid="{00000000-0005-0000-0000-000032050000}"/>
    <cellStyle name="Warning Text 5" xfId="1248" xr:uid="{00000000-0005-0000-0000-000033050000}"/>
    <cellStyle name="Warning Text 5 2" xfId="1249" xr:uid="{00000000-0005-0000-0000-000034050000}"/>
    <cellStyle name="Warning Text 6" xfId="1250" xr:uid="{00000000-0005-0000-0000-000035050000}"/>
    <cellStyle name="Warning Text 6 2" xfId="1251" xr:uid="{00000000-0005-0000-0000-000036050000}"/>
    <cellStyle name="Warning Text 7" xfId="1252" xr:uid="{00000000-0005-0000-0000-000037050000}"/>
    <cellStyle name="Warning Text 7 2" xfId="1253" xr:uid="{00000000-0005-0000-0000-000038050000}"/>
    <cellStyle name="Warning Text 8" xfId="1254" xr:uid="{00000000-0005-0000-0000-000039050000}"/>
    <cellStyle name="Warning Text 9" xfId="1255" xr:uid="{00000000-0005-0000-0000-00003A050000}"/>
    <cellStyle name="Work in progress" xfId="2995" xr:uid="{DAE1D1DA-7698-426A-8343-3EABED4C85D0}"/>
    <cellStyle name="wrap" xfId="2996" xr:uid="{871C64E4-3D17-42A2-81DA-4337D7E6FAE4}"/>
    <cellStyle name="Wไhrung [0]_35ERI8T2gbIEMixb4v26icuOo" xfId="2997" xr:uid="{6A24CC9E-E7F7-453C-A5D8-70A17AB3266C}"/>
    <cellStyle name="Wไhrung_35ERI8T2gbIEMixb4v26icuOo" xfId="2998" xr:uid="{A87FD0BB-42E5-4450-AA96-E63384D8DE3F}"/>
    <cellStyle name="Year" xfId="2999" xr:uid="{21304E78-33FC-4840-955F-1A92C221CC8B}"/>
    <cellStyle name="ZSAPBEXsubtitle" xfId="3000" xr:uid="{E827722B-6DE3-44AC-90F3-CFC5C2350B16}"/>
    <cellStyle name="ｵﾒﾁ｡ﾒﾃ爼ﾗ靉ﾁ篦ｧﾋﾅﾒﾂﾁﾔｵﾔ" xfId="3001" xr:uid="{612920F4-5395-4F78-9F15-EAD77A0FCFD4}"/>
    <cellStyle name="パーセント()" xfId="3002" xr:uid="{2C292C6C-B679-43B3-9DC3-B3B4FBEDA2BC}"/>
    <cellStyle name="パーセント(0.00)" xfId="3003" xr:uid="{E7CAD40F-39AE-40F2-B796-5C3A2567ECDB}"/>
    <cellStyle name="パーセント[0.00]" xfId="3004" xr:uid="{2630F8F3-2CA4-48FA-BB61-C64126047F0F}"/>
    <cellStyle name="ハイパーリンク" xfId="3005" xr:uid="{453D8F58-2A89-49B0-9675-4C1210FBA517}"/>
    <cellStyle name="เครื่องหมายเปอร์เซ็นต์" xfId="3006" xr:uid="{A9FC9014-B291-4C7C-BA89-6B4730EECF11}"/>
    <cellStyle name="เครื่องหมายจุลภาค" xfId="3007" xr:uid="{2828E408-30B0-459F-89CB-B81129E74E37}"/>
    <cellStyle name="เครื่องหมายจุลภาค [0]" xfId="3008" xr:uid="{E8F0C46D-FB79-4C69-9A73-2A84D77F4F6D}"/>
    <cellStyle name="เครื่องหมายจุลภาค [0] 2" xfId="3009" xr:uid="{5084A58F-2195-429F-9378-15AD4904F6C6}"/>
    <cellStyle name="เครื่องหมายจุลภาค [0] 3" xfId="3010" xr:uid="{9A43093C-0DFC-4D5F-9CD9-1DFDD26F4E0C}"/>
    <cellStyle name="เครื่องหมายจุลภาค [0]_~0391937" xfId="3011" xr:uid="{D4B55A48-3F95-43F2-9969-4B733A84841B}"/>
    <cellStyle name="เครื่องหมายจุลภาค 10" xfId="3012" xr:uid="{51DE0E3F-4D91-4D11-8DA3-6BF11A0E26C7}"/>
    <cellStyle name="เครื่องหมายจุลภาค 11" xfId="3013" xr:uid="{DF4C128C-B80B-4B37-B146-F3A30B442C09}"/>
    <cellStyle name="เครื่องหมายจุลภาค 12" xfId="3014" xr:uid="{2BC3CFA1-609C-42D4-BB64-A8352C251827}"/>
    <cellStyle name="เครื่องหมายจุลภาค 13" xfId="3015" xr:uid="{2BAACB5D-6E87-4B01-A653-E36B4711A535}"/>
    <cellStyle name="เครื่องหมายจุลภาค 14" xfId="3016" xr:uid="{F195BD06-FE8A-4CFD-B05B-9D2E0B6851F2}"/>
    <cellStyle name="เครื่องหมายจุลภาค 15" xfId="3017" xr:uid="{ECFC700E-BAAC-4194-AFD1-1257CD88E5E3}"/>
    <cellStyle name="เครื่องหมายจุลภาค 16" xfId="3018" xr:uid="{1095FC38-A7EB-41E7-97C7-CCE3A8FDDA29}"/>
    <cellStyle name="เครื่องหมายจุลภาค 17" xfId="3019" xr:uid="{D7737021-69F0-459B-B003-73E9D8B7A46A}"/>
    <cellStyle name="เครื่องหมายจุลภาค 18" xfId="3020" xr:uid="{7D906AC8-8EFA-4EA2-A2A1-E43A08380418}"/>
    <cellStyle name="เครื่องหมายจุลภาค 2" xfId="3021" xr:uid="{EDB988A5-1446-476D-9A0A-D485CE95B281}"/>
    <cellStyle name="เครื่องหมายจุลภาค 2 2" xfId="3022" xr:uid="{5B860DC4-A54D-470A-8C0B-AFB5F54558DE}"/>
    <cellStyle name="เครื่องหมายจุลภาค 2 2 2" xfId="3023" xr:uid="{6BA5D3FB-2B22-4AA1-8792-F5143A28B6CE}"/>
    <cellStyle name="เครื่องหมายจุลภาค 2 2 2 2" xfId="3307" xr:uid="{00F79848-A716-4560-B77F-BB166012C4FA}"/>
    <cellStyle name="เครื่องหมายจุลภาค 2 2 3" xfId="3298" xr:uid="{E51E9BAB-A12A-4EC5-90EF-BA48E61AAAED}"/>
    <cellStyle name="เครื่องหมายจุลภาค 2 3" xfId="3024" xr:uid="{577B2653-D8BB-4F30-9A2B-B79F0063312F}"/>
    <cellStyle name="เครื่องหมายจุลภาค 2 3 2" xfId="3306" xr:uid="{EF5A5D90-C157-453A-9276-4493B27038DE}"/>
    <cellStyle name="เครื่องหมายจุลภาค 2 4" xfId="3025" xr:uid="{4E1CAD99-E5A2-492E-8A55-0A4D0A210140}"/>
    <cellStyle name="เครื่องหมายจุลภาค 2 5" xfId="3297" xr:uid="{A23726D6-13C6-4717-9827-0BB61A22B671}"/>
    <cellStyle name="เครื่องหมายจุลภาค 2 6" xfId="3396" xr:uid="{16B3D8F0-F77C-4062-ADF9-00B6A5CFDBD6}"/>
    <cellStyle name="เครื่องหมายจุลภาค 3" xfId="3026" xr:uid="{1B4A6F30-B5E0-4E0E-9FD5-504675081310}"/>
    <cellStyle name="เครื่องหมายจุลภาค 3 2" xfId="3027" xr:uid="{7BBA3FC7-F948-43E8-9D3B-270F1C3B51B2}"/>
    <cellStyle name="เครื่องหมายจุลภาค 3 2 2" xfId="3398" xr:uid="{F02539B1-0621-4D16-98CE-ACFD2ECD3E53}"/>
    <cellStyle name="เครื่องหมายจุลภาค 3 3" xfId="3397" xr:uid="{5DB26320-4AC1-43D2-803D-91DC190F30D3}"/>
    <cellStyle name="เครื่องหมายจุลภาค 4" xfId="3028" xr:uid="{753ECDDE-6024-430D-8B2C-4E98FF6A09A7}"/>
    <cellStyle name="เครื่องหมายจุลภาค 5" xfId="3029" xr:uid="{81CB5ABF-07FB-4853-8ED0-A158839BD3CA}"/>
    <cellStyle name="เครื่องหมายจุลภาค 6" xfId="3030" xr:uid="{90405F78-9839-458B-8FAD-F87815CE69CD}"/>
    <cellStyle name="เครื่องหมายจุลภาค 7" xfId="3031" xr:uid="{1116CBBA-6239-4451-859F-1AF50F82D89F}"/>
    <cellStyle name="เครื่องหมายจุลภาค 8" xfId="3032" xr:uid="{E83EEB7C-E8A7-46F4-806D-C07731FBCD20}"/>
    <cellStyle name="เครื่องหมายจุลภาค 9" xfId="3033" xr:uid="{0CACCCD8-64C2-4467-A7F6-0BEF7B0E16DB}"/>
    <cellStyle name="เครื่องหมายจุลภาค 9 2" xfId="3034" xr:uid="{A8F74C82-4F00-41DD-A60E-ABEA257BEEB6}"/>
    <cellStyle name="เครื่องหมายจุลภาค_~0391937" xfId="3035" xr:uid="{8E585574-CDF1-4CA4-B28C-27B089821D3F}"/>
    <cellStyle name="เครื่องหมายสกุลเงิน" xfId="3036" xr:uid="{7BE9F93C-6D66-4152-9016-C6D1D6CCC3DD}"/>
    <cellStyle name="เครื่องหมายสกุลเงิน [0]" xfId="3037" xr:uid="{873678FD-A375-411C-B3E3-59D9DF50E00C}"/>
    <cellStyle name="เครื่องหมายสกุลเงิน_~0391937" xfId="3038" xr:uid="{72A40321-C2FE-4A6D-8FDB-93F94A752993}"/>
    <cellStyle name="เชื่อมโยงหลายมิติ" xfId="3039" xr:uid="{7781EAA7-19DB-48CA-95A6-2A77727847CE}"/>
    <cellStyle name="เซลล์ตรวจสอบ" xfId="3040" xr:uid="{9EFA828B-A395-4269-A510-1644A9C65D96}"/>
    <cellStyle name="เซลล์ที่มีการเชื่อมโยง" xfId="3041" xr:uid="{50A7FE68-6724-4177-BA7E-4555CF7F202C}"/>
    <cellStyle name="เปอร์เซ็นต์ 2" xfId="3042" xr:uid="{E305A448-CCD4-4D3B-AF90-FCF7886BED69}"/>
    <cellStyle name="เปอร์เซ็นต์ 3" xfId="3043" xr:uid="{64F4F53C-9D9E-42EF-B4A6-9CD68A110404}"/>
    <cellStyle name="เปอร์เซ็นต์ 4" xfId="3044" xr:uid="{C36E0125-EAC1-4EA6-8562-8A2DAC480903}"/>
    <cellStyle name="แย่" xfId="3045" xr:uid="{AC7B5BD5-EBB2-4E0F-ABF9-55AF2F0120A1}"/>
    <cellStyle name="แสดงผล" xfId="3046" xr:uid="{B074F016-EA5E-4EC4-A126-E9F4EC73C77E}"/>
    <cellStyle name="การคำนวณ" xfId="3047" xr:uid="{07AFDDB6-7DC2-40E8-A815-DE11A07236FB}"/>
    <cellStyle name="ข้อความเตือน" xfId="3048" xr:uid="{EE237063-A623-403F-B9C7-307873D2E6A0}"/>
    <cellStyle name="ข้อความอธิบาย" xfId="3049" xr:uid="{8AA73C8B-57F1-40B5-AEFC-A9818EC8D30E}"/>
    <cellStyle name="ค่าธรรมเนียม" xfId="3050" xr:uid="{F6272001-04DF-4221-9330-64640E694FAA}"/>
    <cellStyle name="ชื่อเรื่อง" xfId="3051" xr:uid="{591FD9CC-328B-4A3E-851D-A318B8A43197}"/>
    <cellStyle name="ณfน๔_NTCณ๘ป๙ (2)" xfId="3052" xr:uid="{8FBF4729-FE0D-48A4-B4A6-C5DB8D906039}"/>
    <cellStyle name="ดี" xfId="3053" xr:uid="{5EF26913-17C4-4D92-AB33-22120922E54B}"/>
    <cellStyle name="ตามการเชื่อมโยงหลายมิติ" xfId="3054" xr:uid="{5394EBBC-7DC8-4566-9897-D16AE015D00C}"/>
    <cellStyle name="น้บะภฒ_95" xfId="3055" xr:uid="{151E80EC-2A7A-4415-8EAE-52D9442ACB5F}"/>
    <cellStyle name="ปกติ 10" xfId="3056" xr:uid="{4843A12B-39DE-47AD-B484-BA8A41314B07}"/>
    <cellStyle name="ปกติ 10 2" xfId="3399" xr:uid="{6B855BA7-DF1A-4FA0-9B0A-0975500B2D8F}"/>
    <cellStyle name="ปกติ 11" xfId="3057" xr:uid="{B1423579-B4CB-458A-AC03-AA60744501F6}"/>
    <cellStyle name="ปกติ 11 2" xfId="3058" xr:uid="{15FAD29C-DD12-4CCF-9700-38A17AD7FA2F}"/>
    <cellStyle name="ปกติ 12" xfId="3059" xr:uid="{C6A1577E-4C50-4E47-9EAB-A86B69B98A98}"/>
    <cellStyle name="ปกติ 2" xfId="3060" xr:uid="{DE6817DC-4AE4-4D5D-BB50-5F32406BD135}"/>
    <cellStyle name="ปกติ 2 2" xfId="3061" xr:uid="{37557520-B53F-48B1-97EE-BE0DD8BBD1ED}"/>
    <cellStyle name="ปกติ 2 2 2" xfId="3062" xr:uid="{942DBC20-0B44-4985-BD82-1CD038975323}"/>
    <cellStyle name="ปกติ 2 2 3" xfId="3300" xr:uid="{E63228FB-F6C8-4585-A1E8-2BFCE76C435D}"/>
    <cellStyle name="ปกติ 2 3" xfId="3063" xr:uid="{BEC371D0-C4B3-4AE0-A3B2-402A7FA1CE80}"/>
    <cellStyle name="ปกติ 2 4" xfId="3400" xr:uid="{DD277CE4-E334-41E6-B202-D74BDA1C0535}"/>
    <cellStyle name="ปกติ 2_FS 2010-Mar-revised" xfId="3064" xr:uid="{02B975C1-8FC2-4C2F-B269-8CFB52F18939}"/>
    <cellStyle name="ปกติ 3" xfId="3065" xr:uid="{EBD8FD65-A375-4714-846A-789188DF0474}"/>
    <cellStyle name="ปกติ 3 2" xfId="3301" xr:uid="{5198B382-5136-4DAD-897E-A928BEB096AA}"/>
    <cellStyle name="ปกติ 4" xfId="3066" xr:uid="{C9F06C57-62B9-405D-B3D6-CDA7655D1D24}"/>
    <cellStyle name="ปกติ 4 2" xfId="3067" xr:uid="{6DA03DBD-C00D-4570-B10C-885C8763F6BD}"/>
    <cellStyle name="ปกติ 4 2 2" xfId="3402" xr:uid="{C14315AF-2EBE-46B8-944B-1E946FBBD45B}"/>
    <cellStyle name="ปกติ 4 3" xfId="3401" xr:uid="{2772E706-9A7A-427A-82CF-AB4518B9030A}"/>
    <cellStyle name="ปกติ 4_Copy of Reconcile-3" xfId="3068" xr:uid="{77942E8F-4EB5-4332-BA6C-1777CC39D53C}"/>
    <cellStyle name="ปกติ 5" xfId="3069" xr:uid="{B49FEB8E-2880-46FF-B662-34967EB0F5E0}"/>
    <cellStyle name="ปกติ 6" xfId="3070" xr:uid="{E97F5711-26A3-4549-A8CD-983D82FB6CB1}"/>
    <cellStyle name="ปกติ 7" xfId="3071" xr:uid="{25DBD01B-B1C9-41A5-8542-2E98A501E286}"/>
    <cellStyle name="ปกติ 8" xfId="3072" xr:uid="{134236A0-B212-4EF7-94E5-B545AE84196B}"/>
    <cellStyle name="ปกติ 9" xfId="3073" xr:uid="{9ECFE5B1-A188-4D21-9C74-498101E50748}"/>
    <cellStyle name="ปกติ_~0391937" xfId="3074" xr:uid="{937B78AF-42BC-4D8A-9BD4-4760F8275A21}"/>
    <cellStyle name="ป้อนค่า" xfId="3075" xr:uid="{83061919-C4B0-4C44-A580-18890E318321}"/>
    <cellStyle name="ปานกลาง" xfId="3076" xr:uid="{F3AE5E91-0641-4769-BDCC-144EB39607E3}"/>
    <cellStyle name="ผลรวม" xfId="3077" xr:uid="{6F4AAEB7-E5CD-4CBB-9827-C20BE1D532CE}"/>
    <cellStyle name="ฟ๙ศธบ๑ณปฟช (2)" xfId="3078" xr:uid="{782A5503-292E-46FC-AF09-3739F047B8CD}"/>
    <cellStyle name="ฤ?ธถ [0]_95" xfId="3079" xr:uid="{D4551875-124E-4E7E-AC6C-1D57413EC650}"/>
    <cellStyle name="ฤ?ธถ_95" xfId="3080" xr:uid="{35283529-ACB8-4704-8547-7999BA886F55}"/>
    <cellStyle name="ฤธถ [0]_0e82ylkxXsZu0YORaMwizTk2E" xfId="3081" xr:uid="{BF2B6B72-72CB-4CFB-A5F8-D9054C2B9430}"/>
    <cellStyle name="ฤธถ_0e82ylkxXsZu0YORaMwizTk2E" xfId="3082" xr:uid="{4969013B-E631-427E-8609-C4EC281FB60E}"/>
    <cellStyle name="ล_x000b_ศญ_ฝลฐๆฟตม๖วฅ" xfId="3083" xr:uid="{EB1EC3E1-CC31-4950-A7A5-A652DA2111C2}"/>
    <cellStyle name="ลEญ [0]_laroux" xfId="3084" xr:uid="{FE506AFA-9E4D-409F-AB73-535F9279AD00}"/>
    <cellStyle name="ลEญ_laroux" xfId="3085" xr:uid="{D2D527DF-C1A5-4047-A7BC-DA0C9DBD7C89}"/>
    <cellStyle name="ลวดลาย" xfId="3086" xr:uid="{7E6DD57F-D07C-4178-BBAC-394FFE41BBEE}"/>
    <cellStyle name="ล๋ศญ [0]_0e82ylkxXsZu0YORaMwizTk2E" xfId="3087" xr:uid="{68D5EE4E-247A-4D2A-9C7C-FB05249BF574}"/>
    <cellStyle name="ล๋ศญ_0e82ylkxXsZu0YORaMwizTk2E" xfId="3088" xr:uid="{80D034B2-6D51-4CB9-87CD-DED4DC887729}"/>
    <cellStyle name="ลักษณะ 1" xfId="3089" xr:uid="{EEE3C65B-B0C5-4B23-B85A-D3558938FE27}"/>
    <cellStyle name="วฅมุ_4ฟ๙ฝวภ๛" xfId="3090" xr:uid="{E94D60B7-2ABD-49EB-8C38-A16B39F0EE21}"/>
    <cellStyle name="วงเล็บ" xfId="3091" xr:uid="{34030378-A544-4A44-AFE8-D05D4BE8D4DF}"/>
    <cellStyle name="ส่วนที่ถูกเน้น1" xfId="3092" xr:uid="{5B23267D-6C64-4F0F-8546-A92953E01D5D}"/>
    <cellStyle name="ส่วนที่ถูกเน้น2" xfId="3093" xr:uid="{B9CDF144-5E94-4D76-944C-A5ECD00DC4A4}"/>
    <cellStyle name="ส่วนที่ถูกเน้น3" xfId="3094" xr:uid="{DD86E5A9-3D95-4B85-822C-F089AEB72AF7}"/>
    <cellStyle name="ส่วนที่ถูกเน้น4" xfId="3095" xr:uid="{FAF88D80-684F-4C4D-AD65-8450AF7BFEC1}"/>
    <cellStyle name="ส่วนที่ถูกเน้น5" xfId="3096" xr:uid="{B205946A-60E8-49B6-94CA-E3D782A0FD2A}"/>
    <cellStyle name="ส่วนที่ถูกเน้น6" xfId="3097" xr:uid="{75DB4CAA-8743-48BF-B395-15076FAEE93E}"/>
    <cellStyle name="หมายเหตุ" xfId="3098" xr:uid="{42210BC4-F457-43D7-A32B-24CF5140E762}"/>
    <cellStyle name="หมายเหตุ 2" xfId="3403" xr:uid="{54118856-60AD-46E9-A80D-18ED26C0FCB7}"/>
    <cellStyle name="หัวเรื่อง 1" xfId="3099" xr:uid="{C8A4F198-8BD8-4E34-924A-BFCB5757E25D}"/>
    <cellStyle name="หัวเรื่อง 2" xfId="3100" xr:uid="{E9DDE273-C8BE-4239-95B3-08EE07BB253A}"/>
    <cellStyle name="หัวเรื่อง 3" xfId="3101" xr:uid="{99905CFB-8DAD-4327-9159-B67926A94BA3}"/>
    <cellStyle name="หัวเรื่อง 4" xfId="3102" xr:uid="{85472B6B-0E6C-401B-A09E-F15D7FD83FCE}"/>
    <cellStyle name="ơ᪒＀＀＀＀＀＀＀＀＀＀＀＀＀＀＀＀＀＀＀＀＀＀＀＀＀＀＀＀ma_QTR94_95_1ฟ๙ศธบ๑ณปฟช (2)" xfId="3103" xr:uid="{8165D55C-5DA5-451E-8ACC-E414DA8997FE}"/>
    <cellStyle name="…_x000e__x000a_ธ๎_x000c_U_x0001_ฅ_x0005_ด_x000a__x0007__x0001__x0001_" xfId="3104" xr:uid="{C5BF94AE-BBF8-4618-A66A-87A81736298B}"/>
    <cellStyle name="_x001d_๐&quot;_x000c_์๒_x000c_฿U_x0001_ญ_x0005_J_x000f__x0007__x0001__x0001_" xfId="3105" xr:uid="{3DFD9D57-2A4D-467A-A9E8-175E4ACDC717}"/>
    <cellStyle name="_x001d_๐'&amp;O—&amp;H_x000b__x0008_4_x0018__x0005__x0019__x000f__x0001__x0001_" xfId="3106" xr:uid="{4B010098-3068-4731-B2DA-8F269E803B02}"/>
    <cellStyle name="_x001d_๐7_x000c_๎_x0017__x000d_เU_x0001_า_x0006_|!_x0007__x0001__x0001_" xfId="3107" xr:uid="{A8E19E8C-8F69-4DCC-B8A2-9B459ECE7C91}"/>
    <cellStyle name="_x001d_๐7_x000c_๎_x0017__x000d_เU_x0001_า_x0006_!_x0007__x0001__x0001_" xfId="3108" xr:uid="{919B0AFA-271A-45DC-8A10-77ED10566E60}"/>
    <cellStyle name="_x001d_๐๏%$ฟ&amp;_x0017__x000b__x0008_ศ_x001c__x001d__x0007__x0001__x0001_" xfId="3109" xr:uid="{88716BC4-1BBB-4F37-B224-2625378AA9ED}"/>
    <cellStyle name="_xddb0_̟ᩒb_xdddc_̟ᩢb_xde1c_̟ᩲbơ᪂bơ᪒＀＀＀＀＀＀＀＀＀＀＀＀＀＀＀＀＀＀＀＀＀＀＀＀＀＀＀＀ma_QTR94_95_1ฟ๙ศธบ๑ณปฟช (2)" xfId="3110" xr:uid="{4A2B0D91-F1E5-44BD-967C-22EAF2441D3C}"/>
    <cellStyle name="강조색1" xfId="3111" xr:uid="{60040B3A-BF34-440C-8905-3D090F84B7F3}"/>
    <cellStyle name="강조색2" xfId="3112" xr:uid="{A278CC55-9206-4342-8AB8-9EBFA1CF2AA9}"/>
    <cellStyle name="강조색3" xfId="3113" xr:uid="{4D46EB13-B3B7-40AB-85B2-897400C419EA}"/>
    <cellStyle name="강조색4" xfId="3114" xr:uid="{18745D67-6A18-4F69-816E-90C32B4B7F42}"/>
    <cellStyle name="강조색5" xfId="3115" xr:uid="{A46FC097-E15F-4BD0-9C09-EC88F23CBC8B}"/>
    <cellStyle name="강조색6" xfId="3116" xr:uid="{D24769FB-0733-4DC9-B2E5-BDA259FFB8A5}"/>
    <cellStyle name="경고문" xfId="3117" xr:uid="{23A1AAFB-4478-4139-A340-B152475A264C}"/>
    <cellStyle name="계산" xfId="3118" xr:uid="{D42B8A55-A5C3-4A36-84C9-ABEEAC9376B4}"/>
    <cellStyle name="나쁨" xfId="3119" xr:uid="{5039433E-A908-4986-B2A5-C1D83874593B}"/>
    <cellStyle name="메모" xfId="3120" xr:uid="{F22B5BC1-7451-4A3A-A58F-FC0CE409E8BB}"/>
    <cellStyle name="백분율_95" xfId="3121" xr:uid="{AFA5A26F-50C6-45D4-9104-3FD791A575B5}"/>
    <cellStyle name="보통" xfId="3122" xr:uid="{997799B4-C231-4178-9FB4-C6098631035A}"/>
    <cellStyle name="설명 텍스트" xfId="3123" xr:uid="{FFA9619C-5553-47F6-BF87-4F1A51B74A90}"/>
    <cellStyle name="셀 확인" xfId="3124" xr:uid="{025F9FCA-D578-44D3-B3A1-973B902BFBF2}"/>
    <cellStyle name="연결된 셀" xfId="3125" xr:uid="{C04C8E9F-69F6-4243-AD29-0E05326A3DAC}"/>
    <cellStyle name="요약" xfId="3126" xr:uid="{4689F001-E1E5-404D-9AC3-9DE1D79EF364}"/>
    <cellStyle name="입력" xfId="3127" xr:uid="{439F8D9D-CF5A-4C13-9BFC-9528835B5A79}"/>
    <cellStyle name="제목" xfId="3128" xr:uid="{9D008601-37E4-43D7-92AB-4556AF98A01D}"/>
    <cellStyle name="제목 1" xfId="3129" xr:uid="{ABEF815F-89EA-477D-80E2-9642600BE53F}"/>
    <cellStyle name="제목 2" xfId="3130" xr:uid="{86B87AE7-041C-4F12-B5FF-575C8A5E838C}"/>
    <cellStyle name="제목 3" xfId="3131" xr:uid="{75D328FD-DB73-4820-9AAD-1DE7B4314A2F}"/>
    <cellStyle name="제목 4" xfId="3132" xr:uid="{65CFA339-A04E-4380-8453-2B98A08558FB}"/>
    <cellStyle name="좋음" xfId="3133" xr:uid="{50332E77-6CD9-42B7-942F-65569C10FDF6}"/>
    <cellStyle name="출력" xfId="3134" xr:uid="{F2B7E098-D9F6-45A4-A210-3E3F8F32DC96}"/>
    <cellStyle name="콤마 [0]_12월" xfId="3135" xr:uid="{A0BC06EF-4148-423A-A6DA-8AD6C9E5A673}"/>
    <cellStyle name="콤마_12월" xfId="3136" xr:uid="{41E71846-9953-426C-9EB0-54A51C4BD0B3}"/>
    <cellStyle name="통화 [0]_12월" xfId="3137" xr:uid="{96F9F663-6F14-4EC4-A93B-1983B46F1152}"/>
    <cellStyle name="통화_12월" xfId="3138" xr:uid="{D3AAA9CD-8957-4AEC-9006-9F57D51E2F8E}"/>
    <cellStyle name="표준_0105" xfId="3139" xr:uid="{B9F245A1-792A-4E9F-BFFA-639CDB2DE616}"/>
    <cellStyle name="一般_~4664860" xfId="3140" xr:uid="{07777098-CA27-4E7A-AE86-FDB1F8BA2653}"/>
    <cellStyle name="千位分隔[0]_~ME00002" xfId="3141" xr:uid="{2AC4C9C9-0841-4082-8CAB-328612229D39}"/>
    <cellStyle name="千位分隔_~ME00002" xfId="3142" xr:uid="{33D1377C-2DF1-4ACA-8125-59DA8CF6F174}"/>
    <cellStyle name="千分位[0]_AR0203" xfId="3143" xr:uid="{84BD0E1B-8996-40F9-99FC-1C8690877680}"/>
    <cellStyle name="千分位_AAM" xfId="3144" xr:uid="{F0D716CF-02CA-40E3-A759-8C6AEB2D7245}"/>
    <cellStyle name="后继超级链接" xfId="3145" xr:uid="{26B915D9-B1FF-4A8F-8159-C95D2CEBEFAF}"/>
    <cellStyle name="常规_~ME00002" xfId="3146" xr:uid="{CE468919-879F-4EE0-9960-B3876FEF627E}"/>
    <cellStyle name="折り返し" xfId="3147" xr:uid="{BF4E89EA-3C26-40BB-A1B4-0A8970DC061C}"/>
    <cellStyle name="普通_9409GZST" xfId="3148" xr:uid="{3D8603B3-B9D6-40D4-896F-3B7E19F9083F}"/>
    <cellStyle name="未定義" xfId="3149" xr:uid="{508E73FE-8856-4680-BD4A-81F69516ABAD}"/>
    <cellStyle name="桁区切り [0.00]_(FASTチャージ) YC5 BOX用データrev.1" xfId="3150" xr:uid="{F83771FB-89B0-442F-A05F-24BDA1BAF36E}"/>
    <cellStyle name="桁区切り_  Consolidation Package for Finacial Statements の ﾜｰｸｼｰﾄ" xfId="3151" xr:uid="{E17E7A3A-FF7E-4B53-BDC8-F93F4E31970F}"/>
    <cellStyle name="標準_  DLINK22（英訳） の ワークシート" xfId="3152" xr:uid="{C99619EA-78BA-48E7-9A1B-7D898CA746E5}"/>
    <cellStyle name="爼ﾗ靉ﾁ篦ｧﾋﾅﾒﾂﾁﾔｵﾔ" xfId="3153" xr:uid="{F168F8D4-8FA5-4E87-ABFC-463C421BD549}"/>
    <cellStyle name="磨葬e義" xfId="3154" xr:uid="{0B386462-8AF2-4F07-98F9-E7C5D93E48C5}"/>
    <cellStyle name="罫線（点線）" xfId="3155" xr:uid="{603ABB90-49BC-4478-8E3A-C7409F3E93BA}"/>
    <cellStyle name="自動0#ｱﾘ" xfId="3156" xr:uid="{82038D72-B02C-4CD7-BF0C-18F752FF2FF7}"/>
    <cellStyle name="自動0#ﾅｼ" xfId="3157" xr:uid="{9B50C777-41C0-49DF-8389-8252630C44D2}"/>
    <cellStyle name="自動1#ｱﾘ" xfId="3158" xr:uid="{A8BE8C92-A5A4-4F89-941F-D1DAF52B57FA}"/>
    <cellStyle name="自動1#ﾅｼ" xfId="3159" xr:uid="{F74B4523-50F8-46A4-826B-FFE546608979}"/>
    <cellStyle name="自動2#ｱﾘ" xfId="3160" xr:uid="{43AF2682-C249-41AE-87E6-D228CE743B5E}"/>
    <cellStyle name="自動2#ﾅｼ" xfId="3161" xr:uid="{CC2217B8-8857-40A6-AA34-83AED6604551}"/>
    <cellStyle name="表・・・・ハイパーリンク" xfId="3162" xr:uid="{070EF15A-D789-411C-805D-37219F84CC91}"/>
    <cellStyle name="表示済みのハイパーリンク" xfId="3163" xr:uid="{61D7B3C4-2709-485E-ABFC-2FCA252886F8}"/>
    <cellStyle name="見出し１" xfId="3164" xr:uid="{5A83668B-62EB-4BC7-8968-33C3D3373B56}"/>
    <cellStyle name="貨幣 [0]_AR0203" xfId="3165" xr:uid="{006A825F-07C0-4C12-B05A-34B69A94AA7E}"/>
    <cellStyle name="貨幣[0]_LC (2)" xfId="3166" xr:uid="{45764A3F-5F5F-45C7-B119-47CBD4CB81FD}"/>
    <cellStyle name="貨幣_AAM" xfId="3167" xr:uid="{9821E729-92DC-45CC-B4DC-635A47B15A0C}"/>
    <cellStyle name="货币[0]_ INVOICE" xfId="3168" xr:uid="{B571BFE8-EC9F-41C9-95CA-73FD545DF2A2}"/>
    <cellStyle name="货币_ INVOICE" xfId="3169" xr:uid="{8896AB22-7ABA-446B-9926-7E63D00D64EB}"/>
    <cellStyle name="超级链接" xfId="3170" xr:uid="{BAEEC6DF-DAF0-4A66-848A-01A28A038DF4}"/>
    <cellStyle name="通常0#ｱﾘ" xfId="3171" xr:uid="{5B32C8F6-7B24-4E2E-B2D6-E830216E41C7}"/>
    <cellStyle name="通常0#ﾅｼ" xfId="3172" xr:uid="{DDB24C80-A88D-4CBA-833D-2F931931EA80}"/>
    <cellStyle name="通常1#ｱﾘ" xfId="3173" xr:uid="{C55635B4-BE6D-42FE-9F99-37BA01AA1ED7}"/>
    <cellStyle name="通常1#ﾅｼ" xfId="3174" xr:uid="{02844963-09BE-4042-A7BF-9F3B3FA965B2}"/>
    <cellStyle name="通常2#ｱﾘ" xfId="3175" xr:uid="{8C3647D5-C9BC-4F2A-863C-39F483EC2F3D}"/>
    <cellStyle name="通常2#ﾅｼ" xfId="3176" xr:uid="{C39F2186-D9C0-4875-860B-7DF71A657693}"/>
    <cellStyle name="通貨 [0.00]_00BS" xfId="3177" xr:uid="{845E87FA-6591-4B92-9761-5D3488B31505}"/>
    <cellStyle name="通貨_00BS" xfId="3178" xr:uid="{3316B4FE-27F7-4467-A2BC-9CBA484EBD2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view="pageBreakPreview" zoomScaleNormal="100" zoomScaleSheetLayoutView="100" workbookViewId="0">
      <selection activeCell="B56" sqref="B56"/>
    </sheetView>
  </sheetViews>
  <sheetFormatPr defaultColWidth="9.140625" defaultRowHeight="22.5" customHeight="1"/>
  <cols>
    <col min="1" max="1" width="1.7109375" style="2" customWidth="1"/>
    <col min="2" max="2" width="51.140625" style="56" customWidth="1"/>
    <col min="3" max="3" width="8.7109375" style="75" customWidth="1"/>
    <col min="4" max="4" width="1.7109375" style="1" customWidth="1"/>
    <col min="5" max="5" width="14.7109375" style="2" customWidth="1"/>
    <col min="6" max="6" width="1.7109375" style="2" customWidth="1"/>
    <col min="7" max="7" width="14.7109375" style="2" customWidth="1"/>
    <col min="8" max="8" width="2.140625" style="2" customWidth="1"/>
    <col min="9" max="9" width="14.5703125" style="2" customWidth="1"/>
    <col min="10" max="10" width="15.5703125" style="2" customWidth="1"/>
    <col min="11" max="11" width="9.140625" style="2" customWidth="1"/>
    <col min="12" max="12" width="12.42578125" style="2" bestFit="1" customWidth="1"/>
    <col min="13" max="16384" width="9.140625" style="2"/>
  </cols>
  <sheetData>
    <row r="1" spans="1:12" ht="22.5" customHeight="1">
      <c r="A1" s="52" t="s">
        <v>110</v>
      </c>
      <c r="B1" s="52"/>
      <c r="C1" s="24"/>
      <c r="D1" s="24"/>
      <c r="E1" s="24"/>
      <c r="F1" s="24"/>
      <c r="G1" s="24"/>
      <c r="H1" s="56"/>
      <c r="I1" s="56"/>
      <c r="J1" s="56"/>
      <c r="K1" s="56"/>
      <c r="L1" s="56"/>
    </row>
    <row r="2" spans="1:12" ht="22.5" customHeight="1">
      <c r="A2" s="52" t="s">
        <v>0</v>
      </c>
      <c r="B2" s="52"/>
      <c r="C2" s="24"/>
      <c r="D2" s="24"/>
      <c r="E2" s="24"/>
      <c r="F2" s="24"/>
      <c r="G2" s="24"/>
      <c r="H2" s="56"/>
      <c r="I2" s="56"/>
      <c r="J2" s="56"/>
      <c r="K2" s="56"/>
      <c r="L2" s="56"/>
    </row>
    <row r="3" spans="1:12" ht="22.5" customHeight="1">
      <c r="A3" s="52"/>
      <c r="B3" s="52"/>
      <c r="C3" s="24"/>
      <c r="D3" s="24"/>
      <c r="E3" s="24"/>
      <c r="F3" s="24"/>
      <c r="G3" s="24"/>
      <c r="H3" s="56"/>
      <c r="I3" s="56"/>
      <c r="J3" s="56"/>
      <c r="K3" s="56"/>
      <c r="L3" s="56"/>
    </row>
    <row r="4" spans="1:12" ht="22.5" customHeight="1">
      <c r="A4" s="68"/>
      <c r="B4" s="68"/>
      <c r="C4" s="112"/>
      <c r="D4" s="108"/>
      <c r="E4" s="109" t="s">
        <v>123</v>
      </c>
      <c r="F4" s="108"/>
      <c r="G4" s="109" t="s">
        <v>1</v>
      </c>
      <c r="H4" s="109"/>
      <c r="I4" s="56"/>
      <c r="J4" s="56"/>
      <c r="K4" s="56"/>
      <c r="L4" s="56"/>
    </row>
    <row r="5" spans="1:12" ht="23.25">
      <c r="A5" s="68" t="s">
        <v>2</v>
      </c>
      <c r="B5" s="68"/>
      <c r="C5" s="112" t="s">
        <v>3</v>
      </c>
      <c r="D5" s="24"/>
      <c r="E5" s="109">
        <v>2565</v>
      </c>
      <c r="F5" s="24"/>
      <c r="G5" s="109">
        <v>2564</v>
      </c>
      <c r="H5" s="109"/>
      <c r="I5" s="56"/>
      <c r="J5" s="56"/>
      <c r="K5" s="56"/>
      <c r="L5" s="56"/>
    </row>
    <row r="6" spans="1:12" s="56" customFormat="1" ht="22.5" customHeight="1">
      <c r="A6" s="68"/>
      <c r="B6" s="68"/>
      <c r="C6" s="112"/>
      <c r="D6" s="24"/>
      <c r="E6" s="109" t="s">
        <v>58</v>
      </c>
      <c r="F6" s="24"/>
      <c r="G6" s="109"/>
      <c r="H6" s="109"/>
    </row>
    <row r="7" spans="1:12" ht="22.5" customHeight="1">
      <c r="A7" s="58"/>
      <c r="B7" s="58"/>
      <c r="C7" s="112"/>
      <c r="D7" s="58"/>
      <c r="E7" s="129" t="s">
        <v>76</v>
      </c>
      <c r="F7" s="129"/>
      <c r="G7" s="129"/>
      <c r="H7" s="109"/>
      <c r="I7" s="56"/>
      <c r="J7" s="56"/>
      <c r="K7" s="56"/>
      <c r="L7" s="56"/>
    </row>
    <row r="8" spans="1:12" s="13" customFormat="1" ht="22.5" customHeight="1">
      <c r="A8" s="54" t="s">
        <v>4</v>
      </c>
      <c r="B8" s="54"/>
      <c r="C8" s="53"/>
      <c r="D8" s="53"/>
      <c r="E8" s="24"/>
      <c r="F8" s="24"/>
      <c r="G8" s="24"/>
      <c r="H8" s="15"/>
      <c r="I8" s="58"/>
      <c r="J8" s="58"/>
      <c r="K8" s="58"/>
      <c r="L8" s="58"/>
    </row>
    <row r="9" spans="1:12" s="56" customFormat="1" ht="22.5" customHeight="1">
      <c r="A9" s="56" t="s">
        <v>5</v>
      </c>
      <c r="C9" s="53"/>
      <c r="D9" s="53"/>
      <c r="E9" s="66">
        <v>701376888</v>
      </c>
      <c r="F9" s="66"/>
      <c r="G9" s="66">
        <v>37900469</v>
      </c>
      <c r="I9" s="64"/>
      <c r="J9" s="64"/>
      <c r="K9" s="64"/>
    </row>
    <row r="10" spans="1:12" s="56" customFormat="1" ht="22.5" customHeight="1">
      <c r="A10" s="56" t="s">
        <v>6</v>
      </c>
      <c r="C10" s="53">
        <v>4</v>
      </c>
      <c r="D10" s="53"/>
      <c r="E10" s="66">
        <v>115151142</v>
      </c>
      <c r="F10" s="66"/>
      <c r="G10" s="66">
        <v>53660843</v>
      </c>
      <c r="H10" s="66"/>
      <c r="I10" s="64"/>
      <c r="J10" s="64"/>
      <c r="K10" s="64"/>
      <c r="L10" s="25"/>
    </row>
    <row r="11" spans="1:12" s="56" customFormat="1" ht="22.5" customHeight="1">
      <c r="A11" s="56" t="s">
        <v>56</v>
      </c>
      <c r="C11" s="53"/>
      <c r="D11" s="53"/>
      <c r="E11" s="66">
        <v>7286667</v>
      </c>
      <c r="F11" s="66"/>
      <c r="G11" s="66">
        <v>7358624</v>
      </c>
      <c r="H11" s="66"/>
      <c r="I11" s="64"/>
      <c r="J11" s="64"/>
      <c r="K11" s="64"/>
      <c r="L11" s="25"/>
    </row>
    <row r="12" spans="1:12" s="56" customFormat="1" ht="22.5" customHeight="1">
      <c r="A12" s="56" t="s">
        <v>7</v>
      </c>
      <c r="C12" s="53"/>
      <c r="D12" s="53"/>
      <c r="E12" s="66">
        <v>139648090</v>
      </c>
      <c r="F12" s="66"/>
      <c r="G12" s="66">
        <v>118825795</v>
      </c>
      <c r="H12" s="66"/>
      <c r="I12" s="64"/>
      <c r="J12" s="64"/>
      <c r="K12" s="64"/>
      <c r="L12" s="25"/>
    </row>
    <row r="13" spans="1:12" s="56" customFormat="1" ht="22.5" customHeight="1">
      <c r="A13" s="56" t="s">
        <v>8</v>
      </c>
      <c r="C13" s="53"/>
      <c r="D13" s="53"/>
      <c r="E13" s="66">
        <v>31372298</v>
      </c>
      <c r="F13" s="66"/>
      <c r="G13" s="66">
        <v>13564547</v>
      </c>
      <c r="H13" s="66"/>
      <c r="I13" s="64"/>
      <c r="J13" s="64"/>
      <c r="K13" s="64"/>
      <c r="L13" s="25"/>
    </row>
    <row r="14" spans="1:12" ht="22.5" customHeight="1">
      <c r="A14" s="76" t="s">
        <v>9</v>
      </c>
      <c r="B14" s="76"/>
      <c r="C14" s="53"/>
      <c r="D14" s="53"/>
      <c r="E14" s="59">
        <f>SUM(E9:E13)</f>
        <v>994835085</v>
      </c>
      <c r="F14" s="66"/>
      <c r="G14" s="59">
        <f>SUM(G9:G13)</f>
        <v>231310278</v>
      </c>
      <c r="H14" s="66"/>
      <c r="I14" s="64"/>
      <c r="J14" s="25"/>
      <c r="K14" s="64"/>
      <c r="L14" s="25"/>
    </row>
    <row r="15" spans="1:12" ht="22.5" customHeight="1">
      <c r="A15" s="24"/>
      <c r="B15" s="24"/>
      <c r="C15" s="53"/>
      <c r="D15" s="53"/>
      <c r="E15" s="66"/>
      <c r="F15" s="73"/>
      <c r="G15" s="66"/>
      <c r="H15" s="66"/>
      <c r="I15" s="64"/>
      <c r="J15" s="25"/>
      <c r="K15" s="64"/>
      <c r="L15" s="25"/>
    </row>
    <row r="16" spans="1:12" ht="22.5" customHeight="1">
      <c r="A16" s="54" t="s">
        <v>10</v>
      </c>
      <c r="B16" s="54"/>
      <c r="C16" s="53"/>
      <c r="D16" s="53"/>
      <c r="E16" s="66"/>
      <c r="F16" s="73"/>
      <c r="G16" s="66"/>
      <c r="H16" s="73"/>
      <c r="I16" s="64"/>
      <c r="J16" s="25"/>
      <c r="K16" s="64"/>
      <c r="L16" s="25"/>
    </row>
    <row r="17" spans="1:12" ht="22.5" customHeight="1">
      <c r="A17" s="56" t="s">
        <v>61</v>
      </c>
      <c r="C17" s="53"/>
      <c r="D17" s="53"/>
      <c r="E17" s="66">
        <v>8000000</v>
      </c>
      <c r="F17" s="73"/>
      <c r="G17" s="66">
        <v>8000000</v>
      </c>
      <c r="H17" s="73"/>
      <c r="I17" s="64"/>
      <c r="J17" s="64"/>
      <c r="K17" s="64"/>
      <c r="L17" s="25"/>
    </row>
    <row r="18" spans="1:12" ht="22.5" customHeight="1">
      <c r="A18" s="56" t="s">
        <v>11</v>
      </c>
      <c r="C18" s="53">
        <v>5</v>
      </c>
      <c r="D18" s="53"/>
      <c r="E18" s="66">
        <v>472384089</v>
      </c>
      <c r="F18" s="66"/>
      <c r="G18" s="66">
        <v>463948499</v>
      </c>
      <c r="H18" s="73"/>
      <c r="I18" s="64"/>
      <c r="J18" s="64"/>
      <c r="K18" s="64"/>
      <c r="L18" s="25"/>
    </row>
    <row r="19" spans="1:12" ht="22.5" customHeight="1">
      <c r="A19" s="56" t="s">
        <v>62</v>
      </c>
      <c r="C19" s="53"/>
      <c r="D19" s="53"/>
      <c r="E19" s="66">
        <v>3989075</v>
      </c>
      <c r="F19" s="66"/>
      <c r="G19" s="66">
        <v>3086165</v>
      </c>
      <c r="H19" s="66"/>
      <c r="I19" s="64"/>
      <c r="J19" s="64"/>
      <c r="K19" s="64"/>
      <c r="L19" s="25"/>
    </row>
    <row r="20" spans="1:12" s="56" customFormat="1" ht="22.5" customHeight="1">
      <c r="A20" s="19" t="s">
        <v>12</v>
      </c>
      <c r="B20" s="19"/>
      <c r="C20" s="53"/>
      <c r="D20" s="53"/>
      <c r="E20" s="66">
        <v>9254300</v>
      </c>
      <c r="F20" s="66"/>
      <c r="G20" s="86">
        <v>6774483</v>
      </c>
      <c r="H20" s="66"/>
      <c r="I20" s="64"/>
      <c r="J20" s="64"/>
      <c r="K20" s="64"/>
      <c r="L20" s="25"/>
    </row>
    <row r="21" spans="1:12" ht="22.5" customHeight="1">
      <c r="A21" s="56" t="s">
        <v>13</v>
      </c>
      <c r="C21" s="53"/>
      <c r="D21" s="53"/>
      <c r="E21" s="66">
        <v>18489609</v>
      </c>
      <c r="F21" s="66"/>
      <c r="G21" s="66">
        <v>13421270</v>
      </c>
      <c r="H21" s="66"/>
      <c r="I21" s="64"/>
      <c r="J21" s="64"/>
      <c r="K21" s="64"/>
      <c r="L21" s="25"/>
    </row>
    <row r="22" spans="1:12" ht="22.5" customHeight="1">
      <c r="A22" s="76" t="s">
        <v>14</v>
      </c>
      <c r="B22" s="76"/>
      <c r="C22" s="53"/>
      <c r="D22" s="53"/>
      <c r="E22" s="59">
        <f>SUM(E17:E21)</f>
        <v>512117073</v>
      </c>
      <c r="F22" s="66"/>
      <c r="G22" s="59">
        <f>SUM(G17:G21)</f>
        <v>495230417</v>
      </c>
      <c r="H22" s="66"/>
      <c r="I22" s="64"/>
      <c r="J22" s="25"/>
      <c r="K22" s="64"/>
      <c r="L22" s="25"/>
    </row>
    <row r="23" spans="1:12" ht="22.5" customHeight="1">
      <c r="A23" s="76"/>
      <c r="B23" s="76"/>
      <c r="C23" s="53"/>
      <c r="D23" s="53"/>
      <c r="E23" s="24"/>
      <c r="F23" s="66"/>
      <c r="G23" s="24"/>
      <c r="H23" s="66"/>
      <c r="I23" s="64"/>
      <c r="J23" s="56"/>
      <c r="K23" s="64"/>
      <c r="L23" s="56"/>
    </row>
    <row r="24" spans="1:12" ht="22.5" customHeight="1" thickBot="1">
      <c r="A24" s="76" t="s">
        <v>15</v>
      </c>
      <c r="B24" s="76"/>
      <c r="C24" s="53"/>
      <c r="D24" s="53"/>
      <c r="E24" s="60">
        <f>SUM(E14+E22)</f>
        <v>1506952158</v>
      </c>
      <c r="F24" s="66"/>
      <c r="G24" s="60">
        <f>SUM(G14+G22)</f>
        <v>726540695</v>
      </c>
      <c r="H24" s="66"/>
      <c r="I24" s="64"/>
      <c r="J24" s="56"/>
      <c r="K24" s="64"/>
      <c r="L24" s="56"/>
    </row>
    <row r="25" spans="1:12" ht="22.5" customHeight="1" thickTop="1">
      <c r="A25" s="76"/>
      <c r="B25" s="76"/>
      <c r="C25" s="53"/>
      <c r="D25" s="53"/>
      <c r="E25" s="24"/>
      <c r="F25" s="24"/>
      <c r="G25" s="24"/>
      <c r="H25" s="66"/>
      <c r="I25" s="64"/>
      <c r="J25" s="56"/>
      <c r="K25" s="64"/>
      <c r="L25" s="56"/>
    </row>
    <row r="26" spans="1:12" ht="22.5" customHeight="1">
      <c r="A26" s="52" t="s">
        <v>110</v>
      </c>
      <c r="B26" s="52"/>
      <c r="C26" s="24"/>
      <c r="D26" s="24"/>
      <c r="E26" s="24"/>
      <c r="F26" s="24"/>
      <c r="G26" s="24"/>
      <c r="H26" s="56"/>
      <c r="I26" s="64"/>
      <c r="J26" s="56"/>
      <c r="K26" s="64"/>
      <c r="L26" s="56"/>
    </row>
    <row r="27" spans="1:12" ht="22.5" customHeight="1">
      <c r="A27" s="52" t="s">
        <v>0</v>
      </c>
      <c r="B27" s="52"/>
      <c r="C27" s="24"/>
      <c r="D27" s="24"/>
      <c r="E27" s="24"/>
      <c r="F27" s="24"/>
      <c r="G27" s="24"/>
      <c r="H27" s="56"/>
      <c r="I27" s="64"/>
      <c r="J27" s="56"/>
      <c r="K27" s="64"/>
      <c r="L27" s="56"/>
    </row>
    <row r="28" spans="1:12" ht="22.5" customHeight="1">
      <c r="A28" s="52"/>
      <c r="B28" s="52"/>
      <c r="C28" s="24"/>
      <c r="D28" s="24"/>
      <c r="E28" s="24"/>
      <c r="F28" s="24"/>
      <c r="G28" s="24"/>
      <c r="H28" s="56"/>
      <c r="I28" s="64"/>
      <c r="J28" s="56"/>
      <c r="K28" s="64"/>
      <c r="L28" s="56"/>
    </row>
    <row r="29" spans="1:12" s="56" customFormat="1" ht="22.5" customHeight="1">
      <c r="A29" s="68"/>
      <c r="B29" s="68"/>
      <c r="C29" s="127"/>
      <c r="D29" s="127"/>
      <c r="E29" s="128" t="s">
        <v>123</v>
      </c>
      <c r="F29" s="127"/>
      <c r="G29" s="128" t="s">
        <v>1</v>
      </c>
      <c r="H29" s="128"/>
    </row>
    <row r="30" spans="1:12" s="56" customFormat="1" ht="23.25">
      <c r="A30" s="68" t="s">
        <v>16</v>
      </c>
      <c r="B30" s="68"/>
      <c r="C30" s="127" t="s">
        <v>3</v>
      </c>
      <c r="D30" s="24"/>
      <c r="E30" s="128">
        <v>2565</v>
      </c>
      <c r="F30" s="24"/>
      <c r="G30" s="128">
        <v>2564</v>
      </c>
      <c r="H30" s="128"/>
    </row>
    <row r="31" spans="1:12" s="56" customFormat="1" ht="22.5" customHeight="1">
      <c r="A31" s="68"/>
      <c r="B31" s="68"/>
      <c r="C31" s="127"/>
      <c r="D31" s="24"/>
      <c r="E31" s="128" t="s">
        <v>58</v>
      </c>
      <c r="F31" s="24"/>
      <c r="G31" s="128"/>
      <c r="H31" s="128"/>
    </row>
    <row r="32" spans="1:12" s="56" customFormat="1" ht="22.5" customHeight="1">
      <c r="A32" s="58"/>
      <c r="B32" s="58"/>
      <c r="C32" s="127"/>
      <c r="D32" s="58"/>
      <c r="E32" s="129" t="s">
        <v>76</v>
      </c>
      <c r="F32" s="129"/>
      <c r="G32" s="129"/>
      <c r="H32" s="128"/>
    </row>
    <row r="33" spans="1:12" ht="22.5" customHeight="1">
      <c r="A33" s="54" t="s">
        <v>17</v>
      </c>
      <c r="B33" s="54"/>
      <c r="C33" s="53"/>
      <c r="D33" s="53"/>
      <c r="E33" s="24"/>
      <c r="F33" s="24"/>
      <c r="G33" s="24"/>
      <c r="H33" s="109"/>
      <c r="I33" s="64"/>
      <c r="J33" s="56"/>
      <c r="K33" s="64"/>
      <c r="L33" s="56"/>
    </row>
    <row r="34" spans="1:12" ht="22.5" customHeight="1">
      <c r="A34" s="56" t="s">
        <v>63</v>
      </c>
      <c r="C34" s="53">
        <v>6</v>
      </c>
      <c r="D34" s="53"/>
      <c r="E34" s="102">
        <v>0</v>
      </c>
      <c r="F34" s="66"/>
      <c r="G34" s="66">
        <v>44775560</v>
      </c>
      <c r="H34" s="15"/>
      <c r="I34" s="64"/>
      <c r="J34" s="64"/>
      <c r="K34" s="64"/>
      <c r="L34" s="56"/>
    </row>
    <row r="35" spans="1:12" ht="22.5" customHeight="1">
      <c r="A35" s="56" t="s">
        <v>18</v>
      </c>
      <c r="C35" s="53"/>
      <c r="D35" s="53"/>
      <c r="E35" s="66">
        <v>203566301</v>
      </c>
      <c r="F35" s="66"/>
      <c r="G35" s="66">
        <v>98627405</v>
      </c>
      <c r="H35" s="56"/>
      <c r="I35" s="64"/>
      <c r="J35" s="64"/>
      <c r="K35" s="64"/>
      <c r="L35" s="56"/>
    </row>
    <row r="36" spans="1:12" s="56" customFormat="1" ht="22.5" customHeight="1">
      <c r="A36" s="56" t="s">
        <v>64</v>
      </c>
      <c r="C36" s="53"/>
      <c r="D36" s="53"/>
      <c r="E36" s="66">
        <v>33406959</v>
      </c>
      <c r="F36" s="66"/>
      <c r="G36" s="66">
        <v>18746145</v>
      </c>
      <c r="I36" s="64"/>
      <c r="J36" s="64"/>
      <c r="K36" s="64"/>
    </row>
    <row r="37" spans="1:12" ht="22.5" customHeight="1">
      <c r="A37" s="55" t="s">
        <v>57</v>
      </c>
      <c r="B37" s="55"/>
      <c r="C37" s="53"/>
      <c r="D37" s="53"/>
      <c r="E37" s="66">
        <v>59990467</v>
      </c>
      <c r="F37" s="66"/>
      <c r="G37" s="66">
        <v>86980614</v>
      </c>
      <c r="H37" s="66"/>
      <c r="I37" s="64"/>
      <c r="J37" s="64"/>
      <c r="K37" s="64"/>
      <c r="L37" s="56"/>
    </row>
    <row r="38" spans="1:12" ht="22.5" customHeight="1">
      <c r="A38" s="55" t="s">
        <v>65</v>
      </c>
      <c r="B38" s="55"/>
      <c r="C38" s="53"/>
      <c r="D38" s="53"/>
      <c r="E38" s="102"/>
      <c r="F38" s="66"/>
      <c r="G38" s="66"/>
      <c r="H38" s="66"/>
      <c r="I38" s="64"/>
      <c r="J38" s="64"/>
      <c r="K38" s="64"/>
      <c r="L38" s="56"/>
    </row>
    <row r="39" spans="1:12" s="56" customFormat="1" ht="22.5" customHeight="1">
      <c r="A39" s="5"/>
      <c r="B39" s="55" t="s">
        <v>68</v>
      </c>
      <c r="C39" s="53">
        <v>6</v>
      </c>
      <c r="D39" s="53"/>
      <c r="E39" s="102">
        <v>0</v>
      </c>
      <c r="F39" s="66"/>
      <c r="G39" s="66">
        <v>28118237</v>
      </c>
      <c r="H39" s="66"/>
      <c r="I39" s="64"/>
      <c r="J39" s="64"/>
      <c r="K39" s="64"/>
    </row>
    <row r="40" spans="1:12" ht="22.5" customHeight="1">
      <c r="A40" s="55" t="s">
        <v>66</v>
      </c>
      <c r="B40" s="55"/>
      <c r="C40" s="53">
        <v>6</v>
      </c>
      <c r="D40" s="53"/>
      <c r="E40" s="66">
        <v>178478</v>
      </c>
      <c r="F40" s="66"/>
      <c r="G40" s="66">
        <v>353319</v>
      </c>
      <c r="H40" s="66"/>
      <c r="I40" s="64"/>
      <c r="J40" s="64"/>
      <c r="K40" s="64"/>
      <c r="L40" s="56"/>
    </row>
    <row r="41" spans="1:12" s="56" customFormat="1" ht="22.5" customHeight="1">
      <c r="A41" s="55" t="s">
        <v>67</v>
      </c>
      <c r="B41" s="55"/>
      <c r="C41" s="53"/>
      <c r="D41" s="53"/>
      <c r="E41" s="66">
        <v>28604678</v>
      </c>
      <c r="F41" s="66"/>
      <c r="G41" s="66">
        <v>20644480</v>
      </c>
      <c r="H41" s="66"/>
      <c r="I41" s="64"/>
      <c r="J41" s="64"/>
      <c r="K41" s="64"/>
    </row>
    <row r="42" spans="1:12" s="56" customFormat="1" ht="22.5" customHeight="1">
      <c r="A42" s="55" t="s">
        <v>19</v>
      </c>
      <c r="B42" s="55"/>
      <c r="C42" s="53"/>
      <c r="D42" s="53"/>
      <c r="E42" s="66">
        <v>884316</v>
      </c>
      <c r="F42" s="66"/>
      <c r="G42" s="66">
        <v>1413261</v>
      </c>
      <c r="H42" s="66"/>
      <c r="I42" s="64"/>
      <c r="J42" s="64"/>
      <c r="K42" s="64"/>
    </row>
    <row r="43" spans="1:12" ht="22.5" customHeight="1">
      <c r="A43" s="76" t="s">
        <v>20</v>
      </c>
      <c r="B43" s="76"/>
      <c r="C43" s="53"/>
      <c r="D43" s="53"/>
      <c r="E43" s="59">
        <f>SUM(E34:E42)</f>
        <v>326631199</v>
      </c>
      <c r="F43" s="66"/>
      <c r="G43" s="59">
        <f>SUM(G34:G42)</f>
        <v>299659021</v>
      </c>
      <c r="H43" s="66"/>
      <c r="I43" s="64"/>
      <c r="J43" s="56"/>
      <c r="K43" s="64"/>
      <c r="L43" s="56"/>
    </row>
    <row r="44" spans="1:12" ht="22.5" customHeight="1">
      <c r="A44" s="77"/>
      <c r="B44" s="77"/>
      <c r="C44" s="78"/>
      <c r="D44" s="78"/>
      <c r="E44" s="79"/>
      <c r="F44" s="80"/>
      <c r="G44" s="79"/>
      <c r="H44" s="66"/>
      <c r="I44" s="64"/>
      <c r="J44" s="56"/>
      <c r="K44" s="64"/>
      <c r="L44" s="56"/>
    </row>
    <row r="45" spans="1:12" ht="22.5" customHeight="1">
      <c r="A45" s="54" t="s">
        <v>21</v>
      </c>
      <c r="B45" s="54"/>
      <c r="C45" s="53"/>
      <c r="D45" s="53"/>
      <c r="E45" s="66"/>
      <c r="F45" s="73"/>
      <c r="G45" s="66"/>
      <c r="H45" s="66"/>
      <c r="I45" s="64"/>
      <c r="J45" s="56"/>
      <c r="K45" s="64"/>
      <c r="L45" s="56"/>
    </row>
    <row r="46" spans="1:12" ht="22.5" customHeight="1">
      <c r="A46" s="19" t="s">
        <v>69</v>
      </c>
      <c r="B46" s="19"/>
      <c r="C46" s="53">
        <v>6</v>
      </c>
      <c r="D46" s="53"/>
      <c r="E46" s="102">
        <v>0</v>
      </c>
      <c r="F46" s="66"/>
      <c r="G46" s="66">
        <v>57494726</v>
      </c>
      <c r="H46" s="80"/>
      <c r="I46" s="64"/>
      <c r="J46" s="64"/>
      <c r="K46" s="64"/>
      <c r="L46" s="56"/>
    </row>
    <row r="47" spans="1:12" ht="22.5" customHeight="1">
      <c r="A47" s="55" t="s">
        <v>70</v>
      </c>
      <c r="B47" s="55"/>
      <c r="C47" s="53"/>
      <c r="D47" s="53"/>
      <c r="E47" s="66">
        <v>8770506</v>
      </c>
      <c r="F47" s="66"/>
      <c r="G47" s="66">
        <v>8182134</v>
      </c>
      <c r="H47" s="73"/>
      <c r="I47" s="64"/>
      <c r="J47" s="64"/>
      <c r="K47" s="64"/>
      <c r="L47" s="56"/>
    </row>
    <row r="48" spans="1:12" ht="22.5" customHeight="1">
      <c r="A48" s="76" t="s">
        <v>22</v>
      </c>
      <c r="B48" s="76"/>
      <c r="C48" s="53"/>
      <c r="D48" s="53"/>
      <c r="E48" s="59">
        <f>SUM(E46:E47)</f>
        <v>8770506</v>
      </c>
      <c r="F48" s="66"/>
      <c r="G48" s="59">
        <f>SUM(G46:G47)</f>
        <v>65676860</v>
      </c>
      <c r="H48" s="66"/>
      <c r="I48" s="64"/>
      <c r="J48" s="25"/>
      <c r="K48" s="64"/>
      <c r="L48" s="25"/>
    </row>
    <row r="49" spans="1:12" ht="22.5" customHeight="1">
      <c r="A49" s="76"/>
      <c r="B49" s="76"/>
      <c r="C49" s="53"/>
      <c r="D49" s="53"/>
      <c r="E49" s="88"/>
      <c r="F49" s="66"/>
      <c r="G49" s="88"/>
      <c r="H49" s="66"/>
      <c r="I49" s="64"/>
      <c r="J49" s="25"/>
      <c r="K49" s="64"/>
      <c r="L49" s="25"/>
    </row>
    <row r="50" spans="1:12" ht="22.5" customHeight="1">
      <c r="A50" s="76" t="s">
        <v>23</v>
      </c>
      <c r="B50" s="76"/>
      <c r="C50" s="53"/>
      <c r="D50" s="53"/>
      <c r="E50" s="81">
        <f>SUM(E43+E48)</f>
        <v>335401705</v>
      </c>
      <c r="F50" s="66"/>
      <c r="G50" s="81">
        <f>SUM(G43+G48)</f>
        <v>365335881</v>
      </c>
      <c r="H50" s="66"/>
      <c r="I50" s="64"/>
      <c r="J50" s="25"/>
      <c r="K50" s="64"/>
      <c r="L50" s="25"/>
    </row>
    <row r="51" spans="1:12" ht="22.5" customHeight="1">
      <c r="A51" s="76"/>
      <c r="B51" s="76"/>
      <c r="C51" s="53"/>
      <c r="D51" s="53"/>
      <c r="E51" s="24"/>
      <c r="F51" s="24"/>
      <c r="G51" s="24"/>
      <c r="H51" s="66"/>
      <c r="I51" s="64"/>
      <c r="J51" s="25"/>
      <c r="K51" s="64"/>
      <c r="L51" s="25"/>
    </row>
    <row r="52" spans="1:12" ht="22.5" customHeight="1">
      <c r="A52" s="52" t="s">
        <v>110</v>
      </c>
      <c r="B52" s="52"/>
      <c r="C52" s="24"/>
      <c r="D52" s="24"/>
      <c r="E52" s="24"/>
      <c r="F52" s="24"/>
      <c r="G52" s="24"/>
      <c r="H52" s="66"/>
      <c r="I52" s="64"/>
      <c r="J52" s="25"/>
      <c r="K52" s="64"/>
      <c r="L52" s="25"/>
    </row>
    <row r="53" spans="1:12" s="56" customFormat="1" ht="22.5" customHeight="1">
      <c r="A53" s="52" t="s">
        <v>0</v>
      </c>
      <c r="B53" s="52"/>
      <c r="C53" s="24"/>
      <c r="D53" s="24"/>
      <c r="E53" s="24"/>
      <c r="F53" s="24"/>
      <c r="G53" s="24"/>
      <c r="I53" s="64"/>
      <c r="J53" s="25"/>
      <c r="K53" s="64"/>
      <c r="L53" s="25"/>
    </row>
    <row r="54" spans="1:12" s="58" customFormat="1" ht="22.5" customHeight="1">
      <c r="A54" s="68"/>
      <c r="B54" s="68"/>
      <c r="C54" s="104"/>
      <c r="D54" s="104"/>
      <c r="E54" s="104"/>
      <c r="F54" s="104"/>
      <c r="G54" s="104"/>
      <c r="I54" s="64"/>
      <c r="K54" s="64"/>
    </row>
    <row r="55" spans="1:12" s="56" customFormat="1" ht="22.5" customHeight="1">
      <c r="A55" s="68"/>
      <c r="B55" s="68"/>
      <c r="C55" s="127"/>
      <c r="D55" s="127"/>
      <c r="E55" s="128" t="s">
        <v>123</v>
      </c>
      <c r="F55" s="127"/>
      <c r="G55" s="128" t="s">
        <v>1</v>
      </c>
      <c r="H55" s="128"/>
    </row>
    <row r="56" spans="1:12" s="56" customFormat="1" ht="23.25">
      <c r="A56" s="68" t="s">
        <v>24</v>
      </c>
      <c r="B56" s="68"/>
      <c r="C56" s="127" t="s">
        <v>3</v>
      </c>
      <c r="D56" s="24"/>
      <c r="E56" s="128">
        <v>2565</v>
      </c>
      <c r="F56" s="24"/>
      <c r="G56" s="128">
        <v>2564</v>
      </c>
      <c r="H56" s="128"/>
    </row>
    <row r="57" spans="1:12" s="56" customFormat="1" ht="22.5" customHeight="1">
      <c r="A57" s="68"/>
      <c r="B57" s="68"/>
      <c r="C57" s="127"/>
      <c r="D57" s="24"/>
      <c r="E57" s="128" t="s">
        <v>58</v>
      </c>
      <c r="F57" s="24"/>
      <c r="G57" s="128"/>
      <c r="H57" s="128"/>
    </row>
    <row r="58" spans="1:12" s="56" customFormat="1" ht="22.5" customHeight="1">
      <c r="A58" s="58"/>
      <c r="B58" s="58"/>
      <c r="C58" s="127"/>
      <c r="D58" s="58"/>
      <c r="E58" s="129" t="s">
        <v>76</v>
      </c>
      <c r="F58" s="129"/>
      <c r="G58" s="129"/>
      <c r="H58" s="128"/>
    </row>
    <row r="59" spans="1:12" ht="22.5" customHeight="1">
      <c r="A59" s="54" t="s">
        <v>25</v>
      </c>
      <c r="B59" s="54"/>
      <c r="C59" s="53"/>
      <c r="D59" s="53"/>
      <c r="E59" s="24"/>
      <c r="F59" s="24"/>
      <c r="G59" s="24"/>
      <c r="H59" s="109"/>
      <c r="I59" s="64"/>
      <c r="J59" s="56"/>
      <c r="K59" s="64"/>
      <c r="L59" s="56"/>
    </row>
    <row r="60" spans="1:12" ht="22.5" customHeight="1">
      <c r="A60" s="56" t="s">
        <v>36</v>
      </c>
      <c r="C60" s="53">
        <v>7</v>
      </c>
      <c r="D60" s="53"/>
      <c r="E60" s="73"/>
      <c r="F60" s="73"/>
      <c r="G60" s="73"/>
      <c r="H60" s="109"/>
      <c r="I60" s="64"/>
      <c r="J60" s="56"/>
      <c r="K60" s="64"/>
      <c r="L60" s="56"/>
    </row>
    <row r="61" spans="1:12" s="56" customFormat="1" ht="22.5" customHeight="1" thickBot="1">
      <c r="B61" s="56" t="s">
        <v>71</v>
      </c>
      <c r="C61" s="53"/>
      <c r="D61" s="53"/>
      <c r="E61" s="82">
        <v>335000000</v>
      </c>
      <c r="F61" s="66"/>
      <c r="G61" s="82">
        <v>335000000</v>
      </c>
      <c r="H61" s="109"/>
      <c r="I61" s="64"/>
      <c r="K61" s="64"/>
    </row>
    <row r="62" spans="1:12" s="56" customFormat="1" ht="22.5" customHeight="1" thickTop="1">
      <c r="B62" s="56" t="s">
        <v>72</v>
      </c>
      <c r="C62" s="53"/>
      <c r="D62" s="53"/>
      <c r="E62" s="57">
        <v>335000000</v>
      </c>
      <c r="F62" s="66"/>
      <c r="G62" s="57">
        <v>250000000</v>
      </c>
      <c r="H62" s="15"/>
      <c r="I62" s="64"/>
      <c r="J62" s="64"/>
      <c r="K62" s="64"/>
    </row>
    <row r="63" spans="1:12" s="56" customFormat="1" ht="22.5" customHeight="1">
      <c r="A63" s="56" t="s">
        <v>73</v>
      </c>
      <c r="C63" s="53">
        <v>7</v>
      </c>
      <c r="D63" s="53"/>
      <c r="E63" s="57">
        <v>673727108</v>
      </c>
      <c r="F63" s="66"/>
      <c r="G63" s="57">
        <v>12500000</v>
      </c>
      <c r="H63" s="15"/>
      <c r="I63" s="64"/>
      <c r="J63" s="64"/>
      <c r="K63" s="64"/>
    </row>
    <row r="64" spans="1:12" ht="22.5" customHeight="1">
      <c r="A64" s="103" t="s">
        <v>96</v>
      </c>
      <c r="B64" s="103"/>
      <c r="C64" s="53"/>
      <c r="D64" s="53"/>
      <c r="E64" s="66"/>
      <c r="F64" s="66"/>
      <c r="G64" s="66"/>
      <c r="H64" s="56"/>
      <c r="I64" s="64"/>
      <c r="J64" s="64"/>
      <c r="K64" s="64"/>
      <c r="L64" s="56"/>
    </row>
    <row r="65" spans="1:12" ht="22.5" customHeight="1">
      <c r="A65" s="55"/>
      <c r="B65" s="55" t="s">
        <v>75</v>
      </c>
      <c r="C65" s="53"/>
      <c r="D65" s="53"/>
      <c r="E65" s="66">
        <v>5296000</v>
      </c>
      <c r="F65" s="66"/>
      <c r="G65" s="66">
        <v>5296000</v>
      </c>
      <c r="H65" s="73"/>
      <c r="I65" s="64"/>
      <c r="J65" s="64"/>
      <c r="K65" s="64"/>
      <c r="L65" s="56"/>
    </row>
    <row r="66" spans="1:12" ht="22.5" customHeight="1">
      <c r="A66" s="55"/>
      <c r="B66" s="55" t="s">
        <v>83</v>
      </c>
      <c r="C66" s="53"/>
      <c r="D66" s="53"/>
      <c r="E66" s="66">
        <f>'SH-1 (8-9)'!K36</f>
        <v>157527345</v>
      </c>
      <c r="F66" s="66"/>
      <c r="G66" s="66">
        <f>'SH-1 (8-9)'!K24</f>
        <v>93408814</v>
      </c>
      <c r="H66" s="66"/>
      <c r="I66" s="64"/>
      <c r="J66" s="64"/>
      <c r="K66" s="64"/>
      <c r="L66" s="25"/>
    </row>
    <row r="67" spans="1:12" ht="22.5" customHeight="1">
      <c r="A67" s="51" t="s">
        <v>26</v>
      </c>
      <c r="B67" s="51"/>
      <c r="C67" s="53"/>
      <c r="D67" s="53"/>
      <c r="E67" s="59">
        <f>SUM(E62:E66)</f>
        <v>1171550453</v>
      </c>
      <c r="F67" s="66"/>
      <c r="G67" s="59">
        <f>SUM(G62:G66)</f>
        <v>361204814</v>
      </c>
      <c r="H67" s="66"/>
      <c r="I67" s="64"/>
      <c r="J67" s="56"/>
      <c r="K67" s="64"/>
      <c r="L67" s="56"/>
    </row>
    <row r="68" spans="1:12" ht="22.5" customHeight="1">
      <c r="A68" s="51"/>
      <c r="B68" s="51"/>
      <c r="C68" s="53"/>
      <c r="D68" s="53"/>
      <c r="E68" s="69"/>
      <c r="F68" s="66"/>
      <c r="G68" s="69"/>
      <c r="H68" s="66"/>
      <c r="I68" s="64"/>
      <c r="J68" s="56"/>
      <c r="K68" s="64"/>
      <c r="L68" s="56"/>
    </row>
    <row r="69" spans="1:12" ht="22.5" customHeight="1" thickBot="1">
      <c r="A69" s="51" t="s">
        <v>27</v>
      </c>
      <c r="B69" s="51"/>
      <c r="C69" s="53"/>
      <c r="D69" s="53"/>
      <c r="E69" s="60">
        <f>E50+E67</f>
        <v>1506952158</v>
      </c>
      <c r="F69" s="66"/>
      <c r="G69" s="60">
        <f>G67+G50</f>
        <v>726540695</v>
      </c>
      <c r="H69" s="66"/>
      <c r="I69" s="64"/>
      <c r="J69" s="25"/>
      <c r="K69" s="64"/>
      <c r="L69" s="25"/>
    </row>
    <row r="70" spans="1:12" ht="22.5" customHeight="1" thickTop="1">
      <c r="A70" s="94"/>
      <c r="B70" s="94"/>
      <c r="C70" s="112"/>
      <c r="D70" s="108"/>
      <c r="E70" s="57"/>
      <c r="F70" s="57"/>
      <c r="G70" s="57"/>
      <c r="H70" s="66"/>
      <c r="I70" s="64"/>
      <c r="J70" s="25"/>
      <c r="K70" s="64"/>
      <c r="L70" s="25"/>
    </row>
    <row r="71" spans="1:12" ht="22.5" customHeight="1">
      <c r="A71" s="95"/>
      <c r="B71" s="95"/>
      <c r="C71" s="112"/>
      <c r="D71" s="108"/>
      <c r="E71" s="69">
        <f>E24-E69</f>
        <v>0</v>
      </c>
      <c r="F71" s="57"/>
      <c r="G71" s="69">
        <f>G24-G69</f>
        <v>0</v>
      </c>
      <c r="H71" s="66"/>
      <c r="I71" s="56"/>
      <c r="J71" s="56"/>
      <c r="K71" s="56"/>
      <c r="L71" s="56"/>
    </row>
    <row r="72" spans="1:12" ht="22.5" customHeight="1">
      <c r="A72" s="95"/>
      <c r="B72" s="95"/>
      <c r="C72" s="112"/>
      <c r="D72" s="108"/>
      <c r="E72" s="69"/>
      <c r="F72" s="57"/>
      <c r="G72" s="69"/>
      <c r="H72" s="66"/>
      <c r="I72" s="56"/>
      <c r="J72" s="56"/>
      <c r="K72" s="56"/>
      <c r="L72" s="56"/>
    </row>
    <row r="73" spans="1:12" ht="22.5" customHeight="1">
      <c r="A73" s="95"/>
      <c r="B73" s="95"/>
      <c r="C73" s="112"/>
      <c r="D73" s="108"/>
      <c r="E73" s="69"/>
      <c r="F73" s="57"/>
      <c r="G73" s="69"/>
      <c r="H73" s="66"/>
      <c r="I73" s="56"/>
      <c r="J73" s="56"/>
      <c r="K73" s="56"/>
      <c r="L73" s="56"/>
    </row>
    <row r="74" spans="1:12" ht="22.5" customHeight="1">
      <c r="A74" s="76"/>
      <c r="B74" s="76"/>
      <c r="C74" s="53"/>
      <c r="D74" s="53"/>
      <c r="E74" s="63"/>
      <c r="F74" s="63"/>
      <c r="G74" s="63"/>
      <c r="H74" s="63"/>
      <c r="I74" s="56"/>
      <c r="J74" s="56"/>
      <c r="K74" s="56"/>
      <c r="L74" s="56"/>
    </row>
  </sheetData>
  <mergeCells count="3">
    <mergeCell ref="E7:G7"/>
    <mergeCell ref="E32:G32"/>
    <mergeCell ref="E58:G58"/>
  </mergeCells>
  <pageMargins left="0.8" right="0.8" top="0.48" bottom="0.5" header="0.5" footer="0.5"/>
  <pageSetup paperSize="9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5" max="16383" man="1"/>
    <brk id="51" max="16383" man="1"/>
    <brk id="11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showGridLines="0" view="pageBreakPreview" zoomScaleNormal="100" zoomScaleSheetLayoutView="100" workbookViewId="0">
      <selection activeCell="E31" sqref="E31"/>
    </sheetView>
  </sheetViews>
  <sheetFormatPr defaultColWidth="9.140625" defaultRowHeight="21.75"/>
  <cols>
    <col min="1" max="1" width="1.7109375" style="24" customWidth="1"/>
    <col min="2" max="2" width="51.140625" style="24" customWidth="1"/>
    <col min="3" max="3" width="8.7109375" style="24" customWidth="1"/>
    <col min="4" max="4" width="1.7109375" style="24" customWidth="1"/>
    <col min="5" max="5" width="14.7109375" style="24" customWidth="1"/>
    <col min="6" max="6" width="1.7109375" style="24" customWidth="1"/>
    <col min="7" max="7" width="14.7109375" style="24" customWidth="1"/>
    <col min="8" max="8" width="0.5703125" style="24" customWidth="1"/>
    <col min="9" max="16384" width="9.140625" style="24"/>
  </cols>
  <sheetData>
    <row r="1" spans="1:8" s="2" customFormat="1" ht="22.5" customHeight="1">
      <c r="A1" s="52" t="s">
        <v>110</v>
      </c>
      <c r="B1" s="52"/>
      <c r="C1" s="75"/>
      <c r="D1" s="75"/>
      <c r="E1" s="75"/>
      <c r="F1" s="75"/>
      <c r="G1" s="56"/>
      <c r="H1" s="56"/>
    </row>
    <row r="2" spans="1:8" s="2" customFormat="1" ht="22.5" customHeight="1">
      <c r="A2" s="4" t="s">
        <v>28</v>
      </c>
      <c r="B2" s="4"/>
      <c r="C2" s="75"/>
      <c r="D2" s="75"/>
      <c r="E2" s="75"/>
      <c r="F2" s="75"/>
      <c r="G2" s="76"/>
      <c r="H2" s="56"/>
    </row>
    <row r="3" spans="1:8" s="2" customFormat="1" ht="12.75" customHeight="1">
      <c r="A3" s="5"/>
      <c r="B3" s="5"/>
      <c r="C3" s="6"/>
      <c r="D3" s="6"/>
      <c r="E3" s="6"/>
      <c r="F3" s="6"/>
      <c r="G3" s="7"/>
      <c r="H3" s="56"/>
    </row>
    <row r="4" spans="1:8" s="2" customFormat="1" ht="22.5" customHeight="1">
      <c r="A4" s="5"/>
      <c r="B4" s="5"/>
      <c r="C4" s="6"/>
      <c r="D4" s="6"/>
      <c r="E4" s="130" t="s">
        <v>113</v>
      </c>
      <c r="F4" s="130"/>
      <c r="G4" s="130"/>
      <c r="H4" s="56"/>
    </row>
    <row r="5" spans="1:8" s="2" customFormat="1" ht="22.5" customHeight="1">
      <c r="A5" s="52"/>
      <c r="B5" s="52"/>
      <c r="C5" s="75"/>
      <c r="D5" s="75"/>
      <c r="E5" s="131" t="s">
        <v>124</v>
      </c>
      <c r="F5" s="131"/>
      <c r="G5" s="131"/>
      <c r="H5" s="56"/>
    </row>
    <row r="6" spans="1:8" s="2" customFormat="1" ht="22.5" customHeight="1">
      <c r="A6" s="52"/>
      <c r="B6" s="52"/>
      <c r="C6" s="125" t="s">
        <v>3</v>
      </c>
      <c r="D6" s="75"/>
      <c r="E6" s="23">
        <v>2565</v>
      </c>
      <c r="F6" s="75"/>
      <c r="G6" s="23">
        <v>2564</v>
      </c>
      <c r="H6" s="56"/>
    </row>
    <row r="7" spans="1:8" s="2" customFormat="1" ht="22.5" customHeight="1">
      <c r="A7" s="9"/>
      <c r="B7" s="9"/>
      <c r="C7" s="75"/>
      <c r="D7" s="75"/>
      <c r="E7" s="129" t="s">
        <v>76</v>
      </c>
      <c r="F7" s="129"/>
      <c r="G7" s="129"/>
      <c r="H7" s="56"/>
    </row>
    <row r="8" spans="1:8" s="2" customFormat="1" ht="22.5" customHeight="1">
      <c r="A8" s="54" t="s">
        <v>77</v>
      </c>
      <c r="B8" s="54"/>
      <c r="C8" s="61"/>
      <c r="D8" s="61"/>
      <c r="E8" s="61"/>
      <c r="F8" s="61"/>
      <c r="G8" s="111"/>
      <c r="H8" s="56"/>
    </row>
    <row r="9" spans="1:8" s="2" customFormat="1" ht="22.5" customHeight="1">
      <c r="A9" s="55" t="s">
        <v>78</v>
      </c>
      <c r="B9" s="55"/>
      <c r="C9" s="53"/>
      <c r="D9" s="53"/>
      <c r="E9" s="124">
        <v>434448941</v>
      </c>
      <c r="F9" s="53"/>
      <c r="G9" s="64">
        <v>255141696</v>
      </c>
      <c r="H9" s="56"/>
    </row>
    <row r="10" spans="1:8" s="56" customFormat="1" ht="22.5" customHeight="1">
      <c r="A10" s="56" t="s">
        <v>134</v>
      </c>
      <c r="C10" s="53"/>
      <c r="D10" s="53"/>
      <c r="E10" s="124">
        <v>6625746</v>
      </c>
      <c r="F10" s="53"/>
      <c r="G10" s="67">
        <v>0</v>
      </c>
      <c r="H10" s="25"/>
    </row>
    <row r="11" spans="1:8" s="2" customFormat="1" ht="22.5" customHeight="1">
      <c r="A11" s="56" t="s">
        <v>79</v>
      </c>
      <c r="B11" s="56"/>
      <c r="C11" s="53"/>
      <c r="D11" s="53"/>
      <c r="E11" s="124">
        <v>2209962</v>
      </c>
      <c r="F11" s="53"/>
      <c r="G11" s="64">
        <v>1213764</v>
      </c>
      <c r="H11" s="25"/>
    </row>
    <row r="12" spans="1:8" s="2" customFormat="1" ht="22.5" customHeight="1">
      <c r="A12" s="76" t="s">
        <v>29</v>
      </c>
      <c r="B12" s="76"/>
      <c r="C12" s="61"/>
      <c r="D12" s="61"/>
      <c r="E12" s="83">
        <f>SUM(E9:E11)</f>
        <v>443284649</v>
      </c>
      <c r="F12" s="61"/>
      <c r="G12" s="83">
        <f>SUM(G9:H11)</f>
        <v>256355460</v>
      </c>
      <c r="H12" s="56"/>
    </row>
    <row r="13" spans="1:8" s="2" customFormat="1" ht="22.5" customHeight="1">
      <c r="A13" s="56"/>
      <c r="B13" s="56"/>
      <c r="C13" s="53"/>
      <c r="D13" s="53"/>
      <c r="E13" s="53"/>
      <c r="F13" s="53"/>
      <c r="G13" s="53"/>
      <c r="H13" s="56"/>
    </row>
    <row r="14" spans="1:8" s="2" customFormat="1" ht="22.5" customHeight="1">
      <c r="A14" s="54" t="s">
        <v>30</v>
      </c>
      <c r="B14" s="54"/>
      <c r="C14" s="61"/>
      <c r="D14" s="61"/>
      <c r="E14" s="106"/>
      <c r="F14" s="61"/>
      <c r="G14" s="106"/>
      <c r="H14" s="56"/>
    </row>
    <row r="15" spans="1:8" s="2" customFormat="1" ht="22.5" customHeight="1">
      <c r="A15" s="55" t="s">
        <v>80</v>
      </c>
      <c r="B15" s="55"/>
      <c r="C15" s="53"/>
      <c r="D15" s="53"/>
      <c r="E15" s="64">
        <v>294282854</v>
      </c>
      <c r="F15" s="53"/>
      <c r="G15" s="64">
        <v>183615980</v>
      </c>
      <c r="H15" s="56"/>
    </row>
    <row r="16" spans="1:8" s="2" customFormat="1" ht="22.5" customHeight="1">
      <c r="A16" s="55" t="s">
        <v>53</v>
      </c>
      <c r="B16" s="55"/>
      <c r="C16" s="53"/>
      <c r="D16" s="53"/>
      <c r="E16" s="64">
        <v>23556818</v>
      </c>
      <c r="F16" s="53"/>
      <c r="G16" s="64">
        <v>17543312</v>
      </c>
      <c r="H16" s="56"/>
    </row>
    <row r="17" spans="1:8" s="2" customFormat="1" ht="22.5" customHeight="1">
      <c r="A17" s="55" t="s">
        <v>31</v>
      </c>
      <c r="B17" s="55"/>
      <c r="C17" s="53"/>
      <c r="D17" s="53"/>
      <c r="E17" s="64">
        <v>27798169</v>
      </c>
      <c r="F17" s="53"/>
      <c r="G17" s="64">
        <v>24286400</v>
      </c>
      <c r="H17" s="56"/>
    </row>
    <row r="18" spans="1:8" s="56" customFormat="1" ht="22.5" customHeight="1">
      <c r="A18" s="56" t="s">
        <v>135</v>
      </c>
      <c r="B18" s="55"/>
      <c r="C18" s="53"/>
      <c r="D18" s="53"/>
      <c r="E18" s="67">
        <v>0</v>
      </c>
      <c r="F18" s="53"/>
      <c r="G18" s="64">
        <v>683411</v>
      </c>
    </row>
    <row r="19" spans="1:8" s="2" customFormat="1" ht="22.5" customHeight="1">
      <c r="A19" s="76" t="s">
        <v>33</v>
      </c>
      <c r="B19" s="76"/>
      <c r="C19" s="61"/>
      <c r="D19" s="61"/>
      <c r="E19" s="83">
        <f>SUM(E15:E17)</f>
        <v>345637841</v>
      </c>
      <c r="F19" s="61"/>
      <c r="G19" s="83">
        <f>SUM(G15:G18)</f>
        <v>226129103</v>
      </c>
      <c r="H19" s="56"/>
    </row>
    <row r="20" spans="1:8" s="2" customFormat="1" ht="22.5" customHeight="1">
      <c r="A20" s="76"/>
      <c r="B20" s="76"/>
      <c r="C20" s="61"/>
      <c r="D20" s="61"/>
      <c r="E20" s="74"/>
      <c r="F20" s="61"/>
      <c r="G20" s="74"/>
      <c r="H20" s="56"/>
    </row>
    <row r="21" spans="1:8" s="2" customFormat="1" ht="22.5" customHeight="1">
      <c r="A21" s="51" t="s">
        <v>81</v>
      </c>
      <c r="B21" s="51"/>
      <c r="C21" s="53"/>
      <c r="D21" s="53"/>
      <c r="E21" s="70">
        <f>E12-E19</f>
        <v>97646808</v>
      </c>
      <c r="F21" s="53"/>
      <c r="G21" s="70">
        <f>G12-G19</f>
        <v>30226357</v>
      </c>
      <c r="H21" s="56"/>
    </row>
    <row r="22" spans="1:8" s="2" customFormat="1" ht="22.5" customHeight="1">
      <c r="A22" s="55" t="s">
        <v>32</v>
      </c>
      <c r="B22" s="55"/>
      <c r="C22" s="53"/>
      <c r="D22" s="53"/>
      <c r="E22" s="92">
        <v>988872</v>
      </c>
      <c r="F22" s="53"/>
      <c r="G22" s="92">
        <v>2290724</v>
      </c>
      <c r="H22" s="56"/>
    </row>
    <row r="23" spans="1:8" s="56" customFormat="1" ht="22.5" customHeight="1">
      <c r="A23" s="51" t="s">
        <v>103</v>
      </c>
      <c r="B23" s="55"/>
      <c r="C23" s="53"/>
      <c r="D23" s="53"/>
      <c r="E23" s="70">
        <f>E21-E22</f>
        <v>96657936</v>
      </c>
      <c r="F23" s="53"/>
      <c r="G23" s="70">
        <f>G21-G22</f>
        <v>27935633</v>
      </c>
    </row>
    <row r="24" spans="1:8" s="56" customFormat="1" ht="22.5" customHeight="1">
      <c r="A24" s="55" t="s">
        <v>82</v>
      </c>
      <c r="B24" s="55"/>
      <c r="C24" s="53"/>
      <c r="D24" s="53"/>
      <c r="E24" s="64">
        <v>19324445</v>
      </c>
      <c r="F24" s="53"/>
      <c r="G24" s="64">
        <v>5558021</v>
      </c>
    </row>
    <row r="25" spans="1:8" s="2" customFormat="1" ht="22.5" customHeight="1">
      <c r="A25" s="51" t="s">
        <v>104</v>
      </c>
      <c r="B25" s="51"/>
      <c r="C25" s="53"/>
      <c r="D25" s="53"/>
      <c r="E25" s="83">
        <f>E23-E24</f>
        <v>77333491</v>
      </c>
      <c r="F25" s="53"/>
      <c r="G25" s="83">
        <f>G23-G24</f>
        <v>22377612</v>
      </c>
      <c r="H25" s="56"/>
    </row>
    <row r="26" spans="1:8" s="2" customFormat="1" ht="22.5" customHeight="1">
      <c r="A26" s="51"/>
      <c r="B26" s="51"/>
      <c r="C26" s="53"/>
      <c r="D26" s="53"/>
      <c r="E26" s="53"/>
      <c r="F26" s="53"/>
      <c r="G26" s="53"/>
      <c r="H26" s="56"/>
    </row>
    <row r="27" spans="1:8" s="2" customFormat="1" ht="22.5" customHeight="1">
      <c r="A27" s="51" t="s">
        <v>34</v>
      </c>
      <c r="B27" s="51"/>
      <c r="C27" s="53"/>
      <c r="D27" s="53"/>
      <c r="E27" s="53"/>
      <c r="F27" s="53"/>
      <c r="G27" s="53"/>
      <c r="H27" s="56"/>
    </row>
    <row r="28" spans="1:8" s="3" customFormat="1" ht="22.5" customHeight="1">
      <c r="A28" s="55" t="s">
        <v>99</v>
      </c>
      <c r="B28" s="51"/>
      <c r="C28" s="53"/>
      <c r="D28" s="61"/>
      <c r="E28" s="67">
        <v>0</v>
      </c>
      <c r="F28" s="61"/>
      <c r="G28" s="67">
        <v>0</v>
      </c>
      <c r="H28" s="76"/>
    </row>
    <row r="29" spans="1:8" s="3" customFormat="1" ht="22.5" customHeight="1" thickBot="1">
      <c r="A29" s="76" t="s">
        <v>105</v>
      </c>
      <c r="B29" s="76"/>
      <c r="C29" s="53"/>
      <c r="D29" s="61"/>
      <c r="E29" s="71">
        <f>(E25+E28)</f>
        <v>77333491</v>
      </c>
      <c r="F29" s="61"/>
      <c r="G29" s="71">
        <f>(G25+G28)</f>
        <v>22377612</v>
      </c>
      <c r="H29" s="76"/>
    </row>
    <row r="30" spans="1:8" s="2" customFormat="1" ht="22.5" customHeight="1" thickTop="1">
      <c r="A30" s="56"/>
      <c r="B30" s="56"/>
      <c r="C30" s="53"/>
      <c r="D30" s="61"/>
      <c r="E30" s="28"/>
      <c r="F30" s="61"/>
      <c r="G30" s="28"/>
      <c r="H30" s="56"/>
    </row>
    <row r="31" spans="1:8" s="2" customFormat="1" ht="22.5" customHeight="1">
      <c r="A31" s="51" t="s">
        <v>106</v>
      </c>
      <c r="B31" s="51"/>
      <c r="C31" s="53"/>
      <c r="D31" s="53"/>
      <c r="E31" s="53"/>
      <c r="F31" s="53"/>
      <c r="G31" s="53"/>
      <c r="H31" s="56"/>
    </row>
    <row r="32" spans="1:8" s="2" customFormat="1" ht="22.5" customHeight="1" thickBot="1">
      <c r="A32" s="55" t="s">
        <v>107</v>
      </c>
      <c r="B32" s="55"/>
      <c r="C32" s="53">
        <v>10</v>
      </c>
      <c r="D32" s="75"/>
      <c r="E32" s="84">
        <f>E25/584065934</f>
        <v>0.13240541263959421</v>
      </c>
      <c r="F32" s="75"/>
      <c r="G32" s="84">
        <f>G25/500000000</f>
        <v>4.4755224000000003E-2</v>
      </c>
      <c r="H32" s="56"/>
    </row>
    <row r="33" spans="1:8" s="2" customFormat="1" ht="22.5" thickTop="1">
      <c r="A33" s="55"/>
      <c r="B33" s="55"/>
      <c r="C33" s="75"/>
      <c r="D33" s="75"/>
      <c r="E33" s="62"/>
      <c r="F33" s="75"/>
      <c r="G33" s="62"/>
      <c r="H33" s="56"/>
    </row>
    <row r="34" spans="1:8" s="56" customFormat="1" ht="22.5" customHeight="1">
      <c r="A34" s="52" t="s">
        <v>110</v>
      </c>
      <c r="B34" s="52"/>
      <c r="C34" s="75"/>
      <c r="D34" s="75"/>
      <c r="E34" s="75"/>
      <c r="F34" s="75"/>
    </row>
    <row r="35" spans="1:8" s="56" customFormat="1" ht="22.5" customHeight="1">
      <c r="A35" s="4" t="s">
        <v>28</v>
      </c>
      <c r="B35" s="4"/>
      <c r="C35" s="75"/>
      <c r="D35" s="75"/>
      <c r="E35" s="75"/>
      <c r="F35" s="75"/>
      <c r="G35" s="76"/>
    </row>
    <row r="36" spans="1:8" s="56" customFormat="1" ht="12.75" customHeight="1">
      <c r="A36" s="5"/>
      <c r="B36" s="5"/>
      <c r="C36" s="6"/>
      <c r="D36" s="6"/>
      <c r="E36" s="6"/>
      <c r="F36" s="6"/>
      <c r="G36" s="7"/>
    </row>
    <row r="37" spans="1:8" s="56" customFormat="1" ht="22.5" customHeight="1">
      <c r="A37" s="5"/>
      <c r="B37" s="5"/>
      <c r="C37" s="6"/>
      <c r="D37" s="6"/>
      <c r="E37" s="130" t="s">
        <v>125</v>
      </c>
      <c r="F37" s="130"/>
      <c r="G37" s="130"/>
    </row>
    <row r="38" spans="1:8" s="56" customFormat="1" ht="22.5" customHeight="1">
      <c r="A38" s="52"/>
      <c r="B38" s="52"/>
      <c r="C38" s="75"/>
      <c r="D38" s="75"/>
      <c r="E38" s="131" t="s">
        <v>124</v>
      </c>
      <c r="F38" s="131"/>
      <c r="G38" s="131"/>
    </row>
    <row r="39" spans="1:8" s="56" customFormat="1" ht="22.5" customHeight="1">
      <c r="A39" s="52"/>
      <c r="B39" s="52"/>
      <c r="C39" s="120" t="s">
        <v>3</v>
      </c>
      <c r="D39" s="75"/>
      <c r="E39" s="23">
        <v>2565</v>
      </c>
      <c r="F39" s="75"/>
      <c r="G39" s="23">
        <v>2564</v>
      </c>
    </row>
    <row r="40" spans="1:8" s="56" customFormat="1" ht="22.5" customHeight="1">
      <c r="A40" s="9"/>
      <c r="B40" s="9"/>
      <c r="C40" s="75"/>
      <c r="D40" s="75"/>
      <c r="E40" s="129" t="s">
        <v>76</v>
      </c>
      <c r="F40" s="129"/>
      <c r="G40" s="129"/>
    </row>
    <row r="41" spans="1:8" s="56" customFormat="1" ht="22.5" customHeight="1">
      <c r="A41" s="54" t="s">
        <v>77</v>
      </c>
      <c r="B41" s="54"/>
      <c r="C41" s="61"/>
      <c r="D41" s="61"/>
      <c r="E41" s="61"/>
      <c r="F41" s="61"/>
      <c r="G41" s="111"/>
    </row>
    <row r="42" spans="1:8" s="56" customFormat="1" ht="22.5" customHeight="1">
      <c r="A42" s="55" t="s">
        <v>78</v>
      </c>
      <c r="B42" s="55"/>
      <c r="C42" s="53">
        <v>8</v>
      </c>
      <c r="D42" s="53"/>
      <c r="E42" s="124">
        <v>819361481</v>
      </c>
      <c r="F42" s="53"/>
      <c r="G42" s="64">
        <v>486149510</v>
      </c>
    </row>
    <row r="43" spans="1:8" s="56" customFormat="1" ht="22.5" customHeight="1">
      <c r="A43" s="56" t="s">
        <v>134</v>
      </c>
      <c r="C43" s="53"/>
      <c r="D43" s="53"/>
      <c r="E43" s="124">
        <v>9630862</v>
      </c>
      <c r="F43" s="53"/>
      <c r="G43" s="64">
        <v>886644</v>
      </c>
      <c r="H43" s="25"/>
    </row>
    <row r="44" spans="1:8" s="56" customFormat="1" ht="22.5" customHeight="1">
      <c r="A44" s="56" t="s">
        <v>79</v>
      </c>
      <c r="C44" s="53"/>
      <c r="D44" s="53"/>
      <c r="E44" s="124">
        <v>4484240</v>
      </c>
      <c r="F44" s="53"/>
      <c r="G44" s="64">
        <v>2144401</v>
      </c>
      <c r="H44" s="25"/>
    </row>
    <row r="45" spans="1:8" s="56" customFormat="1" ht="22.5" customHeight="1">
      <c r="A45" s="76" t="s">
        <v>29</v>
      </c>
      <c r="B45" s="76"/>
      <c r="C45" s="61"/>
      <c r="D45" s="61"/>
      <c r="E45" s="83">
        <f>SUM(E42:E44)</f>
        <v>833476583</v>
      </c>
      <c r="F45" s="61"/>
      <c r="G45" s="83">
        <f>SUM(G42:G44)</f>
        <v>489180555</v>
      </c>
    </row>
    <row r="46" spans="1:8" s="56" customFormat="1" ht="22.5" customHeight="1">
      <c r="C46" s="53"/>
      <c r="D46" s="53"/>
      <c r="E46" s="53"/>
      <c r="F46" s="53"/>
      <c r="G46" s="53"/>
    </row>
    <row r="47" spans="1:8" s="56" customFormat="1" ht="22.5" customHeight="1">
      <c r="A47" s="54" t="s">
        <v>30</v>
      </c>
      <c r="B47" s="54"/>
      <c r="C47" s="61"/>
      <c r="D47" s="61"/>
      <c r="E47" s="106"/>
      <c r="F47" s="61"/>
      <c r="G47" s="106"/>
    </row>
    <row r="48" spans="1:8" s="56" customFormat="1" ht="22.5" customHeight="1">
      <c r="A48" s="55" t="s">
        <v>80</v>
      </c>
      <c r="B48" s="55"/>
      <c r="C48" s="53"/>
      <c r="D48" s="53"/>
      <c r="E48" s="64">
        <v>568833310</v>
      </c>
      <c r="F48" s="53"/>
      <c r="G48" s="64">
        <v>359537930</v>
      </c>
    </row>
    <row r="49" spans="1:7" s="56" customFormat="1" ht="22.5" customHeight="1">
      <c r="A49" s="55" t="s">
        <v>53</v>
      </c>
      <c r="B49" s="55"/>
      <c r="C49" s="53"/>
      <c r="D49" s="53"/>
      <c r="E49" s="64">
        <v>58487088</v>
      </c>
      <c r="F49" s="53"/>
      <c r="G49" s="64">
        <v>32387555</v>
      </c>
    </row>
    <row r="50" spans="1:7" s="56" customFormat="1" ht="22.5" customHeight="1">
      <c r="A50" s="55" t="s">
        <v>31</v>
      </c>
      <c r="B50" s="55"/>
      <c r="C50" s="53"/>
      <c r="D50" s="53"/>
      <c r="E50" s="64">
        <v>49716535</v>
      </c>
      <c r="F50" s="53"/>
      <c r="G50" s="64">
        <v>44512305</v>
      </c>
    </row>
    <row r="51" spans="1:7" s="56" customFormat="1" ht="22.5" customHeight="1">
      <c r="A51" s="76" t="s">
        <v>33</v>
      </c>
      <c r="B51" s="76"/>
      <c r="C51" s="61"/>
      <c r="D51" s="61"/>
      <c r="E51" s="83">
        <f>SUM(E48:E50)</f>
        <v>677036933</v>
      </c>
      <c r="F51" s="61"/>
      <c r="G51" s="83">
        <f>SUM(G48:G50)</f>
        <v>436437790</v>
      </c>
    </row>
    <row r="52" spans="1:7" s="56" customFormat="1" ht="22.5" customHeight="1">
      <c r="A52" s="76"/>
      <c r="B52" s="76"/>
      <c r="C52" s="61"/>
      <c r="D52" s="61"/>
      <c r="E52" s="74"/>
      <c r="F52" s="61"/>
      <c r="G52" s="74"/>
    </row>
    <row r="53" spans="1:7" s="56" customFormat="1" ht="22.5" customHeight="1">
      <c r="A53" s="51" t="s">
        <v>81</v>
      </c>
      <c r="B53" s="51"/>
      <c r="C53" s="53"/>
      <c r="D53" s="53"/>
      <c r="E53" s="70">
        <f>E45-E51</f>
        <v>156439650</v>
      </c>
      <c r="F53" s="53"/>
      <c r="G53" s="70">
        <f>G45-G51</f>
        <v>52742765</v>
      </c>
    </row>
    <row r="54" spans="1:7" s="56" customFormat="1" ht="22.5" customHeight="1">
      <c r="A54" s="55" t="s">
        <v>32</v>
      </c>
      <c r="B54" s="55"/>
      <c r="C54" s="53"/>
      <c r="D54" s="53"/>
      <c r="E54" s="92">
        <v>1479644</v>
      </c>
      <c r="F54" s="53"/>
      <c r="G54" s="92">
        <v>5333438</v>
      </c>
    </row>
    <row r="55" spans="1:7" s="56" customFormat="1" ht="22.5" customHeight="1">
      <c r="A55" s="51" t="s">
        <v>103</v>
      </c>
      <c r="B55" s="55"/>
      <c r="C55" s="53"/>
      <c r="D55" s="53"/>
      <c r="E55" s="70">
        <f>E53-E54</f>
        <v>154960006</v>
      </c>
      <c r="F55" s="53"/>
      <c r="G55" s="70">
        <f>G53-G54</f>
        <v>47409327</v>
      </c>
    </row>
    <row r="56" spans="1:7" s="56" customFormat="1" ht="22.5" customHeight="1">
      <c r="A56" s="55" t="s">
        <v>82</v>
      </c>
      <c r="B56" s="55"/>
      <c r="C56" s="53"/>
      <c r="D56" s="53"/>
      <c r="E56" s="64">
        <v>30841475</v>
      </c>
      <c r="F56" s="53"/>
      <c r="G56" s="64">
        <v>9041829</v>
      </c>
    </row>
    <row r="57" spans="1:7" s="56" customFormat="1" ht="22.5" customHeight="1">
      <c r="A57" s="51" t="s">
        <v>104</v>
      </c>
      <c r="B57" s="51"/>
      <c r="C57" s="53"/>
      <c r="D57" s="53"/>
      <c r="E57" s="83">
        <f>E55-E56</f>
        <v>124118531</v>
      </c>
      <c r="F57" s="53"/>
      <c r="G57" s="83">
        <f>G55-G56</f>
        <v>38367498</v>
      </c>
    </row>
    <row r="58" spans="1:7" s="56" customFormat="1" ht="22.5" customHeight="1">
      <c r="A58" s="51"/>
      <c r="B58" s="51"/>
      <c r="C58" s="53"/>
      <c r="D58" s="53"/>
      <c r="E58" s="53"/>
      <c r="F58" s="53"/>
      <c r="G58" s="53"/>
    </row>
    <row r="59" spans="1:7" s="56" customFormat="1" ht="22.5" customHeight="1">
      <c r="A59" s="51" t="s">
        <v>34</v>
      </c>
      <c r="B59" s="51"/>
      <c r="C59" s="53"/>
      <c r="D59" s="53"/>
      <c r="E59" s="53"/>
      <c r="F59" s="53"/>
      <c r="G59" s="53"/>
    </row>
    <row r="60" spans="1:7" s="76" customFormat="1" ht="22.5" customHeight="1">
      <c r="A60" s="55" t="s">
        <v>99</v>
      </c>
      <c r="B60" s="51"/>
      <c r="C60" s="53"/>
      <c r="D60" s="61"/>
      <c r="E60" s="67">
        <v>0</v>
      </c>
      <c r="F60" s="61"/>
      <c r="G60" s="67">
        <v>0</v>
      </c>
    </row>
    <row r="61" spans="1:7" s="76" customFormat="1" ht="22.5" customHeight="1" thickBot="1">
      <c r="A61" s="76" t="s">
        <v>105</v>
      </c>
      <c r="C61" s="53"/>
      <c r="D61" s="61"/>
      <c r="E61" s="71">
        <f>(E57+E60)</f>
        <v>124118531</v>
      </c>
      <c r="F61" s="61"/>
      <c r="G61" s="71">
        <f>(G57+G60)</f>
        <v>38367498</v>
      </c>
    </row>
    <row r="62" spans="1:7" s="56" customFormat="1" ht="22.5" customHeight="1" thickTop="1">
      <c r="C62" s="53"/>
      <c r="D62" s="61"/>
      <c r="E62" s="28"/>
      <c r="F62" s="61"/>
      <c r="G62" s="28"/>
    </row>
    <row r="63" spans="1:7" s="56" customFormat="1" ht="22.5" customHeight="1">
      <c r="A63" s="51" t="s">
        <v>106</v>
      </c>
      <c r="B63" s="51"/>
      <c r="C63" s="53"/>
      <c r="D63" s="53"/>
      <c r="E63" s="53"/>
      <c r="F63" s="53"/>
      <c r="G63" s="53"/>
    </row>
    <row r="64" spans="1:7" s="56" customFormat="1" ht="22.5" customHeight="1" thickBot="1">
      <c r="A64" s="55" t="s">
        <v>107</v>
      </c>
      <c r="B64" s="55"/>
      <c r="C64" s="53">
        <v>10</v>
      </c>
      <c r="D64" s="75"/>
      <c r="E64" s="84">
        <f>E57/542265193</f>
        <v>0.22888898753271078</v>
      </c>
      <c r="F64" s="75"/>
      <c r="G64" s="84">
        <f>G57/500000000</f>
        <v>7.6734996E-2</v>
      </c>
    </row>
    <row r="65" spans="1:7" s="56" customFormat="1" ht="22.5" thickTop="1">
      <c r="A65" s="55"/>
      <c r="B65" s="55"/>
      <c r="C65" s="75"/>
      <c r="D65" s="75"/>
      <c r="E65" s="62"/>
      <c r="F65" s="75"/>
      <c r="G65" s="62"/>
    </row>
  </sheetData>
  <mergeCells count="6">
    <mergeCell ref="E40:G40"/>
    <mergeCell ref="E4:G4"/>
    <mergeCell ref="E5:G5"/>
    <mergeCell ref="E7:G7"/>
    <mergeCell ref="E37:G37"/>
    <mergeCell ref="E38:G38"/>
  </mergeCells>
  <pageMargins left="0.8" right="0.8" top="0.48" bottom="0.5" header="0.5" footer="0.5"/>
  <pageSetup paperSize="9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2"/>
  <sheetViews>
    <sheetView showGridLines="0" view="pageBreakPreview" zoomScale="80" zoomScaleNormal="80" zoomScaleSheetLayoutView="80" workbookViewId="0">
      <selection activeCell="E31" sqref="E31"/>
    </sheetView>
  </sheetViews>
  <sheetFormatPr defaultColWidth="9.140625" defaultRowHeight="22.5" customHeight="1"/>
  <cols>
    <col min="1" max="1" width="1.7109375" style="22" customWidth="1"/>
    <col min="2" max="2" width="52.42578125" style="22" customWidth="1"/>
    <col min="3" max="3" width="0.85546875" style="22" customWidth="1"/>
    <col min="4" max="4" width="7.85546875" style="22" customWidth="1"/>
    <col min="5" max="5" width="15.42578125" style="22" customWidth="1"/>
    <col min="6" max="6" width="1.7109375" style="22" customWidth="1"/>
    <col min="7" max="7" width="15.42578125" style="22" customWidth="1"/>
    <col min="8" max="8" width="1.7109375" style="22" customWidth="1"/>
    <col min="9" max="9" width="15.42578125" style="22" customWidth="1"/>
    <col min="10" max="10" width="1.7109375" style="22" customWidth="1"/>
    <col min="11" max="11" width="15.42578125" style="22" customWidth="1"/>
    <col min="12" max="12" width="1.7109375" style="22" customWidth="1"/>
    <col min="13" max="13" width="15.42578125" style="22" customWidth="1"/>
    <col min="14" max="14" width="52" style="22" customWidth="1"/>
    <col min="15" max="15" width="8.85546875" style="22" customWidth="1"/>
    <col min="16" max="16" width="1.140625" style="22" customWidth="1"/>
    <col min="17" max="17" width="9.85546875" style="22" customWidth="1"/>
    <col min="18" max="18" width="1.140625" style="22" customWidth="1"/>
    <col min="19" max="19" width="12.5703125" style="22" customWidth="1"/>
    <col min="20" max="20" width="1.42578125" style="22" customWidth="1"/>
    <col min="21" max="21" width="12.5703125" style="22" customWidth="1"/>
    <col min="22" max="22" width="1.42578125" style="22" customWidth="1"/>
    <col min="23" max="23" width="11.42578125" style="22" customWidth="1"/>
    <col min="24" max="24" width="1.140625" style="22" customWidth="1"/>
    <col min="25" max="25" width="10.7109375" style="22" customWidth="1"/>
    <col min="26" max="26" width="1" style="22" customWidth="1"/>
    <col min="27" max="27" width="11.85546875" style="22" customWidth="1"/>
    <col min="28" max="28" width="1.140625" style="22" customWidth="1"/>
    <col min="29" max="29" width="7.42578125" style="22" customWidth="1"/>
    <col min="30" max="30" width="1.140625" style="22" customWidth="1"/>
    <col min="31" max="31" width="12.85546875" style="22" customWidth="1"/>
    <col min="32" max="32" width="1" style="22" customWidth="1"/>
    <col min="33" max="33" width="16.85546875" style="22" customWidth="1"/>
    <col min="34" max="16384" width="9.140625" style="22"/>
  </cols>
  <sheetData>
    <row r="1" spans="1:33" ht="22.5" customHeight="1">
      <c r="A1" s="52" t="s">
        <v>110</v>
      </c>
      <c r="B1" s="52"/>
      <c r="C1" s="38"/>
      <c r="D1" s="38"/>
      <c r="E1" s="39"/>
      <c r="F1" s="40"/>
      <c r="G1" s="40"/>
      <c r="H1" s="40"/>
      <c r="I1" s="40"/>
      <c r="J1" s="40"/>
      <c r="K1" s="40"/>
      <c r="L1" s="40"/>
      <c r="M1" s="110"/>
      <c r="N1" s="11"/>
      <c r="O1" s="10"/>
      <c r="P1" s="11"/>
      <c r="Q1" s="39"/>
      <c r="R1" s="40"/>
      <c r="S1" s="40"/>
      <c r="T1" s="40"/>
      <c r="U1" s="40"/>
      <c r="V1" s="40"/>
      <c r="W1" s="40"/>
      <c r="X1" s="40"/>
      <c r="Y1" s="40"/>
      <c r="Z1" s="40"/>
      <c r="AA1" s="133"/>
      <c r="AB1" s="133"/>
      <c r="AC1" s="133"/>
      <c r="AD1" s="133"/>
      <c r="AE1" s="133"/>
      <c r="AF1" s="133"/>
      <c r="AG1" s="133"/>
    </row>
    <row r="2" spans="1:33" ht="22.5" customHeight="1">
      <c r="A2" s="4" t="s">
        <v>35</v>
      </c>
      <c r="B2" s="4"/>
      <c r="C2" s="11"/>
      <c r="D2" s="11"/>
      <c r="E2" s="39"/>
      <c r="F2" s="40"/>
      <c r="G2" s="40"/>
      <c r="H2" s="40"/>
      <c r="I2" s="40"/>
      <c r="J2" s="40"/>
      <c r="K2" s="40"/>
      <c r="L2" s="40"/>
      <c r="M2" s="40"/>
    </row>
    <row r="3" spans="1:33" ht="10.15" customHeight="1">
      <c r="A3" s="4"/>
      <c r="B3" s="4"/>
      <c r="C3" s="11"/>
      <c r="D3" s="11"/>
      <c r="E3" s="39"/>
      <c r="F3" s="40"/>
      <c r="G3" s="40"/>
      <c r="H3" s="40"/>
      <c r="I3" s="40"/>
      <c r="J3" s="40"/>
      <c r="K3" s="40"/>
      <c r="L3" s="40"/>
      <c r="M3" s="40"/>
    </row>
    <row r="4" spans="1:33" ht="22.5" customHeight="1">
      <c r="A4" s="41"/>
      <c r="B4" s="41"/>
      <c r="C4" s="14"/>
      <c r="D4" s="14"/>
      <c r="E4" s="101"/>
      <c r="F4" s="101"/>
      <c r="G4" s="101"/>
      <c r="H4" s="101"/>
      <c r="I4" s="132" t="s">
        <v>96</v>
      </c>
      <c r="J4" s="132"/>
      <c r="K4" s="132"/>
      <c r="L4" s="58"/>
      <c r="M4" s="101"/>
    </row>
    <row r="5" spans="1:33" ht="22.5" customHeight="1">
      <c r="A5" s="42"/>
      <c r="B5" s="42"/>
      <c r="C5" s="58"/>
      <c r="D5" s="58"/>
      <c r="E5" s="101" t="s">
        <v>97</v>
      </c>
      <c r="F5" s="101"/>
      <c r="G5" s="101" t="s">
        <v>38</v>
      </c>
      <c r="H5" s="109"/>
      <c r="I5" s="101" t="s">
        <v>39</v>
      </c>
      <c r="J5" s="101"/>
      <c r="K5" s="101" t="s">
        <v>115</v>
      </c>
      <c r="L5" s="101"/>
      <c r="M5" s="101" t="s">
        <v>40</v>
      </c>
    </row>
    <row r="6" spans="1:33" ht="22.5" customHeight="1">
      <c r="A6" s="42"/>
      <c r="B6" s="42"/>
      <c r="C6" s="53"/>
      <c r="D6" s="113"/>
      <c r="E6" s="101" t="s">
        <v>98</v>
      </c>
      <c r="F6" s="101"/>
      <c r="G6" s="12" t="s">
        <v>42</v>
      </c>
      <c r="H6" s="12"/>
      <c r="I6" s="101" t="s">
        <v>43</v>
      </c>
      <c r="J6" s="101"/>
      <c r="K6" s="101" t="s">
        <v>114</v>
      </c>
      <c r="L6" s="18"/>
      <c r="M6" s="101" t="s">
        <v>44</v>
      </c>
    </row>
    <row r="7" spans="1:33" ht="22.5" customHeight="1">
      <c r="A7" s="18"/>
      <c r="B7" s="18"/>
      <c r="C7" s="42"/>
      <c r="D7" s="42"/>
      <c r="E7" s="129" t="s">
        <v>76</v>
      </c>
      <c r="F7" s="129"/>
      <c r="G7" s="129"/>
      <c r="H7" s="129"/>
      <c r="I7" s="129"/>
      <c r="J7" s="129"/>
      <c r="K7" s="129"/>
      <c r="L7" s="129"/>
      <c r="M7" s="129"/>
    </row>
    <row r="8" spans="1:33" ht="22.5" customHeight="1">
      <c r="A8" s="51" t="s">
        <v>126</v>
      </c>
      <c r="B8" s="51"/>
      <c r="C8" s="42"/>
      <c r="D8" s="42"/>
      <c r="E8" s="43"/>
      <c r="F8" s="43"/>
      <c r="G8" s="43"/>
      <c r="H8" s="43"/>
      <c r="I8" s="43"/>
      <c r="J8" s="43"/>
      <c r="K8" s="43"/>
      <c r="L8" s="43"/>
      <c r="M8" s="43"/>
    </row>
    <row r="9" spans="1:33" ht="22.5" customHeight="1">
      <c r="A9" s="51" t="s">
        <v>86</v>
      </c>
      <c r="B9" s="51"/>
      <c r="C9" s="76"/>
      <c r="D9" s="76"/>
      <c r="E9" s="87">
        <v>250000000</v>
      </c>
      <c r="F9" s="65"/>
      <c r="G9" s="96">
        <v>12500000</v>
      </c>
      <c r="H9" s="65"/>
      <c r="I9" s="87">
        <v>1014198</v>
      </c>
      <c r="J9" s="65"/>
      <c r="K9" s="87">
        <v>12059947</v>
      </c>
      <c r="L9" s="65"/>
      <c r="M9" s="87">
        <f>SUM(E9:K9)</f>
        <v>275574145</v>
      </c>
    </row>
    <row r="10" spans="1:33" ht="22.5" customHeight="1">
      <c r="A10" s="51" t="s">
        <v>45</v>
      </c>
      <c r="B10" s="51"/>
      <c r="C10" s="14"/>
      <c r="D10" s="14"/>
      <c r="E10" s="72"/>
      <c r="F10" s="72"/>
      <c r="G10" s="72"/>
      <c r="H10" s="72"/>
      <c r="I10" s="72"/>
      <c r="J10" s="72"/>
      <c r="K10" s="72"/>
      <c r="L10" s="72"/>
      <c r="M10" s="72"/>
    </row>
    <row r="11" spans="1:33" ht="22.5" customHeight="1">
      <c r="B11" s="55" t="s">
        <v>88</v>
      </c>
      <c r="C11" s="58"/>
      <c r="D11" s="58"/>
      <c r="E11" s="85">
        <v>0</v>
      </c>
      <c r="F11" s="85"/>
      <c r="G11" s="85">
        <v>0</v>
      </c>
      <c r="H11" s="85"/>
      <c r="I11" s="85">
        <v>0</v>
      </c>
      <c r="J11" s="85"/>
      <c r="K11" s="85">
        <f>'PL (6-7)'!G57</f>
        <v>38367498</v>
      </c>
      <c r="L11" s="85"/>
      <c r="M11" s="33">
        <f>SUM(E11:K11)</f>
        <v>38367498</v>
      </c>
    </row>
    <row r="12" spans="1:33" ht="22.5" customHeight="1">
      <c r="B12" s="19" t="s">
        <v>89</v>
      </c>
      <c r="C12" s="58"/>
      <c r="D12" s="58"/>
      <c r="E12" s="85">
        <v>0</v>
      </c>
      <c r="F12" s="85"/>
      <c r="G12" s="85">
        <v>0</v>
      </c>
      <c r="H12" s="85"/>
      <c r="I12" s="85">
        <v>0</v>
      </c>
      <c r="J12" s="85"/>
      <c r="K12" s="85">
        <f>'PL (6-7)'!G60</f>
        <v>0</v>
      </c>
      <c r="L12" s="85"/>
      <c r="M12" s="33">
        <f>SUM(E12:K12)</f>
        <v>0</v>
      </c>
    </row>
    <row r="13" spans="1:33" ht="22.5" customHeight="1">
      <c r="A13" s="51" t="s">
        <v>46</v>
      </c>
      <c r="B13" s="51"/>
      <c r="C13" s="14"/>
      <c r="D13" s="14"/>
      <c r="E13" s="29">
        <f>SUM(E11:E12)</f>
        <v>0</v>
      </c>
      <c r="F13" s="65"/>
      <c r="G13" s="29">
        <f>SUM(G11:G12)</f>
        <v>0</v>
      </c>
      <c r="H13" s="65"/>
      <c r="I13" s="29">
        <f>SUM(I11:I12)</f>
        <v>0</v>
      </c>
      <c r="J13" s="65"/>
      <c r="K13" s="29">
        <f>SUM(K11:K12)</f>
        <v>38367498</v>
      </c>
      <c r="L13" s="65"/>
      <c r="M13" s="29">
        <f>SUM(M11:M12)</f>
        <v>38367498</v>
      </c>
    </row>
    <row r="14" spans="1:33" ht="22.5" customHeight="1" thickBot="1">
      <c r="A14" s="76" t="s">
        <v>127</v>
      </c>
      <c r="B14" s="76"/>
      <c r="C14" s="51"/>
      <c r="D14" s="51"/>
      <c r="E14" s="119">
        <f>E9+E13</f>
        <v>250000000</v>
      </c>
      <c r="F14" s="65"/>
      <c r="G14" s="119">
        <f>G9+G13</f>
        <v>12500000</v>
      </c>
      <c r="H14" s="65"/>
      <c r="I14" s="119">
        <f>I9+I13</f>
        <v>1014198</v>
      </c>
      <c r="J14" s="65"/>
      <c r="K14" s="119">
        <f>K9+K13</f>
        <v>50427445</v>
      </c>
      <c r="L14" s="65"/>
      <c r="M14" s="119">
        <f>M9+M13</f>
        <v>313941643</v>
      </c>
    </row>
    <row r="15" spans="1:33" thickTop="1">
      <c r="E15" s="45"/>
      <c r="G15" s="45"/>
      <c r="I15" s="45"/>
      <c r="K15" s="46"/>
      <c r="M15" s="45"/>
      <c r="N15" s="11"/>
      <c r="O15" s="10"/>
      <c r="P15" s="11"/>
      <c r="Q15" s="39"/>
      <c r="R15" s="40"/>
      <c r="S15" s="40"/>
      <c r="T15" s="40"/>
      <c r="U15" s="40"/>
      <c r="V15" s="40"/>
      <c r="W15" s="40"/>
      <c r="X15" s="40"/>
      <c r="Y15" s="40"/>
      <c r="Z15" s="40"/>
      <c r="AA15" s="133"/>
      <c r="AB15" s="133"/>
      <c r="AC15" s="133"/>
      <c r="AD15" s="133"/>
      <c r="AE15" s="133"/>
      <c r="AF15" s="133"/>
      <c r="AG15" s="133"/>
    </row>
    <row r="16" spans="1:33" ht="22.5" customHeight="1">
      <c r="A16" s="52" t="s">
        <v>110</v>
      </c>
      <c r="B16" s="52"/>
      <c r="C16" s="38"/>
      <c r="D16" s="38"/>
      <c r="E16" s="39"/>
      <c r="F16" s="40"/>
      <c r="G16" s="40"/>
      <c r="H16" s="40"/>
      <c r="I16" s="40"/>
      <c r="J16" s="40"/>
      <c r="K16" s="40"/>
      <c r="L16" s="40"/>
      <c r="M16" s="116"/>
      <c r="N16" s="11"/>
      <c r="O16" s="10"/>
      <c r="P16" s="11"/>
      <c r="Q16" s="39"/>
      <c r="R16" s="40"/>
      <c r="S16" s="40"/>
      <c r="T16" s="40"/>
      <c r="U16" s="40"/>
      <c r="V16" s="40"/>
      <c r="W16" s="40"/>
      <c r="X16" s="40"/>
      <c r="Y16" s="40"/>
      <c r="Z16" s="40"/>
      <c r="AA16" s="133"/>
      <c r="AB16" s="133"/>
      <c r="AC16" s="133"/>
      <c r="AD16" s="133"/>
      <c r="AE16" s="133"/>
      <c r="AF16" s="133"/>
      <c r="AG16" s="133"/>
    </row>
    <row r="17" spans="1:13" ht="22.5" customHeight="1">
      <c r="A17" s="4" t="s">
        <v>35</v>
      </c>
      <c r="B17" s="4"/>
      <c r="C17" s="11"/>
      <c r="D17" s="11"/>
      <c r="E17" s="39"/>
      <c r="F17" s="40"/>
      <c r="G17" s="40"/>
      <c r="H17" s="40"/>
      <c r="I17" s="40"/>
      <c r="J17" s="40"/>
      <c r="K17" s="40"/>
      <c r="L17" s="40"/>
      <c r="M17" s="40"/>
    </row>
    <row r="18" spans="1:13" ht="10.15" customHeight="1">
      <c r="A18" s="4"/>
      <c r="B18" s="4"/>
      <c r="C18" s="11"/>
      <c r="D18" s="11"/>
      <c r="E18" s="39"/>
      <c r="F18" s="40"/>
      <c r="G18" s="40"/>
      <c r="H18" s="40"/>
      <c r="I18" s="40"/>
      <c r="J18" s="40"/>
      <c r="K18" s="40"/>
      <c r="L18" s="40"/>
      <c r="M18" s="40"/>
    </row>
    <row r="19" spans="1:13" ht="22.5" customHeight="1">
      <c r="A19" s="41"/>
      <c r="B19" s="41"/>
      <c r="C19" s="14"/>
      <c r="D19" s="14"/>
      <c r="E19" s="101"/>
      <c r="F19" s="101"/>
      <c r="G19" s="101"/>
      <c r="H19" s="101"/>
      <c r="I19" s="132" t="s">
        <v>96</v>
      </c>
      <c r="J19" s="132"/>
      <c r="K19" s="132"/>
      <c r="L19" s="58"/>
      <c r="M19" s="101"/>
    </row>
    <row r="20" spans="1:13" ht="22.5" customHeight="1">
      <c r="A20" s="42"/>
      <c r="B20" s="42"/>
      <c r="C20" s="58"/>
      <c r="D20" s="58"/>
      <c r="E20" s="101" t="s">
        <v>97</v>
      </c>
      <c r="F20" s="101"/>
      <c r="G20" s="101" t="s">
        <v>38</v>
      </c>
      <c r="H20" s="115"/>
      <c r="I20" s="101" t="s">
        <v>39</v>
      </c>
      <c r="J20" s="101"/>
      <c r="K20" s="101" t="s">
        <v>115</v>
      </c>
      <c r="L20" s="101"/>
      <c r="M20" s="101" t="s">
        <v>40</v>
      </c>
    </row>
    <row r="21" spans="1:13" ht="22.5" customHeight="1">
      <c r="A21" s="42"/>
      <c r="B21" s="42"/>
      <c r="C21" s="53"/>
      <c r="D21" s="114" t="s">
        <v>3</v>
      </c>
      <c r="E21" s="101" t="s">
        <v>98</v>
      </c>
      <c r="F21" s="101"/>
      <c r="G21" s="12" t="s">
        <v>42</v>
      </c>
      <c r="H21" s="12"/>
      <c r="I21" s="101" t="s">
        <v>43</v>
      </c>
      <c r="J21" s="101"/>
      <c r="K21" s="101" t="s">
        <v>114</v>
      </c>
      <c r="L21" s="18"/>
      <c r="M21" s="101" t="s">
        <v>44</v>
      </c>
    </row>
    <row r="22" spans="1:13" ht="22.5" customHeight="1">
      <c r="A22" s="18"/>
      <c r="B22" s="18"/>
      <c r="C22" s="42"/>
      <c r="D22" s="42"/>
      <c r="E22" s="129" t="s">
        <v>76</v>
      </c>
      <c r="F22" s="129"/>
      <c r="G22" s="129"/>
      <c r="H22" s="129"/>
      <c r="I22" s="129"/>
      <c r="J22" s="129"/>
      <c r="K22" s="129"/>
      <c r="L22" s="129"/>
      <c r="M22" s="129"/>
    </row>
    <row r="23" spans="1:13" ht="22.15" customHeight="1">
      <c r="A23" s="51" t="s">
        <v>128</v>
      </c>
      <c r="B23" s="51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22.15" customHeight="1">
      <c r="A24" s="51" t="s">
        <v>112</v>
      </c>
      <c r="B24" s="51"/>
      <c r="E24" s="87">
        <v>250000000</v>
      </c>
      <c r="F24" s="65"/>
      <c r="G24" s="96">
        <v>12500000</v>
      </c>
      <c r="H24" s="65"/>
      <c r="I24" s="87">
        <v>5296000</v>
      </c>
      <c r="J24" s="65"/>
      <c r="K24" s="87">
        <v>93408814</v>
      </c>
      <c r="L24" s="65"/>
      <c r="M24" s="87">
        <f>SUM(E24:K24)</f>
        <v>361204814</v>
      </c>
    </row>
    <row r="25" spans="1:13" ht="22.15" customHeight="1">
      <c r="A25" s="51" t="s">
        <v>118</v>
      </c>
      <c r="B25" s="51"/>
      <c r="E25" s="87"/>
      <c r="F25" s="65"/>
      <c r="G25" s="96"/>
      <c r="H25" s="65"/>
      <c r="I25" s="87"/>
      <c r="J25" s="65"/>
      <c r="K25" s="87"/>
      <c r="L25" s="65"/>
      <c r="M25" s="87"/>
    </row>
    <row r="26" spans="1:13" ht="22.15" customHeight="1">
      <c r="A26" s="51" t="s">
        <v>141</v>
      </c>
      <c r="B26" s="51"/>
      <c r="D26" s="53"/>
      <c r="E26" s="87"/>
      <c r="F26" s="65"/>
      <c r="G26" s="96"/>
      <c r="H26" s="65"/>
      <c r="I26" s="87"/>
      <c r="J26" s="65"/>
      <c r="K26" s="85"/>
      <c r="L26" s="65"/>
      <c r="M26" s="33"/>
    </row>
    <row r="27" spans="1:13" ht="22.15" customHeight="1">
      <c r="A27" s="51"/>
      <c r="B27" s="55" t="s">
        <v>140</v>
      </c>
      <c r="D27" s="53">
        <v>7</v>
      </c>
      <c r="E27" s="33">
        <v>85000000</v>
      </c>
      <c r="F27" s="85"/>
      <c r="G27" s="66">
        <v>661227108</v>
      </c>
      <c r="H27" s="65"/>
      <c r="I27" s="33">
        <v>0</v>
      </c>
      <c r="J27" s="65"/>
      <c r="K27" s="85">
        <v>0</v>
      </c>
      <c r="L27" s="65"/>
      <c r="M27" s="33">
        <f>SUM(E27:K27)</f>
        <v>746227108</v>
      </c>
    </row>
    <row r="28" spans="1:13" ht="22.15" customHeight="1">
      <c r="A28" s="51"/>
      <c r="B28" s="55" t="s">
        <v>122</v>
      </c>
      <c r="D28" s="53">
        <v>9</v>
      </c>
      <c r="E28" s="33">
        <v>0</v>
      </c>
      <c r="F28" s="65"/>
      <c r="G28" s="33">
        <v>0</v>
      </c>
      <c r="H28" s="65"/>
      <c r="I28" s="33">
        <v>0</v>
      </c>
      <c r="J28" s="65"/>
      <c r="K28" s="85">
        <v>-60000000</v>
      </c>
      <c r="L28" s="65"/>
      <c r="M28" s="33">
        <f>SUM(E28:K28)</f>
        <v>-60000000</v>
      </c>
    </row>
    <row r="29" spans="1:13" ht="22.15" customHeight="1">
      <c r="A29" s="51" t="s">
        <v>142</v>
      </c>
      <c r="B29" s="51"/>
      <c r="E29" s="117">
        <f>SUM(E24:E28)</f>
        <v>335000000</v>
      </c>
      <c r="F29" s="65"/>
      <c r="G29" s="117">
        <f>SUM(G24:G28)</f>
        <v>673727108</v>
      </c>
      <c r="H29" s="65"/>
      <c r="I29" s="117">
        <f>SUM(I24:I28)</f>
        <v>5296000</v>
      </c>
      <c r="J29" s="65"/>
      <c r="K29" s="117">
        <f>SUM(K24:K28)</f>
        <v>33408814</v>
      </c>
      <c r="L29" s="65"/>
      <c r="M29" s="117">
        <f>SUM(M24:M28)</f>
        <v>1047431922</v>
      </c>
    </row>
    <row r="30" spans="1:13" ht="9" customHeight="1">
      <c r="A30" s="51"/>
      <c r="B30" s="51"/>
      <c r="E30" s="87"/>
      <c r="F30" s="65"/>
      <c r="G30" s="96"/>
      <c r="H30" s="65"/>
      <c r="I30" s="87"/>
      <c r="J30" s="65"/>
      <c r="K30" s="87"/>
      <c r="L30" s="65"/>
      <c r="M30" s="87"/>
    </row>
    <row r="31" spans="1:13" ht="22.5" customHeight="1">
      <c r="A31" s="51" t="s">
        <v>45</v>
      </c>
      <c r="B31" s="51"/>
      <c r="E31" s="72"/>
      <c r="F31" s="72"/>
      <c r="G31" s="72"/>
      <c r="H31" s="72"/>
      <c r="I31" s="72"/>
      <c r="J31" s="72"/>
      <c r="K31" s="72"/>
      <c r="L31" s="72"/>
      <c r="M31" s="72"/>
    </row>
    <row r="32" spans="1:13" ht="22.5" customHeight="1">
      <c r="B32" s="55" t="s">
        <v>88</v>
      </c>
      <c r="E32" s="85">
        <v>0</v>
      </c>
      <c r="F32" s="85"/>
      <c r="G32" s="85">
        <v>0</v>
      </c>
      <c r="H32" s="85"/>
      <c r="I32" s="85">
        <v>0</v>
      </c>
      <c r="J32" s="85"/>
      <c r="K32" s="85">
        <f>'PL (6-7)'!E57</f>
        <v>124118531</v>
      </c>
      <c r="L32" s="85"/>
      <c r="M32" s="33">
        <f>SUM(E32:K32)</f>
        <v>124118531</v>
      </c>
    </row>
    <row r="33" spans="1:33" ht="22.5" customHeight="1">
      <c r="B33" s="19" t="s">
        <v>89</v>
      </c>
      <c r="E33" s="85">
        <v>0</v>
      </c>
      <c r="F33" s="85"/>
      <c r="G33" s="85">
        <v>0</v>
      </c>
      <c r="H33" s="85"/>
      <c r="I33" s="85">
        <v>0</v>
      </c>
      <c r="J33" s="85"/>
      <c r="K33" s="85">
        <f>'PL (6-7)'!E60</f>
        <v>0</v>
      </c>
      <c r="L33" s="85"/>
      <c r="M33" s="33">
        <f>SUM(E33:K33)</f>
        <v>0</v>
      </c>
    </row>
    <row r="34" spans="1:33" ht="22.5" customHeight="1">
      <c r="A34" s="51" t="s">
        <v>46</v>
      </c>
      <c r="B34" s="51"/>
      <c r="E34" s="29">
        <f>SUM(E32:E33)</f>
        <v>0</v>
      </c>
      <c r="F34" s="65"/>
      <c r="G34" s="29">
        <f>SUM(G32:G33)</f>
        <v>0</v>
      </c>
      <c r="H34" s="65"/>
      <c r="I34" s="29">
        <f>SUM(I32:I33)</f>
        <v>0</v>
      </c>
      <c r="J34" s="65"/>
      <c r="K34" s="29">
        <f>SUM(K32:K33)</f>
        <v>124118531</v>
      </c>
      <c r="L34" s="65"/>
      <c r="M34" s="29">
        <f>SUM(M32:M33)</f>
        <v>124118531</v>
      </c>
    </row>
    <row r="35" spans="1:33" ht="22.5" customHeight="1">
      <c r="A35" s="51"/>
      <c r="B35" s="51"/>
      <c r="E35" s="65"/>
      <c r="F35" s="65"/>
      <c r="G35" s="65"/>
      <c r="H35" s="65"/>
      <c r="I35" s="65"/>
      <c r="J35" s="65"/>
      <c r="K35" s="65"/>
      <c r="L35" s="65"/>
      <c r="M35" s="65"/>
    </row>
    <row r="36" spans="1:33" ht="22.5" customHeight="1" thickBot="1">
      <c r="A36" s="76" t="s">
        <v>129</v>
      </c>
      <c r="B36" s="76"/>
      <c r="E36" s="44">
        <f>E29+E34</f>
        <v>335000000</v>
      </c>
      <c r="F36" s="65"/>
      <c r="G36" s="44">
        <f>G29+G34</f>
        <v>673727108</v>
      </c>
      <c r="H36" s="65"/>
      <c r="I36" s="44">
        <f>I29+I34</f>
        <v>5296000</v>
      </c>
      <c r="J36" s="65"/>
      <c r="K36" s="44">
        <f>K29+K34</f>
        <v>157527345</v>
      </c>
      <c r="L36" s="65"/>
      <c r="M36" s="44">
        <f>M29+M34</f>
        <v>1171550453</v>
      </c>
    </row>
    <row r="37" spans="1:33" ht="22.15" customHeight="1" thickTop="1"/>
    <row r="38" spans="1:33" ht="22.15" customHeight="1"/>
    <row r="39" spans="1:33" ht="10.15" customHeight="1"/>
    <row r="40" spans="1:33" ht="22.15" customHeight="1"/>
    <row r="41" spans="1:33" ht="22.15" customHeight="1"/>
    <row r="42" spans="1:33" ht="22.15" customHeight="1"/>
    <row r="43" spans="1:33" ht="22.15" customHeight="1"/>
    <row r="44" spans="1:33" ht="22.15" customHeight="1"/>
    <row r="45" spans="1:33" ht="22.5" customHeight="1">
      <c r="E45" s="45"/>
      <c r="G45" s="45"/>
      <c r="I45" s="45"/>
      <c r="M45" s="45"/>
    </row>
    <row r="46" spans="1:33" s="63" customFormat="1" ht="22.5" customHeight="1"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52" spans="5:13" ht="22.5" customHeight="1">
      <c r="E52" s="107"/>
      <c r="F52" s="107"/>
      <c r="G52" s="107"/>
      <c r="H52" s="107"/>
      <c r="I52" s="107"/>
      <c r="J52" s="107"/>
      <c r="K52" s="107"/>
      <c r="L52" s="107"/>
      <c r="M52" s="107"/>
    </row>
    <row r="53" spans="5:13" ht="22.5" customHeight="1">
      <c r="E53" s="107"/>
      <c r="F53" s="107"/>
      <c r="G53" s="107"/>
      <c r="H53" s="107"/>
      <c r="I53" s="107"/>
      <c r="J53" s="107"/>
      <c r="K53" s="107"/>
      <c r="L53" s="107"/>
      <c r="M53" s="107"/>
    </row>
    <row r="54" spans="5:13" ht="22.5" customHeight="1">
      <c r="E54" s="107"/>
      <c r="F54" s="107"/>
      <c r="G54" s="107"/>
      <c r="H54" s="107"/>
      <c r="I54" s="107"/>
      <c r="J54" s="107"/>
      <c r="K54" s="107"/>
      <c r="L54" s="107"/>
      <c r="M54" s="107"/>
    </row>
    <row r="55" spans="5:13" ht="22.5" customHeight="1">
      <c r="E55" s="107"/>
      <c r="F55" s="107"/>
      <c r="G55" s="107"/>
      <c r="H55" s="107"/>
      <c r="I55" s="107"/>
      <c r="J55" s="107"/>
      <c r="K55" s="107"/>
      <c r="L55" s="107"/>
      <c r="M55" s="107"/>
    </row>
    <row r="56" spans="5:13" ht="22.5" customHeight="1">
      <c r="E56" s="107"/>
      <c r="F56" s="107"/>
      <c r="G56" s="107"/>
      <c r="H56" s="107"/>
      <c r="I56" s="107"/>
      <c r="J56" s="107"/>
      <c r="K56" s="107"/>
      <c r="L56" s="107"/>
      <c r="M56" s="107"/>
    </row>
    <row r="57" spans="5:13" ht="22.5" customHeight="1">
      <c r="E57" s="107"/>
      <c r="F57" s="107"/>
      <c r="G57" s="107"/>
      <c r="H57" s="107"/>
      <c r="I57" s="107"/>
      <c r="J57" s="107"/>
      <c r="K57" s="107"/>
      <c r="L57" s="107"/>
      <c r="M57" s="107"/>
    </row>
    <row r="58" spans="5:13" ht="22.5" customHeight="1">
      <c r="E58" s="107"/>
      <c r="F58" s="107"/>
      <c r="G58" s="107"/>
      <c r="H58" s="107"/>
      <c r="I58" s="107"/>
      <c r="J58" s="107"/>
      <c r="K58" s="107"/>
      <c r="L58" s="107"/>
      <c r="M58" s="107"/>
    </row>
    <row r="59" spans="5:13" ht="22.5" customHeight="1">
      <c r="E59" s="107"/>
      <c r="F59" s="107"/>
      <c r="G59" s="107"/>
      <c r="H59" s="107"/>
      <c r="I59" s="107"/>
      <c r="J59" s="107"/>
      <c r="K59" s="107"/>
      <c r="L59" s="107"/>
      <c r="M59" s="107"/>
    </row>
    <row r="60" spans="5:13" ht="22.5" customHeight="1">
      <c r="E60" s="107"/>
      <c r="F60" s="107"/>
      <c r="G60" s="107"/>
      <c r="H60" s="107"/>
      <c r="I60" s="107"/>
      <c r="J60" s="107"/>
      <c r="K60" s="107"/>
      <c r="L60" s="107"/>
      <c r="M60" s="107"/>
    </row>
    <row r="61" spans="5:13" ht="22.5" customHeight="1">
      <c r="E61" s="107"/>
      <c r="F61" s="107"/>
      <c r="G61" s="107"/>
      <c r="H61" s="107"/>
      <c r="I61" s="107"/>
      <c r="J61" s="107"/>
      <c r="K61" s="107"/>
      <c r="L61" s="107"/>
      <c r="M61" s="107"/>
    </row>
    <row r="62" spans="5:13" ht="22.5" customHeight="1">
      <c r="E62" s="107"/>
      <c r="F62" s="107"/>
      <c r="G62" s="107"/>
      <c r="H62" s="107"/>
      <c r="I62" s="107"/>
      <c r="J62" s="107"/>
      <c r="K62" s="107"/>
      <c r="L62" s="107"/>
      <c r="M62" s="107"/>
    </row>
    <row r="63" spans="5:13" ht="22.5" customHeight="1">
      <c r="E63" s="107"/>
      <c r="F63" s="107"/>
      <c r="G63" s="107"/>
      <c r="H63" s="107"/>
      <c r="I63" s="107"/>
      <c r="J63" s="107"/>
      <c r="K63" s="107"/>
      <c r="L63" s="107"/>
      <c r="M63" s="107"/>
    </row>
    <row r="64" spans="5:13" ht="22.5" customHeight="1">
      <c r="E64" s="107"/>
      <c r="F64" s="107"/>
      <c r="G64" s="107"/>
      <c r="H64" s="107"/>
      <c r="I64" s="107"/>
      <c r="J64" s="107"/>
      <c r="K64" s="107"/>
      <c r="L64" s="107"/>
      <c r="M64" s="107"/>
    </row>
    <row r="65" spans="5:13" ht="22.5" customHeight="1">
      <c r="E65" s="107"/>
      <c r="F65" s="107"/>
      <c r="G65" s="107"/>
      <c r="H65" s="107"/>
      <c r="I65" s="107"/>
      <c r="J65" s="107"/>
      <c r="K65" s="107"/>
      <c r="L65" s="107"/>
      <c r="M65" s="107"/>
    </row>
    <row r="66" spans="5:13" ht="22.5" customHeight="1">
      <c r="E66" s="107"/>
      <c r="F66" s="107"/>
      <c r="G66" s="107"/>
      <c r="H66" s="107"/>
      <c r="I66" s="107"/>
      <c r="J66" s="107"/>
      <c r="K66" s="107"/>
      <c r="L66" s="107"/>
      <c r="M66" s="107"/>
    </row>
    <row r="67" spans="5:13" ht="22.5" customHeight="1">
      <c r="E67" s="107"/>
      <c r="F67" s="107"/>
      <c r="G67" s="107"/>
      <c r="H67" s="107"/>
      <c r="I67" s="107"/>
      <c r="J67" s="107"/>
      <c r="K67" s="107"/>
      <c r="L67" s="107"/>
      <c r="M67" s="107"/>
    </row>
    <row r="68" spans="5:13" ht="22.5" customHeight="1">
      <c r="E68" s="107"/>
      <c r="F68" s="107"/>
      <c r="G68" s="107"/>
      <c r="H68" s="107"/>
      <c r="I68" s="107"/>
      <c r="J68" s="107"/>
      <c r="K68" s="107"/>
      <c r="L68" s="107"/>
      <c r="M68" s="107"/>
    </row>
    <row r="69" spans="5:13" ht="22.5" customHeight="1">
      <c r="E69" s="107"/>
      <c r="F69" s="107"/>
      <c r="G69" s="107"/>
      <c r="H69" s="107"/>
      <c r="I69" s="107"/>
      <c r="J69" s="107"/>
      <c r="K69" s="107"/>
      <c r="L69" s="107"/>
      <c r="M69" s="107"/>
    </row>
    <row r="70" spans="5:13" ht="22.5" customHeight="1">
      <c r="E70" s="107"/>
      <c r="F70" s="107"/>
      <c r="G70" s="107"/>
      <c r="H70" s="107"/>
      <c r="I70" s="107"/>
      <c r="J70" s="107"/>
      <c r="K70" s="107"/>
      <c r="L70" s="107"/>
      <c r="M70" s="107"/>
    </row>
    <row r="71" spans="5:13" ht="22.5" customHeight="1">
      <c r="E71" s="107"/>
      <c r="F71" s="107"/>
      <c r="G71" s="107"/>
      <c r="H71" s="107"/>
      <c r="I71" s="107"/>
      <c r="J71" s="107"/>
      <c r="K71" s="107"/>
      <c r="L71" s="107"/>
      <c r="M71" s="107"/>
    </row>
    <row r="72" spans="5:13" ht="22.5" customHeight="1">
      <c r="E72" s="107"/>
      <c r="F72" s="107"/>
      <c r="G72" s="107"/>
      <c r="H72" s="107"/>
      <c r="I72" s="107"/>
      <c r="J72" s="107"/>
      <c r="K72" s="107"/>
      <c r="L72" s="107"/>
      <c r="M72" s="107"/>
    </row>
  </sheetData>
  <mergeCells count="7">
    <mergeCell ref="I19:K19"/>
    <mergeCell ref="E22:M22"/>
    <mergeCell ref="AA1:AG1"/>
    <mergeCell ref="I4:K4"/>
    <mergeCell ref="E7:M7"/>
    <mergeCell ref="AA15:AG15"/>
    <mergeCell ref="AA16:AG16"/>
  </mergeCells>
  <pageMargins left="0.8" right="0.8" top="0.48" bottom="0.5" header="0.5" footer="0.5"/>
  <pageSetup paperSize="9" firstPageNumber="8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5" max="12" man="1"/>
  </rowBreaks>
  <colBreaks count="1" manualBreakCount="1">
    <brk id="3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22" customWidth="1"/>
    <col min="2" max="2" width="48.42578125" style="22" customWidth="1"/>
    <col min="3" max="3" width="0.85546875" style="22" customWidth="1"/>
    <col min="4" max="4" width="15.7109375" style="22" customWidth="1"/>
    <col min="5" max="5" width="1.7109375" style="22" customWidth="1"/>
    <col min="6" max="6" width="15.7109375" style="22" customWidth="1"/>
    <col min="7" max="7" width="1.7109375" style="22" customWidth="1"/>
    <col min="8" max="8" width="15.7109375" style="22" customWidth="1"/>
    <col min="9" max="9" width="1.7109375" style="22" customWidth="1"/>
    <col min="10" max="10" width="15.7109375" style="22" customWidth="1"/>
    <col min="11" max="11" width="1.7109375" style="22" customWidth="1"/>
    <col min="12" max="12" width="15.7109375" style="22" customWidth="1"/>
    <col min="13" max="13" width="52" style="22" customWidth="1"/>
    <col min="14" max="14" width="8.85546875" style="22" customWidth="1"/>
    <col min="15" max="15" width="1.140625" style="22" customWidth="1"/>
    <col min="16" max="16" width="9.85546875" style="22" customWidth="1"/>
    <col min="17" max="17" width="1.140625" style="22" customWidth="1"/>
    <col min="18" max="18" width="12.5703125" style="22" customWidth="1"/>
    <col min="19" max="19" width="1.42578125" style="22" customWidth="1"/>
    <col min="20" max="20" width="12.5703125" style="22" customWidth="1"/>
    <col min="21" max="21" width="1.42578125" style="22" customWidth="1"/>
    <col min="22" max="22" width="11.42578125" style="22" customWidth="1"/>
    <col min="23" max="23" width="1.140625" style="22" customWidth="1"/>
    <col min="24" max="24" width="10.7109375" style="22" customWidth="1"/>
    <col min="25" max="25" width="1" style="22" customWidth="1"/>
    <col min="26" max="26" width="11.85546875" style="22" customWidth="1"/>
    <col min="27" max="27" width="1.140625" style="22" customWidth="1"/>
    <col min="28" max="28" width="7.42578125" style="22" customWidth="1"/>
    <col min="29" max="29" width="1.140625" style="22" customWidth="1"/>
    <col min="30" max="30" width="12.85546875" style="22" customWidth="1"/>
    <col min="31" max="31" width="1" style="22" customWidth="1"/>
    <col min="32" max="32" width="16.85546875" style="22" customWidth="1"/>
    <col min="33" max="16384" width="9.140625" style="22"/>
  </cols>
  <sheetData>
    <row r="1" spans="1:32" ht="22.5" customHeight="1">
      <c r="A1" s="52" t="s">
        <v>59</v>
      </c>
      <c r="B1" s="52"/>
      <c r="C1" s="38"/>
      <c r="D1" s="39"/>
      <c r="E1" s="40"/>
      <c r="F1" s="40"/>
      <c r="G1" s="40"/>
      <c r="H1" s="40"/>
      <c r="I1" s="40"/>
      <c r="J1" s="40"/>
      <c r="K1" s="40"/>
      <c r="L1" s="99"/>
      <c r="M1" s="11"/>
      <c r="N1" s="10"/>
      <c r="O1" s="11"/>
      <c r="P1" s="39"/>
      <c r="Q1" s="40"/>
      <c r="R1" s="40"/>
      <c r="S1" s="40"/>
      <c r="T1" s="40"/>
      <c r="U1" s="40"/>
      <c r="V1" s="40"/>
      <c r="W1" s="40"/>
      <c r="X1" s="40"/>
      <c r="Y1" s="40"/>
      <c r="Z1" s="133"/>
      <c r="AA1" s="133"/>
      <c r="AB1" s="133"/>
      <c r="AC1" s="133"/>
      <c r="AD1" s="133"/>
      <c r="AE1" s="133"/>
      <c r="AF1" s="133"/>
    </row>
    <row r="2" spans="1:32" ht="22.5" customHeight="1">
      <c r="A2" s="4" t="s">
        <v>35</v>
      </c>
      <c r="B2" s="4"/>
      <c r="C2" s="11"/>
      <c r="D2" s="39"/>
      <c r="E2" s="40"/>
      <c r="F2" s="40"/>
      <c r="G2" s="40"/>
      <c r="H2" s="40"/>
      <c r="I2" s="40"/>
      <c r="J2" s="40"/>
      <c r="K2" s="40"/>
      <c r="L2" s="40"/>
    </row>
    <row r="3" spans="1:32" ht="22.5" customHeight="1">
      <c r="A3" s="4"/>
      <c r="B3" s="4"/>
      <c r="C3" s="11"/>
      <c r="D3" s="39"/>
      <c r="E3" s="40"/>
      <c r="F3" s="40"/>
      <c r="G3" s="40"/>
      <c r="H3" s="40"/>
      <c r="I3" s="40"/>
      <c r="J3" s="40"/>
      <c r="K3" s="40"/>
      <c r="L3" s="40"/>
    </row>
    <row r="4" spans="1:32" ht="22.5" customHeight="1">
      <c r="A4" s="41"/>
      <c r="B4" s="41"/>
      <c r="C4" s="14"/>
      <c r="D4" s="101"/>
      <c r="E4" s="101"/>
      <c r="F4" s="101"/>
      <c r="G4" s="101"/>
      <c r="H4" s="132" t="s">
        <v>74</v>
      </c>
      <c r="I4" s="132"/>
      <c r="J4" s="132"/>
      <c r="K4" s="58"/>
      <c r="L4" s="101"/>
    </row>
    <row r="5" spans="1:32" ht="22.5" customHeight="1">
      <c r="A5" s="42"/>
      <c r="B5" s="42"/>
      <c r="C5" s="58"/>
      <c r="D5" s="101" t="s">
        <v>36</v>
      </c>
      <c r="E5" s="101"/>
      <c r="F5" s="101"/>
      <c r="G5" s="101"/>
      <c r="H5" s="101"/>
      <c r="I5" s="101"/>
      <c r="J5" s="101"/>
      <c r="K5" s="101"/>
      <c r="L5" s="101"/>
    </row>
    <row r="6" spans="1:32" ht="22.5" customHeight="1">
      <c r="A6" s="42"/>
      <c r="B6" s="42"/>
      <c r="C6" s="58"/>
      <c r="D6" s="101" t="s">
        <v>37</v>
      </c>
      <c r="E6" s="101"/>
      <c r="F6" s="101" t="s">
        <v>38</v>
      </c>
      <c r="G6" s="98"/>
      <c r="H6" s="101" t="s">
        <v>39</v>
      </c>
      <c r="I6" s="101"/>
      <c r="J6" s="101" t="s">
        <v>83</v>
      </c>
      <c r="K6" s="101"/>
      <c r="L6" s="101" t="s">
        <v>40</v>
      </c>
    </row>
    <row r="7" spans="1:32" ht="22.5" customHeight="1">
      <c r="A7" s="42"/>
      <c r="B7" s="42"/>
      <c r="C7" s="53"/>
      <c r="D7" s="101" t="s">
        <v>41</v>
      </c>
      <c r="E7" s="101"/>
      <c r="F7" s="12" t="s">
        <v>42</v>
      </c>
      <c r="G7" s="12"/>
      <c r="H7" s="101" t="s">
        <v>43</v>
      </c>
      <c r="I7" s="101"/>
      <c r="J7" s="101" t="s">
        <v>84</v>
      </c>
      <c r="K7" s="18"/>
      <c r="L7" s="101" t="s">
        <v>44</v>
      </c>
    </row>
    <row r="8" spans="1:32" ht="22.5" customHeight="1">
      <c r="A8" s="18"/>
      <c r="B8" s="18"/>
      <c r="C8" s="42"/>
      <c r="D8" s="129" t="s">
        <v>76</v>
      </c>
      <c r="E8" s="129"/>
      <c r="F8" s="129"/>
      <c r="G8" s="129"/>
      <c r="H8" s="129"/>
      <c r="I8" s="129"/>
      <c r="J8" s="129"/>
      <c r="K8" s="129"/>
      <c r="L8" s="129"/>
    </row>
    <row r="9" spans="1:32" ht="22.15" customHeight="1">
      <c r="A9" s="51" t="s">
        <v>85</v>
      </c>
      <c r="B9" s="51"/>
      <c r="D9" s="43"/>
      <c r="E9" s="43"/>
      <c r="F9" s="43"/>
      <c r="G9" s="43"/>
      <c r="H9" s="43"/>
      <c r="I9" s="43"/>
      <c r="J9" s="43"/>
      <c r="K9" s="43"/>
      <c r="L9" s="43"/>
    </row>
    <row r="10" spans="1:32" ht="22.15" customHeight="1">
      <c r="A10" s="51" t="s">
        <v>86</v>
      </c>
      <c r="B10" s="51"/>
      <c r="D10" s="87">
        <v>250000000</v>
      </c>
      <c r="E10" s="65"/>
      <c r="F10" s="96">
        <v>12500000</v>
      </c>
      <c r="G10" s="65"/>
      <c r="H10" s="87">
        <v>1014198</v>
      </c>
      <c r="I10" s="65"/>
      <c r="J10" s="87">
        <v>12059947</v>
      </c>
      <c r="K10" s="65"/>
      <c r="L10" s="87">
        <f>SUM(D10:J10)</f>
        <v>275574145</v>
      </c>
    </row>
    <row r="11" spans="1:32" ht="8.25" customHeight="1">
      <c r="A11" s="51"/>
      <c r="B11" s="51"/>
      <c r="D11" s="87"/>
      <c r="E11" s="65"/>
      <c r="F11" s="87"/>
      <c r="G11" s="65"/>
      <c r="H11" s="87"/>
      <c r="I11" s="65"/>
      <c r="J11" s="87"/>
      <c r="K11" s="65"/>
      <c r="L11" s="65"/>
    </row>
    <row r="12" spans="1:32" ht="22.15" customHeight="1">
      <c r="A12" s="51" t="s">
        <v>45</v>
      </c>
      <c r="B12" s="51"/>
      <c r="D12" s="72"/>
      <c r="E12" s="72"/>
      <c r="F12" s="72"/>
      <c r="G12" s="72"/>
      <c r="H12" s="72"/>
      <c r="I12" s="72"/>
      <c r="J12" s="72"/>
      <c r="K12" s="72"/>
      <c r="L12" s="72"/>
    </row>
    <row r="13" spans="1:32" ht="22.15" customHeight="1">
      <c r="B13" s="55" t="s">
        <v>88</v>
      </c>
      <c r="D13" s="85">
        <v>0</v>
      </c>
      <c r="E13" s="85"/>
      <c r="F13" s="85">
        <v>0</v>
      </c>
      <c r="G13" s="85"/>
      <c r="H13" s="85">
        <v>0</v>
      </c>
      <c r="I13" s="85"/>
      <c r="J13" s="85">
        <f>'PL (6-7)'!E25</f>
        <v>77333491</v>
      </c>
      <c r="K13" s="85"/>
      <c r="L13" s="33">
        <f>SUM(D13:J13)</f>
        <v>77333491</v>
      </c>
    </row>
    <row r="14" spans="1:32" ht="22.15" customHeight="1">
      <c r="B14" s="19" t="s">
        <v>89</v>
      </c>
      <c r="D14" s="85">
        <v>0</v>
      </c>
      <c r="E14" s="85"/>
      <c r="F14" s="85">
        <v>0</v>
      </c>
      <c r="G14" s="85"/>
      <c r="H14" s="85">
        <v>0</v>
      </c>
      <c r="I14" s="85"/>
      <c r="J14" s="85">
        <f>'PL (6-7)'!E28</f>
        <v>0</v>
      </c>
      <c r="K14" s="85"/>
      <c r="L14" s="33">
        <f>SUM(D14:J14)</f>
        <v>0</v>
      </c>
    </row>
    <row r="15" spans="1:32" ht="22.15" customHeight="1">
      <c r="A15" s="51" t="s">
        <v>46</v>
      </c>
      <c r="B15" s="51"/>
      <c r="D15" s="29">
        <f>SUM(D13:D14)</f>
        <v>0</v>
      </c>
      <c r="E15" s="65"/>
      <c r="F15" s="29">
        <f>SUM(F13:F14)</f>
        <v>0</v>
      </c>
      <c r="G15" s="65"/>
      <c r="H15" s="29">
        <f>SUM(H13:H14)</f>
        <v>0</v>
      </c>
      <c r="I15" s="65"/>
      <c r="J15" s="29">
        <f>SUM(J13:J14)</f>
        <v>77333491</v>
      </c>
      <c r="K15" s="65"/>
      <c r="L15" s="29">
        <f>SUM(L13:L14)</f>
        <v>77333491</v>
      </c>
    </row>
    <row r="16" spans="1:32" ht="22.15" customHeight="1" thickBot="1">
      <c r="A16" s="76" t="s">
        <v>87</v>
      </c>
      <c r="B16" s="76"/>
      <c r="D16" s="44">
        <f>D10+D15</f>
        <v>250000000</v>
      </c>
      <c r="E16" s="65"/>
      <c r="F16" s="44">
        <f>F10+F15</f>
        <v>12500000</v>
      </c>
      <c r="G16" s="65"/>
      <c r="H16" s="44">
        <f>H10+H15</f>
        <v>1014198</v>
      </c>
      <c r="I16" s="65"/>
      <c r="J16" s="44">
        <f>J10+J15</f>
        <v>89393438</v>
      </c>
      <c r="K16" s="65"/>
      <c r="L16" s="44">
        <f>L10+L15</f>
        <v>352907636</v>
      </c>
    </row>
    <row r="17" ht="22.15" customHeight="1" thickTop="1"/>
    <row r="18" ht="22.15" customHeight="1"/>
    <row r="19" ht="22.15" customHeight="1"/>
    <row r="20" ht="10.15" customHeight="1"/>
    <row r="21" ht="22.15" customHeight="1"/>
    <row r="22" ht="22.15" customHeight="1"/>
    <row r="23" ht="22.15" customHeight="1"/>
    <row r="24" ht="21" hidden="1" customHeight="1"/>
    <row r="25" ht="22.15" customHeight="1"/>
    <row r="26" ht="22.15" customHeight="1"/>
    <row r="27" ht="10.15" customHeight="1"/>
    <row r="28" ht="22.15" customHeight="1"/>
    <row r="29" ht="22.15" customHeight="1"/>
    <row r="30" ht="22.15" customHeight="1"/>
    <row r="31" ht="22.15" customHeight="1"/>
    <row r="32" ht="22.15" customHeight="1"/>
    <row r="33" spans="4:32" ht="22.5" customHeight="1">
      <c r="D33" s="45"/>
      <c r="F33" s="45"/>
      <c r="H33" s="45"/>
      <c r="L33" s="45"/>
    </row>
    <row r="34" spans="4:32" s="63" customFormat="1" ht="22.5" customHeight="1"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showGridLines="0" view="pageBreakPreview" zoomScale="90" zoomScaleNormal="100" zoomScaleSheetLayoutView="90" workbookViewId="0">
      <selection activeCell="E31" sqref="E31"/>
    </sheetView>
  </sheetViews>
  <sheetFormatPr defaultColWidth="9.140625" defaultRowHeight="21.75"/>
  <cols>
    <col min="1" max="1" width="1.7109375" style="56" customWidth="1"/>
    <col min="2" max="2" width="54.7109375" style="56" customWidth="1"/>
    <col min="3" max="3" width="8.85546875" style="53" customWidth="1"/>
    <col min="4" max="4" width="1.7109375" style="56" customWidth="1"/>
    <col min="5" max="5" width="14.7109375" style="56" customWidth="1"/>
    <col min="6" max="6" width="1.7109375" style="56" customWidth="1"/>
    <col min="7" max="7" width="14.7109375" style="56" customWidth="1"/>
    <col min="8" max="8" width="1.140625" style="20" customWidth="1"/>
    <col min="9" max="9" width="13.5703125" style="56" bestFit="1" customWidth="1"/>
    <col min="10" max="11" width="12.5703125" style="56" bestFit="1" customWidth="1"/>
    <col min="12" max="16384" width="9.140625" style="56"/>
  </cols>
  <sheetData>
    <row r="1" spans="1:9" s="58" customFormat="1" ht="22.15" customHeight="1">
      <c r="A1" s="52" t="s">
        <v>110</v>
      </c>
      <c r="C1" s="121"/>
      <c r="G1" s="56"/>
      <c r="H1" s="62"/>
    </row>
    <row r="2" spans="1:9" s="58" customFormat="1" ht="22.15" customHeight="1">
      <c r="A2" s="52" t="s">
        <v>47</v>
      </c>
      <c r="C2" s="121"/>
      <c r="H2" s="62"/>
    </row>
    <row r="3" spans="1:9" s="58" customFormat="1" ht="15.6" customHeight="1">
      <c r="A3" s="52"/>
      <c r="C3" s="121"/>
      <c r="H3" s="62"/>
    </row>
    <row r="4" spans="1:9" s="58" customFormat="1" ht="22.15" customHeight="1">
      <c r="A4" s="52"/>
      <c r="C4" s="121"/>
      <c r="E4" s="131" t="s">
        <v>125</v>
      </c>
      <c r="F4" s="131"/>
      <c r="G4" s="131"/>
      <c r="H4" s="101"/>
    </row>
    <row r="5" spans="1:9" s="58" customFormat="1" ht="22.15" customHeight="1">
      <c r="A5" s="52"/>
      <c r="C5" s="121"/>
      <c r="E5" s="131" t="s">
        <v>124</v>
      </c>
      <c r="F5" s="131"/>
      <c r="G5" s="131"/>
      <c r="H5" s="101"/>
    </row>
    <row r="6" spans="1:9" s="58" customFormat="1" ht="22.15" customHeight="1">
      <c r="A6" s="52"/>
      <c r="C6" s="121"/>
      <c r="E6" s="23">
        <v>2565</v>
      </c>
      <c r="G6" s="23">
        <v>2564</v>
      </c>
      <c r="H6" s="56"/>
    </row>
    <row r="7" spans="1:9" s="58" customFormat="1" ht="22.15" customHeight="1">
      <c r="A7" s="52"/>
      <c r="C7" s="121"/>
      <c r="E7" s="129" t="s">
        <v>76</v>
      </c>
      <c r="F7" s="129"/>
      <c r="G7" s="129"/>
      <c r="H7" s="15"/>
    </row>
    <row r="8" spans="1:9" s="58" customFormat="1" ht="21.6" customHeight="1">
      <c r="A8" s="16" t="s">
        <v>48</v>
      </c>
      <c r="C8" s="121"/>
      <c r="E8" s="27"/>
      <c r="G8" s="27"/>
      <c r="H8" s="62"/>
    </row>
    <row r="9" spans="1:9" s="58" customFormat="1" ht="21.6" customHeight="1">
      <c r="A9" s="18" t="s">
        <v>108</v>
      </c>
      <c r="C9" s="121"/>
      <c r="E9" s="86">
        <f>'PL (6-7)'!E57</f>
        <v>124118531</v>
      </c>
      <c r="G9" s="86">
        <f>'PL (6-7)'!G57</f>
        <v>38367498</v>
      </c>
      <c r="H9" s="57"/>
      <c r="I9" s="26"/>
    </row>
    <row r="10" spans="1:9" s="58" customFormat="1" ht="21.6" customHeight="1">
      <c r="A10" s="37" t="s">
        <v>109</v>
      </c>
      <c r="B10" s="36"/>
      <c r="C10" s="122"/>
      <c r="D10" s="34"/>
      <c r="E10" s="48"/>
      <c r="F10" s="34"/>
      <c r="G10" s="48"/>
      <c r="H10" s="57"/>
      <c r="I10" s="26"/>
    </row>
    <row r="11" spans="1:9" s="58" customFormat="1" ht="21.6" customHeight="1">
      <c r="A11" s="55" t="s">
        <v>82</v>
      </c>
      <c r="C11" s="121"/>
      <c r="E11" s="86">
        <f>'PL (6-7)'!E56</f>
        <v>30841475</v>
      </c>
      <c r="G11" s="86">
        <f>'PL (6-7)'!G56</f>
        <v>9041829</v>
      </c>
      <c r="H11" s="57"/>
      <c r="I11" s="26"/>
    </row>
    <row r="12" spans="1:9" s="58" customFormat="1" ht="21.6" customHeight="1">
      <c r="A12" s="55" t="s">
        <v>32</v>
      </c>
      <c r="B12" s="34"/>
      <c r="C12" s="122"/>
      <c r="D12" s="34"/>
      <c r="E12" s="86">
        <f>'PL (6-7)'!E54</f>
        <v>1479644</v>
      </c>
      <c r="F12" s="34"/>
      <c r="G12" s="86">
        <f>'PL (6-7)'!G54</f>
        <v>5333438</v>
      </c>
      <c r="H12" s="57"/>
      <c r="I12" s="26"/>
    </row>
    <row r="13" spans="1:9" s="58" customFormat="1" ht="21.6" customHeight="1">
      <c r="A13" s="56" t="s">
        <v>90</v>
      </c>
      <c r="B13" s="34"/>
      <c r="C13" s="122"/>
      <c r="D13" s="34"/>
      <c r="E13" s="86">
        <v>22403224</v>
      </c>
      <c r="F13" s="34"/>
      <c r="G13" s="86">
        <v>18227868</v>
      </c>
      <c r="H13" s="57"/>
      <c r="I13" s="26"/>
    </row>
    <row r="14" spans="1:9" s="58" customFormat="1" ht="21.6" customHeight="1">
      <c r="A14" s="58" t="s">
        <v>70</v>
      </c>
      <c r="C14" s="121"/>
      <c r="E14" s="86">
        <v>588372</v>
      </c>
      <c r="G14" s="86">
        <v>560956</v>
      </c>
      <c r="H14" s="57"/>
      <c r="I14" s="26"/>
    </row>
    <row r="15" spans="1:9" s="58" customFormat="1" ht="21.6" customHeight="1">
      <c r="A15" s="19" t="s">
        <v>100</v>
      </c>
      <c r="B15" s="34"/>
      <c r="C15" s="122"/>
      <c r="D15" s="34"/>
      <c r="E15" s="90">
        <v>0</v>
      </c>
      <c r="F15" s="34"/>
      <c r="G15" s="105">
        <v>-573785</v>
      </c>
      <c r="H15" s="57"/>
      <c r="I15" s="26"/>
    </row>
    <row r="16" spans="1:9" s="58" customFormat="1" ht="21.6" customHeight="1">
      <c r="A16" s="19" t="s">
        <v>136</v>
      </c>
      <c r="B16" s="34"/>
      <c r="C16" s="122"/>
      <c r="D16" s="34"/>
      <c r="E16" s="90">
        <v>2106066</v>
      </c>
      <c r="F16" s="34"/>
      <c r="G16" s="90">
        <v>3689595</v>
      </c>
      <c r="H16" s="57"/>
      <c r="I16" s="26"/>
    </row>
    <row r="17" spans="1:9" s="58" customFormat="1" ht="21.6" customHeight="1">
      <c r="A17" s="56" t="s">
        <v>101</v>
      </c>
      <c r="B17" s="34"/>
      <c r="C17" s="122"/>
      <c r="D17" s="34"/>
      <c r="E17" s="90">
        <v>7939700</v>
      </c>
      <c r="F17" s="34"/>
      <c r="G17" s="90">
        <v>10369529</v>
      </c>
      <c r="H17" s="57"/>
      <c r="I17" s="26"/>
    </row>
    <row r="18" spans="1:9" s="58" customFormat="1" ht="21.6" customHeight="1">
      <c r="A18" s="118" t="s">
        <v>119</v>
      </c>
      <c r="B18" s="34"/>
      <c r="C18" s="122"/>
      <c r="D18" s="34"/>
      <c r="E18" s="90">
        <v>122511</v>
      </c>
      <c r="F18" s="34"/>
      <c r="G18" s="90">
        <v>112360</v>
      </c>
      <c r="H18" s="57"/>
      <c r="I18" s="26"/>
    </row>
    <row r="19" spans="1:9" s="58" customFormat="1" ht="21.6" customHeight="1">
      <c r="A19" s="118" t="s">
        <v>120</v>
      </c>
      <c r="B19" s="34"/>
      <c r="C19" s="122"/>
      <c r="D19" s="34"/>
      <c r="E19" s="90">
        <v>1971829</v>
      </c>
      <c r="F19" s="34"/>
      <c r="G19" s="90">
        <v>0</v>
      </c>
      <c r="H19" s="57"/>
      <c r="I19" s="26"/>
    </row>
    <row r="20" spans="1:9" s="58" customFormat="1" ht="21.6" customHeight="1">
      <c r="A20" s="18" t="s">
        <v>49</v>
      </c>
      <c r="C20" s="121"/>
      <c r="E20" s="90">
        <v>0</v>
      </c>
      <c r="G20" s="30">
        <v>-9309</v>
      </c>
      <c r="H20" s="57"/>
      <c r="I20" s="26"/>
    </row>
    <row r="21" spans="1:9" s="58" customFormat="1" ht="21.6" customHeight="1">
      <c r="C21" s="121"/>
      <c r="E21" s="31">
        <f>SUM(E8:E20)</f>
        <v>191571352</v>
      </c>
      <c r="G21" s="31">
        <f>SUM(G8:G20)</f>
        <v>85119979</v>
      </c>
      <c r="H21" s="57"/>
      <c r="I21" s="26"/>
    </row>
    <row r="22" spans="1:9" s="58" customFormat="1" ht="21.6" customHeight="1">
      <c r="A22" s="5" t="s">
        <v>50</v>
      </c>
      <c r="C22" s="121"/>
      <c r="G22" s="57"/>
      <c r="H22" s="17"/>
      <c r="I22" s="26"/>
    </row>
    <row r="23" spans="1:9" s="58" customFormat="1" ht="21.6" customHeight="1">
      <c r="A23" s="58" t="s">
        <v>6</v>
      </c>
      <c r="C23" s="121"/>
      <c r="E23" s="57">
        <v>-61490299</v>
      </c>
      <c r="G23" s="57">
        <v>-9936944</v>
      </c>
      <c r="H23" s="57"/>
      <c r="I23" s="26"/>
    </row>
    <row r="24" spans="1:9" s="58" customFormat="1" ht="21.6" customHeight="1">
      <c r="A24" s="58" t="s">
        <v>56</v>
      </c>
      <c r="C24" s="121"/>
      <c r="E24" s="90">
        <v>71958</v>
      </c>
      <c r="G24" s="90">
        <v>409910</v>
      </c>
      <c r="H24" s="57"/>
      <c r="I24" s="26"/>
    </row>
    <row r="25" spans="1:9" s="58" customFormat="1" ht="21.6" customHeight="1">
      <c r="A25" s="58" t="s">
        <v>7</v>
      </c>
      <c r="C25" s="121"/>
      <c r="E25" s="90">
        <v>-28761996</v>
      </c>
      <c r="G25" s="90">
        <v>-15623075</v>
      </c>
      <c r="H25" s="57"/>
      <c r="I25" s="26"/>
    </row>
    <row r="26" spans="1:9" s="58" customFormat="1" ht="21.6" customHeight="1">
      <c r="A26" s="56" t="s">
        <v>8</v>
      </c>
      <c r="C26" s="121"/>
      <c r="E26" s="90">
        <v>-17807751</v>
      </c>
      <c r="G26" s="90">
        <v>9498022</v>
      </c>
      <c r="H26" s="57"/>
      <c r="I26" s="26"/>
    </row>
    <row r="27" spans="1:9" s="58" customFormat="1" ht="21.6" customHeight="1">
      <c r="A27" s="56" t="s">
        <v>13</v>
      </c>
      <c r="C27" s="121"/>
      <c r="E27" s="90">
        <v>0</v>
      </c>
      <c r="G27" s="90">
        <v>-31743</v>
      </c>
      <c r="H27" s="57"/>
      <c r="I27" s="26"/>
    </row>
    <row r="28" spans="1:9" s="58" customFormat="1" ht="21.6" customHeight="1">
      <c r="A28" s="58" t="s">
        <v>18</v>
      </c>
      <c r="C28" s="121"/>
      <c r="E28" s="90">
        <v>104938895</v>
      </c>
      <c r="G28" s="90">
        <v>-7039106</v>
      </c>
      <c r="H28" s="57"/>
      <c r="I28" s="26"/>
    </row>
    <row r="29" spans="1:9" s="58" customFormat="1" ht="21.6" customHeight="1">
      <c r="A29" s="58" t="s">
        <v>64</v>
      </c>
      <c r="C29" s="121"/>
      <c r="E29" s="90">
        <v>14660813</v>
      </c>
      <c r="G29" s="90">
        <v>-19385798</v>
      </c>
      <c r="H29" s="57"/>
      <c r="I29" s="26"/>
    </row>
    <row r="30" spans="1:9" s="58" customFormat="1" ht="21.6" customHeight="1">
      <c r="A30" s="56" t="s">
        <v>57</v>
      </c>
      <c r="C30" s="126"/>
      <c r="E30" s="90">
        <v>-27166028</v>
      </c>
      <c r="G30" s="90">
        <v>-9582469</v>
      </c>
      <c r="H30" s="57"/>
      <c r="I30" s="26"/>
    </row>
    <row r="31" spans="1:9" s="58" customFormat="1" ht="21.6" customHeight="1">
      <c r="A31" s="56" t="s">
        <v>19</v>
      </c>
      <c r="C31" s="121"/>
      <c r="E31" s="57">
        <v>-528945</v>
      </c>
      <c r="G31" s="57">
        <v>-160516</v>
      </c>
      <c r="H31" s="57"/>
      <c r="I31" s="26"/>
    </row>
    <row r="32" spans="1:9" s="58" customFormat="1" ht="21.6" customHeight="1">
      <c r="A32" s="56" t="s">
        <v>137</v>
      </c>
      <c r="C32" s="121"/>
      <c r="E32" s="49">
        <f>SUM(E21:E31)</f>
        <v>175487999</v>
      </c>
      <c r="G32" s="49">
        <f>SUM(G21:G31)</f>
        <v>33268260</v>
      </c>
      <c r="H32" s="57"/>
      <c r="I32" s="26"/>
    </row>
    <row r="33" spans="1:9" s="58" customFormat="1" ht="21.6" customHeight="1">
      <c r="A33" s="56" t="s">
        <v>95</v>
      </c>
      <c r="C33" s="121"/>
      <c r="E33" s="89">
        <v>-20667872</v>
      </c>
      <c r="G33" s="89">
        <v>-6998494</v>
      </c>
      <c r="H33" s="57"/>
      <c r="I33" s="26"/>
    </row>
    <row r="34" spans="1:9" s="58" customFormat="1" ht="21.6" customHeight="1">
      <c r="A34" s="51" t="s">
        <v>138</v>
      </c>
      <c r="C34" s="121"/>
      <c r="E34" s="50">
        <f>SUM(E32:E33)</f>
        <v>154820127</v>
      </c>
      <c r="G34" s="50">
        <f>SUM(G32:G33)</f>
        <v>26269766</v>
      </c>
      <c r="H34" s="69"/>
      <c r="I34" s="26"/>
    </row>
    <row r="35" spans="1:9" s="58" customFormat="1" ht="20.100000000000001" customHeight="1">
      <c r="A35" s="68"/>
      <c r="C35" s="121"/>
      <c r="E35" s="21"/>
      <c r="G35" s="21"/>
      <c r="H35" s="108"/>
      <c r="I35" s="26"/>
    </row>
    <row r="36" spans="1:9" s="58" customFormat="1" ht="22.15" customHeight="1">
      <c r="A36" s="52" t="s">
        <v>110</v>
      </c>
      <c r="C36" s="121"/>
      <c r="G36" s="56"/>
      <c r="H36" s="108"/>
      <c r="I36" s="26"/>
    </row>
    <row r="37" spans="1:9" s="58" customFormat="1" ht="22.15" customHeight="1">
      <c r="A37" s="52" t="s">
        <v>47</v>
      </c>
      <c r="C37" s="121"/>
      <c r="H37" s="108"/>
      <c r="I37" s="26"/>
    </row>
    <row r="38" spans="1:9" s="58" customFormat="1" ht="15.6" customHeight="1">
      <c r="A38" s="52"/>
      <c r="C38" s="121"/>
      <c r="H38" s="108"/>
      <c r="I38" s="26"/>
    </row>
    <row r="39" spans="1:9" s="58" customFormat="1" ht="22.15" customHeight="1">
      <c r="A39" s="52"/>
      <c r="C39" s="121"/>
      <c r="E39" s="131" t="s">
        <v>125</v>
      </c>
      <c r="F39" s="131"/>
      <c r="G39" s="131"/>
      <c r="H39" s="108"/>
      <c r="I39" s="26"/>
    </row>
    <row r="40" spans="1:9" s="58" customFormat="1" ht="22.15" customHeight="1">
      <c r="A40" s="52"/>
      <c r="C40" s="121"/>
      <c r="E40" s="131" t="s">
        <v>124</v>
      </c>
      <c r="F40" s="131"/>
      <c r="G40" s="131"/>
      <c r="H40" s="108"/>
      <c r="I40" s="26"/>
    </row>
    <row r="41" spans="1:9" s="58" customFormat="1" ht="22.15" customHeight="1">
      <c r="A41" s="52"/>
      <c r="C41" s="134" t="s">
        <v>3</v>
      </c>
      <c r="E41" s="23">
        <v>2565</v>
      </c>
      <c r="G41" s="23">
        <v>2564</v>
      </c>
      <c r="H41" s="108"/>
      <c r="I41" s="26"/>
    </row>
    <row r="42" spans="1:9" s="58" customFormat="1" ht="22.15" customHeight="1">
      <c r="A42" s="52"/>
      <c r="C42" s="121"/>
      <c r="E42" s="129" t="s">
        <v>76</v>
      </c>
      <c r="F42" s="129"/>
      <c r="G42" s="129"/>
      <c r="H42" s="108"/>
      <c r="I42" s="26"/>
    </row>
    <row r="43" spans="1:9" s="58" customFormat="1" ht="21.6" customHeight="1">
      <c r="A43" s="54" t="s">
        <v>51</v>
      </c>
      <c r="C43" s="121"/>
      <c r="H43" s="17"/>
      <c r="I43" s="26"/>
    </row>
    <row r="44" spans="1:9" s="58" customFormat="1" ht="21.6" customHeight="1">
      <c r="A44" s="56" t="s">
        <v>111</v>
      </c>
      <c r="C44" s="121"/>
      <c r="E44" s="86">
        <v>0</v>
      </c>
      <c r="G44" s="57">
        <v>27</v>
      </c>
      <c r="H44" s="57"/>
      <c r="I44" s="26"/>
    </row>
    <row r="45" spans="1:9" s="58" customFormat="1" ht="21.6" customHeight="1">
      <c r="A45" s="56" t="s">
        <v>91</v>
      </c>
      <c r="C45" s="121"/>
      <c r="E45" s="86">
        <v>0</v>
      </c>
      <c r="G45" s="86">
        <v>22000000</v>
      </c>
      <c r="H45" s="57"/>
      <c r="I45" s="26"/>
    </row>
    <row r="46" spans="1:9" s="58" customFormat="1" ht="21.6" customHeight="1">
      <c r="A46" s="56" t="s">
        <v>60</v>
      </c>
      <c r="C46" s="121"/>
      <c r="E46" s="90">
        <v>0</v>
      </c>
      <c r="G46" s="90">
        <v>-22000000</v>
      </c>
      <c r="H46" s="57"/>
      <c r="I46" s="26"/>
    </row>
    <row r="47" spans="1:9" s="58" customFormat="1" ht="21.6" customHeight="1">
      <c r="A47" s="56" t="s">
        <v>102</v>
      </c>
      <c r="C47" s="121"/>
      <c r="E47" s="97">
        <v>-38726700</v>
      </c>
      <c r="G47" s="97">
        <v>-13473016</v>
      </c>
      <c r="H47" s="57"/>
      <c r="I47" s="26"/>
    </row>
    <row r="48" spans="1:9" s="58" customFormat="1" ht="21.6" customHeight="1">
      <c r="A48" s="56" t="s">
        <v>133</v>
      </c>
      <c r="C48" s="123"/>
      <c r="E48" s="97">
        <v>-1307451</v>
      </c>
      <c r="G48" s="97">
        <v>0</v>
      </c>
      <c r="H48" s="57"/>
      <c r="I48" s="26"/>
    </row>
    <row r="49" spans="1:9" s="58" customFormat="1" ht="21.6" customHeight="1">
      <c r="A49" s="56" t="s">
        <v>49</v>
      </c>
      <c r="C49" s="121"/>
      <c r="E49" s="97">
        <v>0</v>
      </c>
      <c r="G49" s="97">
        <v>268422</v>
      </c>
      <c r="H49" s="57"/>
      <c r="I49" s="26"/>
    </row>
    <row r="50" spans="1:9" s="14" customFormat="1" ht="21.6" customHeight="1">
      <c r="A50" s="51" t="s">
        <v>94</v>
      </c>
      <c r="C50" s="28"/>
      <c r="E50" s="32">
        <f>SUM(E44:E49)</f>
        <v>-40034151</v>
      </c>
      <c r="G50" s="32">
        <f>SUM(G44:G49)</f>
        <v>-13204567</v>
      </c>
      <c r="H50" s="69"/>
      <c r="I50" s="26"/>
    </row>
    <row r="51" spans="1:9" s="58" customFormat="1" ht="21.6" customHeight="1">
      <c r="A51" s="51"/>
      <c r="C51" s="121"/>
      <c r="G51" s="69"/>
      <c r="H51" s="57"/>
      <c r="I51" s="26"/>
    </row>
    <row r="52" spans="1:9" s="58" customFormat="1" ht="21.6" customHeight="1">
      <c r="A52" s="54" t="s">
        <v>52</v>
      </c>
      <c r="C52" s="121"/>
      <c r="G52" s="100"/>
      <c r="H52" s="100"/>
      <c r="I52" s="26"/>
    </row>
    <row r="53" spans="1:9" s="58" customFormat="1" ht="21.6" customHeight="1">
      <c r="A53" s="56" t="s">
        <v>139</v>
      </c>
      <c r="C53" s="134">
        <v>7</v>
      </c>
      <c r="E53" s="57">
        <v>765000000</v>
      </c>
      <c r="G53" s="97">
        <v>0</v>
      </c>
      <c r="H53" s="100"/>
      <c r="I53" s="26"/>
    </row>
    <row r="54" spans="1:9" s="58" customFormat="1" ht="21.6" customHeight="1">
      <c r="A54" s="56" t="s">
        <v>143</v>
      </c>
      <c r="C54" s="134">
        <v>7</v>
      </c>
      <c r="E54" s="57">
        <v>-23466115</v>
      </c>
      <c r="G54" s="97">
        <v>0</v>
      </c>
      <c r="H54" s="100"/>
      <c r="I54" s="26"/>
    </row>
    <row r="55" spans="1:9" s="58" customFormat="1" ht="21.6" customHeight="1">
      <c r="A55" s="56" t="s">
        <v>121</v>
      </c>
      <c r="C55" s="121"/>
      <c r="E55" s="86">
        <v>-44775560</v>
      </c>
      <c r="G55" s="86">
        <v>21569920</v>
      </c>
      <c r="H55" s="57"/>
      <c r="I55" s="26"/>
    </row>
    <row r="56" spans="1:9" s="58" customFormat="1" ht="21.6" customHeight="1">
      <c r="A56" s="56" t="s">
        <v>131</v>
      </c>
      <c r="C56" s="121"/>
      <c r="E56" s="86">
        <v>0</v>
      </c>
      <c r="G56" s="86">
        <v>-20000000</v>
      </c>
      <c r="H56" s="57"/>
      <c r="I56" s="26"/>
    </row>
    <row r="57" spans="1:9" s="58" customFormat="1" ht="21.6" customHeight="1">
      <c r="A57" s="56" t="s">
        <v>92</v>
      </c>
      <c r="C57" s="121"/>
      <c r="E57" s="72">
        <v>-85612963</v>
      </c>
      <c r="G57" s="72">
        <v>-14927042</v>
      </c>
      <c r="H57" s="57"/>
      <c r="I57" s="26"/>
    </row>
    <row r="58" spans="1:9" s="58" customFormat="1" ht="21.6" customHeight="1">
      <c r="A58" s="56" t="s">
        <v>93</v>
      </c>
      <c r="C58" s="121"/>
      <c r="E58" s="57">
        <v>-174841</v>
      </c>
      <c r="G58" s="57">
        <v>-287741</v>
      </c>
      <c r="H58" s="57"/>
      <c r="I58" s="26"/>
    </row>
    <row r="59" spans="1:9" s="58" customFormat="1" ht="21.6" customHeight="1">
      <c r="A59" s="56" t="s">
        <v>132</v>
      </c>
      <c r="C59" s="134">
        <v>9</v>
      </c>
      <c r="E59" s="57">
        <v>-60000000</v>
      </c>
      <c r="G59" s="97">
        <v>0</v>
      </c>
      <c r="H59" s="57"/>
      <c r="I59" s="26"/>
    </row>
    <row r="60" spans="1:9" s="58" customFormat="1" ht="21.6" customHeight="1">
      <c r="A60" s="56" t="s">
        <v>54</v>
      </c>
      <c r="C60" s="121"/>
      <c r="E60" s="57">
        <v>-2280078</v>
      </c>
      <c r="G60" s="57">
        <v>-5179263</v>
      </c>
      <c r="H60" s="57"/>
      <c r="I60" s="26"/>
    </row>
    <row r="61" spans="1:9" s="14" customFormat="1" ht="21.6" customHeight="1">
      <c r="A61" s="51" t="s">
        <v>116</v>
      </c>
      <c r="C61" s="28"/>
      <c r="E61" s="32">
        <f>SUM(E53:E60)</f>
        <v>548690443</v>
      </c>
      <c r="G61" s="32">
        <f>SUM(G53:G60)</f>
        <v>-18824126</v>
      </c>
      <c r="H61" s="69"/>
      <c r="I61" s="26"/>
    </row>
    <row r="62" spans="1:9" s="58" customFormat="1" ht="21.6" customHeight="1">
      <c r="A62" s="51"/>
      <c r="C62" s="121"/>
      <c r="E62" s="86"/>
      <c r="G62" s="86"/>
      <c r="H62" s="57"/>
      <c r="I62" s="26"/>
    </row>
    <row r="63" spans="1:9">
      <c r="A63" s="51" t="s">
        <v>117</v>
      </c>
      <c r="B63" s="76"/>
      <c r="C63" s="61"/>
      <c r="D63" s="76"/>
      <c r="E63" s="50">
        <f>SUM(E34,E61,E50)</f>
        <v>663476419</v>
      </c>
      <c r="F63" s="14"/>
      <c r="G63" s="50">
        <f>SUM(G34,G61,G50)</f>
        <v>-5758927</v>
      </c>
      <c r="H63" s="64"/>
      <c r="I63" s="26"/>
    </row>
    <row r="64" spans="1:9" ht="21.6" customHeight="1">
      <c r="A64" s="55" t="s">
        <v>55</v>
      </c>
      <c r="E64" s="91">
        <v>37900469</v>
      </c>
      <c r="G64" s="91">
        <v>8677344</v>
      </c>
      <c r="H64" s="64"/>
      <c r="I64" s="26"/>
    </row>
    <row r="65" spans="1:9" s="76" customFormat="1" ht="22.5" thickBot="1">
      <c r="A65" s="51" t="s">
        <v>130</v>
      </c>
      <c r="C65" s="61"/>
      <c r="E65" s="93">
        <f>SUM(E63:E64)</f>
        <v>701376888</v>
      </c>
      <c r="G65" s="93">
        <f>SUM(G63:G64)</f>
        <v>2918417</v>
      </c>
      <c r="H65" s="70"/>
      <c r="I65" s="26"/>
    </row>
    <row r="66" spans="1:9" s="20" customFormat="1" ht="22.5" thickTop="1">
      <c r="A66" s="55"/>
      <c r="B66" s="56"/>
      <c r="C66" s="53"/>
      <c r="D66" s="56"/>
      <c r="E66" s="35"/>
      <c r="F66" s="8"/>
      <c r="G66" s="35"/>
    </row>
    <row r="67" spans="1:9" s="20" customFormat="1">
      <c r="A67" s="55"/>
      <c r="B67" s="56"/>
      <c r="C67" s="53"/>
      <c r="D67" s="56"/>
      <c r="E67" s="64">
        <f>SUM('BS (3-5)'!E9)</f>
        <v>701376888</v>
      </c>
      <c r="F67" s="8"/>
      <c r="G67" s="64"/>
    </row>
    <row r="68" spans="1:9">
      <c r="E68" s="63">
        <f>E65-E67</f>
        <v>0</v>
      </c>
      <c r="F68" s="63"/>
      <c r="G68" s="63"/>
    </row>
    <row r="70" spans="1:9">
      <c r="E70" s="25"/>
      <c r="G70" s="25"/>
    </row>
  </sheetData>
  <mergeCells count="6">
    <mergeCell ref="E42:G42"/>
    <mergeCell ref="E5:G5"/>
    <mergeCell ref="E7:G7"/>
    <mergeCell ref="E4:G4"/>
    <mergeCell ref="E39:G39"/>
    <mergeCell ref="E40:G40"/>
  </mergeCells>
  <pageMargins left="0.8" right="0.8" top="0.48" bottom="0.5" header="0.5" footer="0.5"/>
  <pageSetup paperSize="9" scale="97" firstPageNumber="10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2" ma:contentTypeDescription="Create a new document." ma:contentTypeScope="" ma:versionID="a5bbe1fe1de4a4a88778206fad099e26">
  <xsd:schema xmlns:xsd="http://www.w3.org/2001/XMLSchema" xmlns:xs="http://www.w3.org/2001/XMLSchema" xmlns:p="http://schemas.microsoft.com/office/2006/metadata/properties" xmlns:ns2="25c76eff-9de3-4cd0-ace8-17d65409e2ef" targetNamespace="http://schemas.microsoft.com/office/2006/metadata/properties" ma:root="true" ma:fieldsID="aafa9b212d13d15fd64b5e66f17ab6cb" ns2:_="">
    <xsd:import namespace="25c76eff-9de3-4cd0-ace8-17d65409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D857C7-6D2C-4BA7-ADB5-E4F35937A86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25c76eff-9de3-4cd0-ace8-17d65409e2ef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8738B1-2E45-4831-9BAD-10D37F9AB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 (6-7)</vt:lpstr>
      <vt:lpstr>SH-1 (8-9)</vt:lpstr>
      <vt:lpstr>SH-2 (8)</vt:lpstr>
      <vt:lpstr>CF (10-11)</vt:lpstr>
      <vt:lpstr>'BS (3-5)'!Print_Area</vt:lpstr>
      <vt:lpstr>'CF (10-11)'!Print_Area</vt:lpstr>
      <vt:lpstr>'PL (6-7)'!Print_Area</vt:lpstr>
      <vt:lpstr>'SH-1 (8-9)'!Print_Area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Thanida, Boonma</cp:lastModifiedBy>
  <cp:lastPrinted>2022-08-11T07:58:10Z</cp:lastPrinted>
  <dcterms:created xsi:type="dcterms:W3CDTF">2014-07-09T03:18:26Z</dcterms:created>
  <dcterms:modified xsi:type="dcterms:W3CDTF">2022-08-11T07:59:25Z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