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2\Qtr2'22\"/>
    </mc:Choice>
  </mc:AlternateContent>
  <xr:revisionPtr revIDLastSave="0" documentId="13_ncr:1_{5A34DFD5-251D-4241-942D-B7D14246BDF6}" xr6:coauthVersionLast="46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5" r:id="rId1"/>
    <sheet name="PL" sheetId="12" r:id="rId2"/>
    <sheet name="conso" sheetId="11" r:id="rId3"/>
    <sheet name="company" sheetId="10" r:id="rId4"/>
    <sheet name="CF" sheetId="13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4">#REF!</definedName>
    <definedName name="fre" localSheetId="3">#REF!</definedName>
    <definedName name="fre" localSheetId="2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44287.1520717593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BS!$A$1:$K$112</definedName>
    <definedName name="_xlnm.Print_Area" localSheetId="4">CF!$A$1:$J$121</definedName>
    <definedName name="_xlnm.Print_Area" localSheetId="3">company!$A$1:$N$23</definedName>
    <definedName name="_xlnm.Print_Area" localSheetId="2">conso!$A$1:$Z$30</definedName>
    <definedName name="_xlnm.Print_Area" localSheetId="1">PL!$A$1:$K$186</definedName>
    <definedName name="Short">[1]เงินกู้ธนชาติ!$E$17</definedName>
    <definedName name="short1">'[1]เงินกู้ MGC'!$E$17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12" l="1"/>
  <c r="G77" i="12"/>
  <c r="E77" i="12"/>
  <c r="G66" i="12"/>
  <c r="E66" i="12"/>
  <c r="K27" i="12"/>
  <c r="I27" i="12"/>
  <c r="G27" i="12"/>
  <c r="E27" i="12"/>
  <c r="D88" i="13" l="1"/>
  <c r="H88" i="13"/>
  <c r="H84" i="13"/>
  <c r="J84" i="13"/>
  <c r="F84" i="13"/>
  <c r="D84" i="13"/>
  <c r="F10" i="13"/>
  <c r="D10" i="13"/>
  <c r="X23" i="11"/>
  <c r="Z19" i="11"/>
  <c r="V17" i="11"/>
  <c r="Z17" i="11" s="1"/>
  <c r="V16" i="11"/>
  <c r="Z16" i="11" s="1"/>
  <c r="G81" i="12"/>
  <c r="E81" i="12"/>
  <c r="K60" i="12"/>
  <c r="I60" i="12"/>
  <c r="G60" i="12"/>
  <c r="E60" i="12"/>
  <c r="G88" i="12"/>
  <c r="E88" i="12"/>
  <c r="G107" i="12" l="1"/>
  <c r="G106" i="12"/>
  <c r="G117" i="12"/>
  <c r="G124" i="12"/>
  <c r="G111" i="12"/>
  <c r="G110" i="12"/>
  <c r="G170" i="12"/>
  <c r="E170" i="12"/>
  <c r="K154" i="12"/>
  <c r="I154" i="12"/>
  <c r="G154" i="12"/>
  <c r="G160" i="12" s="1"/>
  <c r="G181" i="12" s="1"/>
  <c r="E154" i="12"/>
  <c r="E160" i="12" s="1"/>
  <c r="E181" i="12" s="1"/>
  <c r="G174" i="12" l="1"/>
  <c r="X13" i="11" s="1"/>
  <c r="E174" i="12"/>
  <c r="H21" i="5" l="1"/>
  <c r="J72" i="13"/>
  <c r="H72" i="13"/>
  <c r="D72" i="13"/>
  <c r="F72" i="13"/>
  <c r="J30" i="13" l="1"/>
  <c r="J46" i="13" s="1"/>
  <c r="J48" i="13" s="1"/>
  <c r="J87" i="13" s="1"/>
  <c r="J91" i="13" s="1"/>
  <c r="K149" i="12"/>
  <c r="G148" i="12"/>
  <c r="G149" i="12" s="1"/>
  <c r="R14" i="11" s="1"/>
  <c r="K121" i="12"/>
  <c r="K112" i="12"/>
  <c r="G121" i="12"/>
  <c r="G112" i="12"/>
  <c r="K55" i="12"/>
  <c r="G54" i="12"/>
  <c r="G55" i="12" s="1"/>
  <c r="K18" i="12"/>
  <c r="G18" i="12"/>
  <c r="I149" i="12"/>
  <c r="E148" i="12"/>
  <c r="E149" i="12" s="1"/>
  <c r="R24" i="11" s="1"/>
  <c r="I121" i="12"/>
  <c r="E121" i="12"/>
  <c r="I112" i="12"/>
  <c r="E112" i="12"/>
  <c r="I55" i="12"/>
  <c r="E54" i="12"/>
  <c r="E55" i="12" s="1"/>
  <c r="A42" i="12"/>
  <c r="A95" i="12" s="1"/>
  <c r="A136" i="12" s="1"/>
  <c r="I18" i="12"/>
  <c r="E18" i="12"/>
  <c r="K122" i="12" l="1"/>
  <c r="K126" i="12" s="1"/>
  <c r="K128" i="12" s="1"/>
  <c r="K132" i="12" s="1"/>
  <c r="L11" i="10" s="1"/>
  <c r="K28" i="12"/>
  <c r="K32" i="12" s="1"/>
  <c r="K34" i="12" s="1"/>
  <c r="E28" i="12"/>
  <c r="E32" i="12" s="1"/>
  <c r="E34" i="12" s="1"/>
  <c r="E58" i="12" s="1"/>
  <c r="E61" i="12" s="1"/>
  <c r="G122" i="12"/>
  <c r="G126" i="12" s="1"/>
  <c r="G28" i="12"/>
  <c r="G32" i="12" s="1"/>
  <c r="G34" i="12" s="1"/>
  <c r="I122" i="12"/>
  <c r="I126" i="12" s="1"/>
  <c r="E122" i="12"/>
  <c r="E126" i="12" s="1"/>
  <c r="E128" i="12" s="1"/>
  <c r="I28" i="12"/>
  <c r="I32" i="12" s="1"/>
  <c r="I34" i="12" s="1"/>
  <c r="K152" i="12" l="1"/>
  <c r="K155" i="12" s="1"/>
  <c r="K168" i="12" s="1"/>
  <c r="K159" i="12"/>
  <c r="K180" i="12" s="1"/>
  <c r="I65" i="12"/>
  <c r="I87" i="12" s="1"/>
  <c r="I58" i="12"/>
  <c r="E78" i="12"/>
  <c r="E82" i="12"/>
  <c r="K38" i="12"/>
  <c r="K58" i="12"/>
  <c r="K65" i="12"/>
  <c r="K87" i="12" s="1"/>
  <c r="G38" i="12"/>
  <c r="G70" i="12" s="1"/>
  <c r="G67" i="12" s="1"/>
  <c r="G58" i="12"/>
  <c r="G61" i="12" s="1"/>
  <c r="G78" i="12" s="1"/>
  <c r="G75" i="12" s="1"/>
  <c r="E38" i="12"/>
  <c r="E70" i="12" s="1"/>
  <c r="E67" i="12" s="1"/>
  <c r="I38" i="12"/>
  <c r="E152" i="12"/>
  <c r="E155" i="12" s="1"/>
  <c r="E132" i="12"/>
  <c r="G128" i="12"/>
  <c r="F9" i="13"/>
  <c r="F30" i="13" s="1"/>
  <c r="F46" i="13" s="1"/>
  <c r="F48" i="13" s="1"/>
  <c r="F87" i="13" s="1"/>
  <c r="F91" i="13" s="1"/>
  <c r="I128" i="12"/>
  <c r="I132" i="12" s="1"/>
  <c r="L17" i="10" s="1"/>
  <c r="H9" i="13"/>
  <c r="H30" i="13" s="1"/>
  <c r="H46" i="13" s="1"/>
  <c r="H48" i="13" s="1"/>
  <c r="D9" i="13"/>
  <c r="D30" i="13" s="1"/>
  <c r="D46" i="13" s="1"/>
  <c r="D48" i="13" s="1"/>
  <c r="H87" i="13" l="1"/>
  <c r="H91" i="13" s="1"/>
  <c r="H92" i="13" s="1"/>
  <c r="D87" i="13"/>
  <c r="D91" i="13" s="1"/>
  <c r="D92" i="13" s="1"/>
  <c r="G82" i="12"/>
  <c r="E75" i="12"/>
  <c r="E164" i="12"/>
  <c r="E161" i="12" s="1"/>
  <c r="K61" i="12"/>
  <c r="K75" i="12"/>
  <c r="I75" i="12"/>
  <c r="I61" i="12"/>
  <c r="G65" i="12"/>
  <c r="G87" i="12" s="1"/>
  <c r="G152" i="12"/>
  <c r="G155" i="12" s="1"/>
  <c r="G132" i="12"/>
  <c r="G164" i="12" s="1"/>
  <c r="G161" i="12" s="1"/>
  <c r="P13" i="11" s="1"/>
  <c r="I152" i="12"/>
  <c r="I155" i="12" s="1"/>
  <c r="I168" i="12" s="1"/>
  <c r="E171" i="12"/>
  <c r="I159" i="12"/>
  <c r="I180" i="12" s="1"/>
  <c r="E159" i="12" l="1"/>
  <c r="E180" i="12" s="1"/>
  <c r="E182" i="12" s="1"/>
  <c r="P23" i="11"/>
  <c r="G89" i="12"/>
  <c r="E65" i="12"/>
  <c r="E87" i="12" s="1"/>
  <c r="E89" i="12" s="1"/>
  <c r="G159" i="12"/>
  <c r="G180" i="12" s="1"/>
  <c r="G182" i="12" s="1"/>
  <c r="G171" i="12"/>
  <c r="E168" i="12"/>
  <c r="E175" i="12"/>
  <c r="G175" i="12" l="1"/>
  <c r="G168" i="12"/>
  <c r="V26" i="11"/>
  <c r="Z26" i="11" l="1"/>
  <c r="N16" i="10" l="1"/>
  <c r="J101" i="5" l="1"/>
  <c r="J103" i="5" s="1"/>
  <c r="F101" i="5"/>
  <c r="F103" i="5" s="1"/>
  <c r="H101" i="5"/>
  <c r="H103" i="5" s="1"/>
  <c r="D101" i="5"/>
  <c r="D103" i="5" s="1"/>
  <c r="J73" i="5"/>
  <c r="J62" i="5"/>
  <c r="J64" i="5" s="1"/>
  <c r="F73" i="5"/>
  <c r="F62" i="5"/>
  <c r="F64" i="5" s="1"/>
  <c r="H73" i="5"/>
  <c r="D73" i="5"/>
  <c r="H62" i="5"/>
  <c r="H64" i="5" s="1"/>
  <c r="D62" i="5"/>
  <c r="D64" i="5" s="1"/>
  <c r="J37" i="5"/>
  <c r="J21" i="5"/>
  <c r="J23" i="5" s="1"/>
  <c r="F37" i="5"/>
  <c r="F21" i="5"/>
  <c r="F23" i="5" s="1"/>
  <c r="H37" i="5"/>
  <c r="D37" i="5"/>
  <c r="H23" i="5"/>
  <c r="D21" i="5"/>
  <c r="D23" i="5" s="1"/>
  <c r="D74" i="5" l="1"/>
  <c r="D104" i="5" s="1"/>
  <c r="J74" i="5"/>
  <c r="F74" i="5"/>
  <c r="F104" i="5" s="1"/>
  <c r="J38" i="5"/>
  <c r="H74" i="5"/>
  <c r="H104" i="5" s="1"/>
  <c r="F38" i="5"/>
  <c r="H38" i="5"/>
  <c r="D38" i="5"/>
  <c r="J104" i="5" l="1"/>
  <c r="J105" i="5" s="1"/>
  <c r="F105" i="5"/>
  <c r="D105" i="5"/>
  <c r="H105" i="5"/>
  <c r="N15" i="11"/>
  <c r="N20" i="11" s="1"/>
  <c r="L15" i="11"/>
  <c r="L20" i="11" s="1"/>
  <c r="J15" i="11"/>
  <c r="J20" i="11" s="1"/>
  <c r="H15" i="11"/>
  <c r="H20" i="11" s="1"/>
  <c r="F15" i="11"/>
  <c r="F20" i="11" s="1"/>
  <c r="D15" i="11"/>
  <c r="D20" i="11" s="1"/>
  <c r="R15" i="11"/>
  <c r="R20" i="11" s="1"/>
  <c r="T12" i="11"/>
  <c r="V12" i="11" s="1"/>
  <c r="Z12" i="11" s="1"/>
  <c r="T14" i="11" l="1"/>
  <c r="T15" i="11" s="1"/>
  <c r="T20" i="11" s="1"/>
  <c r="P15" i="11" l="1"/>
  <c r="P20" i="11" s="1"/>
  <c r="V14" i="11"/>
  <c r="Z14" i="11" s="1"/>
  <c r="V15" i="11" l="1"/>
  <c r="V20" i="11" s="1"/>
  <c r="L21" i="10"/>
  <c r="H22" i="10"/>
  <c r="F22" i="10"/>
  <c r="J21" i="10" l="1"/>
  <c r="H21" i="10"/>
  <c r="F21" i="10"/>
  <c r="D22" i="10"/>
  <c r="D21" i="10"/>
  <c r="X28" i="11"/>
  <c r="R28" i="11"/>
  <c r="P28" i="11"/>
  <c r="T22" i="11"/>
  <c r="T28" i="11" s="1"/>
  <c r="V13" i="11"/>
  <c r="V22" i="11" l="1"/>
  <c r="Z22" i="11" s="1"/>
  <c r="N28" i="11"/>
  <c r="L28" i="11"/>
  <c r="J28" i="11"/>
  <c r="H28" i="11"/>
  <c r="F28" i="11"/>
  <c r="D28" i="11"/>
  <c r="Z28" i="11" l="1"/>
  <c r="V28" i="11"/>
  <c r="N21" i="10"/>
  <c r="Z13" i="11" l="1"/>
  <c r="Z15" i="11" s="1"/>
  <c r="Z20" i="11" s="1"/>
  <c r="X15" i="11"/>
  <c r="X20" i="11" s="1"/>
  <c r="J20" i="10" l="1"/>
  <c r="J22" i="10" s="1"/>
  <c r="J19" i="10"/>
  <c r="H19" i="10"/>
  <c r="H20" i="10" s="1"/>
  <c r="F19" i="10"/>
  <c r="F20" i="10" s="1"/>
  <c r="D19" i="10"/>
  <c r="D20" i="10" s="1"/>
  <c r="N18" i="10"/>
  <c r="J13" i="10"/>
  <c r="J14" i="10" s="1"/>
  <c r="H13" i="10"/>
  <c r="H14" i="10" s="1"/>
  <c r="F13" i="10"/>
  <c r="F14" i="10" s="1"/>
  <c r="D13" i="10"/>
  <c r="D14" i="10" s="1"/>
  <c r="N12" i="10"/>
  <c r="N10" i="10"/>
  <c r="X25" i="11"/>
  <c r="X27" i="11" s="1"/>
  <c r="X29" i="11" s="1"/>
  <c r="N25" i="11"/>
  <c r="N27" i="11" s="1"/>
  <c r="N29" i="11" s="1"/>
  <c r="L25" i="11"/>
  <c r="L27" i="11" s="1"/>
  <c r="L29" i="11" s="1"/>
  <c r="J25" i="11"/>
  <c r="J27" i="11" s="1"/>
  <c r="J29" i="11" s="1"/>
  <c r="H25" i="11"/>
  <c r="H27" i="11" s="1"/>
  <c r="H29" i="11" s="1"/>
  <c r="F25" i="11"/>
  <c r="F27" i="11" s="1"/>
  <c r="F29" i="11" s="1"/>
  <c r="D25" i="11"/>
  <c r="D27" i="11" s="1"/>
  <c r="D29" i="11" s="1"/>
  <c r="T24" i="11"/>
  <c r="V24" i="11" s="1"/>
  <c r="Z24" i="11" s="1"/>
  <c r="L13" i="10" l="1"/>
  <c r="L14" i="10" s="1"/>
  <c r="N11" i="10"/>
  <c r="N13" i="10" s="1"/>
  <c r="N14" i="10" s="1"/>
  <c r="N17" i="10"/>
  <c r="N19" i="10" s="1"/>
  <c r="N20" i="10" s="1"/>
  <c r="N22" i="10" s="1"/>
  <c r="L19" i="10"/>
  <c r="L20" i="10" s="1"/>
  <c r="L22" i="10" s="1"/>
  <c r="T23" i="11" l="1"/>
  <c r="R25" i="11"/>
  <c r="R27" i="11" s="1"/>
  <c r="R29" i="11" s="1"/>
  <c r="T25" i="11" l="1"/>
  <c r="T27" i="11" l="1"/>
  <c r="T29" i="11" s="1"/>
  <c r="V23" i="11" l="1"/>
  <c r="Z23" i="11" s="1"/>
  <c r="Z25" i="11" s="1"/>
  <c r="Z27" i="11" s="1"/>
  <c r="Z29" i="11" s="1"/>
  <c r="P25" i="11" l="1"/>
  <c r="V25" i="11" l="1"/>
  <c r="V27" i="11" s="1"/>
  <c r="V29" i="11" s="1"/>
  <c r="P27" i="11"/>
  <c r="P29" i="11" s="1"/>
</calcChain>
</file>

<file path=xl/sharedStrings.xml><?xml version="1.0" encoding="utf-8"?>
<sst xmlns="http://schemas.openxmlformats.org/spreadsheetml/2006/main" count="530" uniqueCount="290">
  <si>
    <t>Power Solution Technologies Public Company Limited and its subsidiaries</t>
  </si>
  <si>
    <t>Statement of financial position</t>
  </si>
  <si>
    <t>As at 30 June 2022</t>
  </si>
  <si>
    <t>(Unit: Thousand Baht)</t>
  </si>
  <si>
    <t>Consolidated financial statements</t>
  </si>
  <si>
    <t>Separate financial statements</t>
  </si>
  <si>
    <t>Note</t>
  </si>
  <si>
    <t>30 June 2022</t>
  </si>
  <si>
    <t>31 December 2021</t>
  </si>
  <si>
    <t>(Unaudited but</t>
  </si>
  <si>
    <t>(Audited)</t>
  </si>
  <si>
    <t xml:space="preserve"> reviewed)</t>
  </si>
  <si>
    <t>Assets</t>
  </si>
  <si>
    <t>Current assets</t>
  </si>
  <si>
    <t>Cash and cash equivalents</t>
  </si>
  <si>
    <t>Trade and other receivables</t>
  </si>
  <si>
    <t>2,3</t>
  </si>
  <si>
    <t>Current portion of finance lease receivables</t>
  </si>
  <si>
    <t>Short-term loans to related parties</t>
  </si>
  <si>
    <t>Current porion of long-term loans to non-related parties</t>
  </si>
  <si>
    <t>Contract assets</t>
  </si>
  <si>
    <t>Inventories</t>
  </si>
  <si>
    <t>Cost to fulfill customer contract</t>
  </si>
  <si>
    <t>Advances paid for inventories</t>
  </si>
  <si>
    <t>Other current assets</t>
  </si>
  <si>
    <t xml:space="preserve">Assets held for sale </t>
  </si>
  <si>
    <t xml:space="preserve">  </t>
  </si>
  <si>
    <t>Total current assets</t>
  </si>
  <si>
    <t>Non-current assets</t>
  </si>
  <si>
    <t>Restricted bank deposits</t>
  </si>
  <si>
    <t>Other non-current financial assets</t>
  </si>
  <si>
    <t>Finance lease receivables, net of current poriton</t>
  </si>
  <si>
    <t>Long-term loan to non-related party, net of current poriton</t>
  </si>
  <si>
    <t>Investments in subsidiaries</t>
  </si>
  <si>
    <t>Investment in joint venture</t>
  </si>
  <si>
    <t xml:space="preserve">Property, plant and equipment </t>
  </si>
  <si>
    <t xml:space="preserve">Intangible assets </t>
  </si>
  <si>
    <t>Deferred tax assets</t>
  </si>
  <si>
    <t>Goodwill</t>
  </si>
  <si>
    <t xml:space="preserve"> - </t>
  </si>
  <si>
    <t>Other non-current assets</t>
  </si>
  <si>
    <t>Total non-current assets</t>
  </si>
  <si>
    <t>Total assets</t>
  </si>
  <si>
    <t>The accompanying notes to interim financial statements are an integral part of the financial statement.</t>
  </si>
  <si>
    <t>Statement of financial position (continued)</t>
  </si>
  <si>
    <t>Liabilities and shareholders' equity</t>
  </si>
  <si>
    <t>Current liabilities</t>
  </si>
  <si>
    <t>Bank overdrafts and short-term loans from banks</t>
  </si>
  <si>
    <t>Trade and other payables</t>
  </si>
  <si>
    <t>Current portion of long-term liabilities</t>
  </si>
  <si>
    <t xml:space="preserve">   Long-term loans</t>
  </si>
  <si>
    <t xml:space="preserve">   Lease liabilities</t>
  </si>
  <si>
    <t>Short-term loans from related parties</t>
  </si>
  <si>
    <t>Contract liabilities</t>
  </si>
  <si>
    <t>Advances received from customers</t>
  </si>
  <si>
    <t>Corporate income tax payable</t>
  </si>
  <si>
    <t>Other current liabilities</t>
  </si>
  <si>
    <t xml:space="preserve">Liabilities relating to assets held for sale </t>
  </si>
  <si>
    <t>Total current liabilities</t>
  </si>
  <si>
    <t>Non-current liabilities</t>
  </si>
  <si>
    <t>Net of current portion of long-term liabilities</t>
  </si>
  <si>
    <t xml:space="preserve">   Debentures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</si>
  <si>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</si>
  <si>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</si>
  <si>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</si>
  <si>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</si>
  <si>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</si>
  <si>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</si>
  <si>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</si>
  <si>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   2,371,949,580 ordinary shares of Baht 0.50 each</t>
  </si>
  <si>
    <t xml:space="preserve">   Issued and paid-up</t>
  </si>
  <si>
    <t>Share premium</t>
  </si>
  <si>
    <t>Capital reserve for share-based payment transactions</t>
  </si>
  <si>
    <t xml:space="preserve">Deficit from the changes in the ownership </t>
  </si>
  <si>
    <t xml:space="preserve">   interests in subsidiaries</t>
  </si>
  <si>
    <t xml:space="preserve">Retained earnings </t>
  </si>
  <si>
    <t xml:space="preserve">   Appropriated - statutory reserve</t>
  </si>
  <si>
    <t xml:space="preserve">      The Company</t>
  </si>
  <si>
    <t xml:space="preserve">      Subsidiaries</t>
  </si>
  <si>
    <t xml:space="preserve">   Unappropriated</t>
  </si>
  <si>
    <t>Other comprehensive income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</si>
  <si>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</si>
  <si>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</si>
  <si>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</si>
  <si>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</si>
  <si>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</si>
  <si>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</si>
  <si>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</si>
  <si>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30 June 2022</t>
  </si>
  <si>
    <t>2022</t>
  </si>
  <si>
    <t>2021</t>
  </si>
  <si>
    <t>Profit or loss:</t>
  </si>
  <si>
    <t>Revenues</t>
  </si>
  <si>
    <t>Sales income</t>
  </si>
  <si>
    <t>Services income</t>
  </si>
  <si>
    <t>Sales of electricity income</t>
  </si>
  <si>
    <t>Revenue from construction service</t>
  </si>
  <si>
    <t>Other income</t>
  </si>
  <si>
    <t xml:space="preserve">   Dividend income</t>
  </si>
  <si>
    <t xml:space="preserve">   Gain on sales of asset</t>
  </si>
  <si>
    <t xml:space="preserve">   Others</t>
  </si>
  <si>
    <t>Total revenues</t>
  </si>
  <si>
    <t>Expenses</t>
  </si>
  <si>
    <t xml:space="preserve">Cost of sales </t>
  </si>
  <si>
    <t>Cost of services</t>
  </si>
  <si>
    <t>Cost of electricity sold</t>
  </si>
  <si>
    <t>Cost of construction service</t>
  </si>
  <si>
    <t>Selling and distribution expenses</t>
  </si>
  <si>
    <t>Administrative expenses</t>
  </si>
  <si>
    <t>Loss on sale of investment in subsidiary</t>
  </si>
  <si>
    <t>Total expenses</t>
  </si>
  <si>
    <t>Profit (loss) from operating activities</t>
  </si>
  <si>
    <t>Share of loss from investment in joint venture</t>
  </si>
  <si>
    <t>Finance revenue</t>
  </si>
  <si>
    <t>Finance cost</t>
  </si>
  <si>
    <t>Profit (loss) before income tax revenue (expense)</t>
  </si>
  <si>
    <t>Income tax revenue (expense)</t>
  </si>
  <si>
    <t>Profit (loss) for the period</t>
  </si>
  <si>
    <t>The accompanying notes to interim financial statements are an integral part of the interim financial statement.</t>
  </si>
  <si>
    <t>Statement of comprehensive income (continued)</t>
  </si>
  <si>
    <t>Other comprehensive income:</t>
  </si>
  <si>
    <t>Other comprehensive income to be reclassified</t>
  </si>
  <si>
    <t xml:space="preserve">   to profit or loss in subsequent periods</t>
  </si>
  <si>
    <t xml:space="preserve">Share of other comprehensive income from </t>
  </si>
  <si>
    <t xml:space="preserve">   investment in joint venture</t>
  </si>
  <si>
    <t xml:space="preserve">   profit or loss in subsequent periods - net of income tax</t>
  </si>
  <si>
    <t>Other comprehensive income for the period</t>
  </si>
  <si>
    <t>Total comprehensive income for the period</t>
  </si>
  <si>
    <t>Profit (loss) attributable to:</t>
  </si>
  <si>
    <t>Equity holders of the Company</t>
  </si>
  <si>
    <t>Non-controlling interest of the subsidiaries</t>
  </si>
  <si>
    <t>Total comprehensive income attributable to:</t>
  </si>
  <si>
    <t>Earnings per share</t>
  </si>
  <si>
    <t>Basic earnings per share</t>
  </si>
  <si>
    <t>Profit (loss) attributable to equity holders of the Company</t>
  </si>
  <si>
    <t>For the six-month period ended 30 June 2022</t>
  </si>
  <si>
    <t>Finance income</t>
  </si>
  <si>
    <t>Statement of changes in shareholders' equity</t>
  </si>
  <si>
    <t>Deficit from</t>
  </si>
  <si>
    <t>Share of other</t>
  </si>
  <si>
    <t xml:space="preserve">Total other </t>
  </si>
  <si>
    <t>Total equity</t>
  </si>
  <si>
    <t>Equity attributable</t>
  </si>
  <si>
    <t>Issued and</t>
  </si>
  <si>
    <t>Capital reserve</t>
  </si>
  <si>
    <t>the changes in</t>
  </si>
  <si>
    <t>Retained earnings</t>
  </si>
  <si>
    <t>comprehensive income</t>
  </si>
  <si>
    <t>components of</t>
  </si>
  <si>
    <t>attributable to</t>
  </si>
  <si>
    <t xml:space="preserve"> to non-controlling</t>
  </si>
  <si>
    <t>Total</t>
  </si>
  <si>
    <t>called-up</t>
  </si>
  <si>
    <t xml:space="preserve"> for share-based</t>
  </si>
  <si>
    <t>the ownership interest</t>
  </si>
  <si>
    <t>Appropriated - statutory reserve</t>
  </si>
  <si>
    <t>from investment</t>
  </si>
  <si>
    <t>shareholders'</t>
  </si>
  <si>
    <t>owners of</t>
  </si>
  <si>
    <t xml:space="preserve"> interests of</t>
  </si>
  <si>
    <t>share capital</t>
  </si>
  <si>
    <t>payment transactions</t>
  </si>
  <si>
    <t>in subsidiary</t>
  </si>
  <si>
    <t>The Company</t>
  </si>
  <si>
    <t>Subsidiaries</t>
  </si>
  <si>
    <t>Unappropriated</t>
  </si>
  <si>
    <t xml:space="preserve"> in joint venture </t>
  </si>
  <si>
    <t>equity</t>
  </si>
  <si>
    <t>the Company</t>
  </si>
  <si>
    <t>the subsidiary</t>
  </si>
  <si>
    <t>Balance as at 1 January 2021</t>
  </si>
  <si>
    <t>Profit for the period</t>
  </si>
  <si>
    <t xml:space="preserve">Total comprehensive income for the period </t>
  </si>
  <si>
    <t>Balance as at 30 June 2022</t>
  </si>
  <si>
    <t>Balance as at 1 January 2022</t>
  </si>
  <si>
    <t>Loss for the period</t>
  </si>
  <si>
    <t xml:space="preserve">Unappropriated retained earnings transferred </t>
  </si>
  <si>
    <t xml:space="preserve">   to statutory reserve</t>
  </si>
  <si>
    <t>Statement of changes in shareholders' equity (continued)</t>
  </si>
  <si>
    <t xml:space="preserve">Appropriated - </t>
  </si>
  <si>
    <t>statutory reserve</t>
  </si>
  <si>
    <t>Balance as at 30 June 2021</t>
  </si>
  <si>
    <t>Cash flow statement</t>
  </si>
  <si>
    <t>Cash flows from operating activities</t>
  </si>
  <si>
    <t>Profit (loss) before tax</t>
  </si>
  <si>
    <t xml:space="preserve">Adjustments to reconcile profit (loss) before tax to </t>
  </si>
  <si>
    <t xml:space="preserve">   net cash provided by (paid from) operating activities:</t>
  </si>
  <si>
    <t xml:space="preserve">   Depreciation and amortisation</t>
  </si>
  <si>
    <t xml:space="preserve">   Amortisation of transaction cost</t>
  </si>
  <si>
    <t xml:space="preserve">   Amortisation of financial fee</t>
  </si>
  <si>
    <t xml:space="preserve">   Allowance for expected credit losses (reversal)</t>
  </si>
  <si>
    <t xml:space="preserve">   Allowance for diminution in value of inventories</t>
  </si>
  <si>
    <t xml:space="preserve">   Provision for long-term employee benefits</t>
  </si>
  <si>
    <t xml:space="preserve">   Gain from sales of assets held for sale </t>
  </si>
  <si>
    <t xml:space="preserve">   Loss on capital reduction of subsidiaries</t>
  </si>
  <si>
    <t xml:space="preserve">   Gain on sale of investment in subsidiary</t>
  </si>
  <si>
    <t xml:space="preserve">   Share of loss from investment in joint venture</t>
  </si>
  <si>
    <t xml:space="preserve">   Loss on sale of other non-current financial assets</t>
  </si>
  <si>
    <t xml:space="preserve">   Finance income</t>
  </si>
  <si>
    <t xml:space="preserve">   Finance cost</t>
  </si>
  <si>
    <t xml:space="preserve">Profit (loss) from operating activities before changes </t>
  </si>
  <si>
    <t xml:space="preserve">   in operating assets and liabilities</t>
  </si>
  <si>
    <t xml:space="preserve">Operating assets decrease (increase) </t>
  </si>
  <si>
    <t xml:space="preserve">   Trade and other receivables</t>
  </si>
  <si>
    <t xml:space="preserve">   Finance lease receivables</t>
  </si>
  <si>
    <t xml:space="preserve">   Contract assets</t>
  </si>
  <si>
    <t xml:space="preserve">   Inventories</t>
  </si>
  <si>
    <t xml:space="preserve">   Cost to fulfill customer contract</t>
  </si>
  <si>
    <t xml:space="preserve">   Advance payment for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</si>
  <si>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</si>
  <si>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</si>
  <si>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</si>
  <si>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</si>
  <si>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Advances received from customers</t>
  </si>
  <si>
    <t xml:space="preserve">   Contract liabilities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</si>
  <si>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</si>
  <si>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</si>
  <si>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</si>
  <si>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income tax</t>
  </si>
  <si>
    <t>Net cash flows from (used in) operating activities</t>
  </si>
  <si>
    <t>Cash flow statement (continued)</t>
  </si>
  <si>
    <t>Cash flows from investing activities</t>
  </si>
  <si>
    <t xml:space="preserve">Decrease (increase) in restricted bank deposits </t>
  </si>
  <si>
    <t>Cash received from sale of current financial assets</t>
  </si>
  <si>
    <t>Decrease (increase) in short-term loans to related parties</t>
  </si>
  <si>
    <t>Decrease in short-term loans to non-related parties</t>
  </si>
  <si>
    <t>Decrease in long-term loans to non-related parties</t>
  </si>
  <si>
    <t>Net cash paid for acquisition of investments in subsidiaries</t>
  </si>
  <si>
    <t>Net cash received from sale of investment in subsidiary</t>
  </si>
  <si>
    <t>Cash received from sale of other non-current financial assets</t>
  </si>
  <si>
    <t xml:space="preserve">Cash paid for purchases of property, plant, equipment </t>
  </si>
  <si>
    <t xml:space="preserve">   and intangible assets</t>
  </si>
  <si>
    <t>Purchases of investment properties</t>
  </si>
  <si>
    <t>Proceeds from sales of land and equipment</t>
  </si>
  <si>
    <t>Interest income</t>
  </si>
  <si>
    <t>Cash flows from financing activities</t>
  </si>
  <si>
    <t>Increase (decrease) in bank overdrafts and short-term loans</t>
  </si>
  <si>
    <t>Cash received from long-term loans</t>
  </si>
  <si>
    <t xml:space="preserve">Repayment of debentures </t>
  </si>
  <si>
    <t>Repayment of long-term loans</t>
  </si>
  <si>
    <t>Repayment of long-term loans of liabilities</t>
  </si>
  <si>
    <t xml:space="preserve">    relating to asset held for sale</t>
  </si>
  <si>
    <t>Repayment of lease liabilities</t>
  </si>
  <si>
    <t>Decrease in short-term loans from non-related parties</t>
  </si>
  <si>
    <t>Increase (decrease) in short-term loans from related parties</t>
  </si>
  <si>
    <t>Interest paid</t>
  </si>
  <si>
    <t xml:space="preserve">Cash and cash equivalents classifed as assets held for sale </t>
  </si>
  <si>
    <t>Increase (decrease) in cash and cash equivalents</t>
  </si>
  <si>
    <t>Cash and cash equivalents at beginning of period</t>
  </si>
  <si>
    <t xml:space="preserve">   at beginning of period</t>
  </si>
  <si>
    <t>Supplemental cash flows information</t>
  </si>
  <si>
    <t>Non-cash transactions</t>
  </si>
  <si>
    <t xml:space="preserve">   Increase (decreased) in assets payable</t>
  </si>
  <si>
    <t xml:space="preserve">   Borrowing cost recorded as cost to fulfill customer contract</t>
  </si>
  <si>
    <t xml:space="preserve">   Borrowing cost recorded as construction in progress</t>
  </si>
  <si>
    <t xml:space="preserve">       by transfer loan in subsidiaries</t>
  </si>
  <si>
    <t xml:space="preserve">   Transfer other receivable - related parties to pay</t>
  </si>
  <si>
    <t xml:space="preserve">       other payable - related parties</t>
  </si>
  <si>
    <t xml:space="preserve">       short-term loan from related parties</t>
  </si>
  <si>
    <t xml:space="preserve">   Transfer interest receivable - related parties to pay</t>
  </si>
  <si>
    <t xml:space="preserve">   Transfer short-term loan to related parties to pay</t>
  </si>
  <si>
    <t xml:space="preserve">   Transfer dividend income to pay short-term loan</t>
  </si>
  <si>
    <t xml:space="preserve">        from related party</t>
  </si>
  <si>
    <t>Discontinued operations</t>
  </si>
  <si>
    <t xml:space="preserve">  Profit (loss) for the period from continued operations</t>
  </si>
  <si>
    <t xml:space="preserve">  Profit (loss) for the period from discontinued operations</t>
  </si>
  <si>
    <t xml:space="preserve">  Total comprehensive income for the period </t>
  </si>
  <si>
    <t xml:space="preserve">    from continued operations</t>
  </si>
  <si>
    <t xml:space="preserve">    from discontinued operations</t>
  </si>
  <si>
    <t xml:space="preserve">   Profit (loss) attributable to equity holders of the Company</t>
  </si>
  <si>
    <t xml:space="preserve">   from continued operations</t>
  </si>
  <si>
    <t xml:space="preserve">   from discontinued operations</t>
  </si>
  <si>
    <t>Profit (loss) after tax for the period from discontinued operations</t>
  </si>
  <si>
    <t xml:space="preserve">   Loss (gain) from sale of assets</t>
  </si>
  <si>
    <t xml:space="preserve">   Unrealised loss on exchange</t>
  </si>
  <si>
    <t xml:space="preserve">   Decrease in investment in subsidiaries from payment</t>
  </si>
  <si>
    <t>Effect of exchange fluctuation on cash and cash equivalents</t>
  </si>
  <si>
    <t xml:space="preserve">   Increase in lease liabilities under financial lease agreements</t>
  </si>
  <si>
    <t>Investments properties</t>
  </si>
  <si>
    <t>(Unit: Baht per share)</t>
  </si>
  <si>
    <t xml:space="preserve">   Weighted average number of ordinary shares (thousand shares)</t>
  </si>
  <si>
    <t>Continuing operations</t>
  </si>
  <si>
    <t xml:space="preserve">Increase from sales of investments in subsidiary </t>
  </si>
  <si>
    <t>Net cash flows from (used in) investing activities</t>
  </si>
  <si>
    <t>Net cash flows from (used in) financing activities</t>
  </si>
  <si>
    <t xml:space="preserve">Cash and cash equivalents at end of period </t>
  </si>
  <si>
    <t xml:space="preserve">Increase from sale of investments in subsidiary </t>
  </si>
  <si>
    <t xml:space="preserve">Decrease from purchase of investments in subsidiary </t>
  </si>
  <si>
    <t>Profit (loss) for the period from continuing operations</t>
  </si>
  <si>
    <t>Profit (loss) after tax from discontinued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</si>
</sst>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_-&quot;S$&quot;* #,##0.00_-;\-&quot;S$&quot;* #,##0.00_-;_-&quot;S$&quot;* &quot;-&quot;??_-;_-@_-"/>
    <numFmt numFmtId="181" formatCode="_-* #,##0\ _F_B_-;\-* #,##0\ _F_B_-;_-* &quot;-&quot;\ _F_B_-;_-@_-"/>
    <numFmt numFmtId="182" formatCode="_-* #,##0.00\ _F_B_-;\-* #,##0.00\ _F_B_-;_-* &quot;-&quot;??\ _F_B_-;_-@_-"/>
    <numFmt numFmtId="183" formatCode="&quot;฿&quot;\t#,##0_);[Red]\(&quot;฿&quot;\t#,##0\)"/>
    <numFmt numFmtId="184" formatCode="_-* #,##0_-;\-* #,##0_-;_-* &quot;-&quot;??_-;_-@_-"/>
    <numFmt numFmtId="185" formatCode="0,,"/>
    <numFmt numFmtId="186" formatCode="#,##0.0"/>
    <numFmt numFmtId="187" formatCode="#,##0,"/>
    <numFmt numFmtId="188" formatCode="_(* #,##0_);_(* \(#,##0\);_(* &quot;-&quot;??_);_(@_)"/>
    <numFmt numFmtId="189" formatCode="0.00000"/>
    <numFmt numFmtId="190" formatCode="_(* #,##0.00000_);_(* \(#,##0.00000\);_(* &quot;-&quot;_);_(@_)"/>
    <numFmt numFmtId="191" formatCode="_(* #,##0.000_);_(* \(#,##0.000\);_(* &quot;-&quot;_);_(@_)"/>
    <numFmt numFmtId="192" formatCode="_(* #,##0.000_);_(* \(#,##0.000\);_(* &quot;-&quot;??_);_(@_)"/>
    <numFmt numFmtId="193" formatCode="#,##0.0_);\(#,##0.0\)"/>
    <numFmt numFmtId="194" formatCode="#,##0\ ;\(#,##0\)"/>
    <numFmt numFmtId="195" formatCode="#,##0.00\ ;\(#,##0.00\)"/>
    <numFmt numFmtId="196" formatCode="#,##0.0000\ ;\(#,##0.0000\)"/>
    <numFmt numFmtId="197" formatCode="#,##0.000\ ;\(#,##0.000\)"/>
  </numFmts>
  <fonts count="88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53">
    <xf numFmtId="0" fontId="0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184" fontId="46" fillId="0" borderId="0"/>
    <xf numFmtId="184" fontId="47" fillId="0" borderId="0"/>
    <xf numFmtId="184" fontId="48" fillId="0" borderId="0"/>
    <xf numFmtId="3" fontId="49" fillId="0" borderId="2"/>
    <xf numFmtId="167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7" fontId="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" fontId="3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71" fontId="4" fillId="0" borderId="0"/>
    <xf numFmtId="180" fontId="41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1" fontId="41" fillId="0" borderId="0"/>
    <xf numFmtId="168" fontId="4" fillId="0" borderId="0"/>
    <xf numFmtId="182" fontId="41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42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5">
      <alignment horizontal="left" vertical="top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5">
      <alignment horizontal="left" vertical="top"/>
    </xf>
    <xf numFmtId="0" fontId="19" fillId="0" borderId="0">
      <alignment horizontal="left"/>
    </xf>
    <xf numFmtId="0" fontId="20" fillId="0" borderId="5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42" fillId="24" borderId="2" applyNumberFormat="0" applyBorder="0" applyAlignment="0" applyProtection="0"/>
    <xf numFmtId="185" fontId="41" fillId="0" borderId="0"/>
    <xf numFmtId="184" fontId="47" fillId="0" borderId="0"/>
    <xf numFmtId="37" fontId="23" fillId="0" borderId="0"/>
    <xf numFmtId="170" fontId="24" fillId="0" borderId="0"/>
    <xf numFmtId="183" fontId="41" fillId="0" borderId="0"/>
    <xf numFmtId="0" fontId="73" fillId="0" borderId="0"/>
    <xf numFmtId="0" fontId="74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" fillId="0" borderId="0"/>
    <xf numFmtId="0" fontId="3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6" fillId="0" borderId="0"/>
    <xf numFmtId="0" fontId="44" fillId="0" borderId="0"/>
    <xf numFmtId="0" fontId="44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5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4" fillId="0" borderId="0"/>
    <xf numFmtId="0" fontId="4" fillId="0" borderId="0"/>
    <xf numFmtId="0" fontId="74" fillId="0" borderId="0"/>
    <xf numFmtId="0" fontId="4" fillId="0" borderId="0"/>
    <xf numFmtId="0" fontId="50" fillId="0" borderId="0"/>
    <xf numFmtId="0" fontId="51" fillId="0" borderId="0"/>
    <xf numFmtId="0" fontId="27" fillId="0" borderId="0"/>
    <xf numFmtId="0" fontId="72" fillId="0" borderId="0"/>
    <xf numFmtId="0" fontId="3" fillId="0" borderId="0"/>
    <xf numFmtId="0" fontId="73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27" fillId="0" borderId="0"/>
    <xf numFmtId="0" fontId="8" fillId="0" borderId="0"/>
    <xf numFmtId="0" fontId="8" fillId="0" borderId="0"/>
    <xf numFmtId="0" fontId="25" fillId="0" borderId="0"/>
    <xf numFmtId="0" fontId="32" fillId="26" borderId="7" applyNumberFormat="0" applyFont="0" applyAlignment="0" applyProtection="0"/>
    <xf numFmtId="186" fontId="52" fillId="0" borderId="0"/>
    <xf numFmtId="0" fontId="26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186" fontId="36" fillId="27" borderId="0" applyFont="0" applyAlignment="0"/>
    <xf numFmtId="0" fontId="12" fillId="0" borderId="10">
      <alignment vertical="center"/>
    </xf>
    <xf numFmtId="0" fontId="28" fillId="0" borderId="0">
      <alignment horizontal="left"/>
    </xf>
    <xf numFmtId="0" fontId="13" fillId="0" borderId="0">
      <alignment horizontal="left"/>
    </xf>
    <xf numFmtId="0" fontId="19" fillId="0" borderId="0"/>
    <xf numFmtId="0" fontId="17" fillId="0" borderId="0"/>
    <xf numFmtId="0" fontId="13" fillId="0" borderId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187" fontId="53" fillId="0" borderId="0"/>
    <xf numFmtId="0" fontId="43" fillId="0" borderId="0">
      <alignment horizontal="center" vertical="top"/>
    </xf>
    <xf numFmtId="0" fontId="31" fillId="0" borderId="0"/>
    <xf numFmtId="0" fontId="30" fillId="0" borderId="0"/>
    <xf numFmtId="186" fontId="54" fillId="28" borderId="0"/>
    <xf numFmtId="38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60" fillId="21" borderId="3" applyNumberFormat="0" applyAlignment="0" applyProtection="0"/>
    <xf numFmtId="0" fontId="61" fillId="0" borderId="6" applyNumberFormat="0" applyFill="0" applyAlignment="0" applyProtection="0"/>
    <xf numFmtId="0" fontId="67" fillId="3" borderId="0" applyNumberFormat="0" applyBorder="0" applyAlignment="0" applyProtection="0"/>
    <xf numFmtId="0" fontId="68" fillId="20" borderId="8" applyNumberFormat="0" applyAlignment="0" applyProtection="0"/>
    <xf numFmtId="0" fontId="55" fillId="20" borderId="1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16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4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0" fontId="66" fillId="0" borderId="11" applyNumberFormat="0" applyFill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9" borderId="0" applyNumberFormat="0" applyBorder="0" applyAlignment="0" applyProtection="0"/>
    <xf numFmtId="0" fontId="32" fillId="26" borderId="7" applyNumberFormat="0" applyFont="0" applyAlignment="0" applyProtection="0"/>
    <xf numFmtId="0" fontId="69" fillId="0" borderId="12" applyNumberFormat="0" applyFill="0" applyAlignment="0" applyProtection="0"/>
    <xf numFmtId="0" fontId="70" fillId="0" borderId="13" applyNumberFormat="0" applyFill="0" applyAlignment="0" applyProtection="0"/>
    <xf numFmtId="0" fontId="71" fillId="0" borderId="14" applyNumberFormat="0" applyFill="0" applyAlignment="0" applyProtection="0"/>
    <xf numFmtId="0" fontId="71" fillId="0" borderId="0" applyNumberFormat="0" applyFill="0" applyBorder="0" applyAlignment="0" applyProtection="0"/>
    <xf numFmtId="167" fontId="77" fillId="0" borderId="0" applyFont="0" applyFill="0" applyBorder="0" applyAlignment="0" applyProtection="0"/>
    <xf numFmtId="0" fontId="35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12" applyNumberFormat="0" applyFill="0" applyAlignment="0" applyProtection="0"/>
    <xf numFmtId="0" fontId="70" fillId="0" borderId="13" applyNumberFormat="0" applyFill="0" applyAlignment="0" applyProtection="0"/>
    <xf numFmtId="0" fontId="71" fillId="0" borderId="14" applyNumberFormat="0" applyFill="0" applyAlignment="0" applyProtection="0"/>
    <xf numFmtId="0" fontId="35" fillId="0" borderId="0"/>
  </cellStyleXfs>
  <cellXfs count="228">
    <xf numFmtId="0" fontId="0" fillId="0" borderId="0" xfId="0"/>
    <xf numFmtId="37" fontId="38" fillId="0" borderId="0" xfId="165" applyNumberFormat="1" applyFont="1" applyAlignment="1">
      <alignment horizontal="right" vertical="center"/>
    </xf>
    <xf numFmtId="37" fontId="37" fillId="0" borderId="0" xfId="0" applyNumberFormat="1" applyFont="1" applyAlignment="1">
      <alignment horizontal="left" vertical="center"/>
    </xf>
    <xf numFmtId="41" fontId="38" fillId="0" borderId="0" xfId="23" applyNumberFormat="1" applyFont="1" applyFill="1" applyAlignment="1">
      <alignment vertical="center"/>
    </xf>
    <xf numFmtId="37" fontId="27" fillId="0" borderId="0" xfId="164" applyNumberFormat="1" applyFont="1" applyAlignment="1">
      <alignment vertical="center"/>
    </xf>
    <xf numFmtId="37" fontId="37" fillId="0" borderId="0" xfId="0" applyNumberFormat="1" applyFont="1" applyAlignment="1">
      <alignment vertical="center"/>
    </xf>
    <xf numFmtId="37" fontId="38" fillId="0" borderId="0" xfId="164" applyNumberFormat="1" applyFont="1" applyAlignment="1">
      <alignment vertical="center"/>
    </xf>
    <xf numFmtId="37" fontId="37" fillId="0" borderId="0" xfId="164" applyNumberFormat="1" applyFont="1" applyAlignment="1">
      <alignment vertical="center"/>
    </xf>
    <xf numFmtId="0" fontId="37" fillId="0" borderId="0" xfId="0" applyFont="1" applyAlignment="1">
      <alignment horizontal="left" vertical="center"/>
    </xf>
    <xf numFmtId="37" fontId="37" fillId="0" borderId="0" xfId="164" quotePrefix="1" applyNumberFormat="1" applyFont="1" applyAlignment="1">
      <alignment vertical="center"/>
    </xf>
    <xf numFmtId="41" fontId="38" fillId="0" borderId="0" xfId="23" applyNumberFormat="1" applyFont="1" applyFill="1" applyBorder="1" applyAlignment="1">
      <alignment vertical="center"/>
    </xf>
    <xf numFmtId="0" fontId="38" fillId="0" borderId="0" xfId="164" applyFont="1" applyAlignment="1">
      <alignment vertical="center"/>
    </xf>
    <xf numFmtId="37" fontId="38" fillId="0" borderId="0" xfId="164" applyNumberFormat="1" applyFont="1" applyAlignment="1">
      <alignment horizontal="centerContinuous"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37" fontId="37" fillId="0" borderId="0" xfId="164" applyNumberFormat="1" applyFont="1" applyAlignment="1">
      <alignment horizontal="center" vertical="center"/>
    </xf>
    <xf numFmtId="0" fontId="38" fillId="0" borderId="15" xfId="0" applyFont="1" applyBorder="1" applyAlignment="1">
      <alignment horizontal="centerContinuous" vertical="center"/>
    </xf>
    <xf numFmtId="0" fontId="37" fillId="0" borderId="15" xfId="0" applyFont="1" applyBorder="1" applyAlignment="1">
      <alignment horizontal="centerContinuous" vertical="center"/>
    </xf>
    <xf numFmtId="0" fontId="38" fillId="0" borderId="0" xfId="0" applyFont="1" applyAlignment="1">
      <alignment horizontal="center" vertical="center"/>
    </xf>
    <xf numFmtId="38" fontId="38" fillId="0" borderId="0" xfId="0" applyNumberFormat="1" applyFont="1" applyAlignment="1">
      <alignment horizontal="centerContinuous" vertical="center"/>
    </xf>
    <xf numFmtId="38" fontId="38" fillId="0" borderId="0" xfId="0" applyNumberFormat="1" applyFont="1" applyAlignment="1">
      <alignment horizontal="center" vertical="center"/>
    </xf>
    <xf numFmtId="0" fontId="38" fillId="0" borderId="19" xfId="0" applyFont="1" applyBorder="1" applyAlignment="1">
      <alignment horizontal="centerContinuous" vertical="center"/>
    </xf>
    <xf numFmtId="37" fontId="39" fillId="0" borderId="0" xfId="164" applyNumberFormat="1" applyFont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38" fontId="38" fillId="0" borderId="15" xfId="0" applyNumberFormat="1" applyFont="1" applyBorder="1" applyAlignment="1">
      <alignment horizontal="center" vertical="center"/>
    </xf>
    <xf numFmtId="37" fontId="38" fillId="0" borderId="0" xfId="164" applyNumberFormat="1" applyFont="1" applyAlignment="1">
      <alignment horizontal="right" vertical="center"/>
    </xf>
    <xf numFmtId="0" fontId="37" fillId="0" borderId="0" xfId="0" applyFont="1" applyAlignment="1">
      <alignment vertical="center"/>
    </xf>
    <xf numFmtId="41" fontId="38" fillId="0" borderId="0" xfId="23" applyNumberFormat="1" applyFont="1" applyFill="1" applyBorder="1" applyAlignment="1">
      <alignment horizontal="center" vertical="center"/>
    </xf>
    <xf numFmtId="37" fontId="40" fillId="0" borderId="0" xfId="0" applyNumberFormat="1" applyFont="1" applyAlignment="1">
      <alignment horizontal="center" vertical="center"/>
    </xf>
    <xf numFmtId="41" fontId="38" fillId="0" borderId="4" xfId="23" applyNumberFormat="1" applyFont="1" applyFill="1" applyBorder="1" applyAlignment="1">
      <alignment vertical="center"/>
    </xf>
    <xf numFmtId="41" fontId="38" fillId="0" borderId="15" xfId="23" applyNumberFormat="1" applyFont="1" applyFill="1" applyBorder="1" applyAlignment="1">
      <alignment horizontal="center" vertical="center"/>
    </xf>
    <xf numFmtId="41" fontId="38" fillId="0" borderId="15" xfId="23" applyNumberFormat="1" applyFont="1" applyFill="1" applyBorder="1" applyAlignment="1">
      <alignment vertical="center"/>
    </xf>
    <xf numFmtId="0" fontId="38" fillId="0" borderId="0" xfId="0" applyFont="1" applyAlignment="1">
      <alignment horizontal="centerContinuous" vertical="center"/>
    </xf>
    <xf numFmtId="0" fontId="37" fillId="0" borderId="0" xfId="0" applyFont="1" applyAlignment="1">
      <alignment horizontal="centerContinuous" vertical="center"/>
    </xf>
    <xf numFmtId="0" fontId="27" fillId="0" borderId="0" xfId="0" applyFont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0" xfId="165" applyFont="1" applyAlignment="1">
      <alignment vertical="center"/>
    </xf>
    <xf numFmtId="41" fontId="27" fillId="0" borderId="0" xfId="165" applyNumberFormat="1" applyFont="1" applyAlignment="1">
      <alignment horizontal="right" vertical="center"/>
    </xf>
    <xf numFmtId="0" fontId="38" fillId="0" borderId="0" xfId="239" applyFont="1" applyAlignment="1">
      <alignment vertical="center"/>
    </xf>
    <xf numFmtId="37" fontId="78" fillId="0" borderId="0" xfId="165" applyNumberFormat="1" applyFont="1" applyAlignment="1">
      <alignment horizontal="centerContinuous" vertical="center"/>
    </xf>
    <xf numFmtId="37" fontId="27" fillId="0" borderId="0" xfId="165" applyNumberFormat="1" applyFont="1" applyAlignment="1">
      <alignment horizontal="right" vertical="center"/>
    </xf>
    <xf numFmtId="37" fontId="36" fillId="0" borderId="0" xfId="0" quotePrefix="1" applyNumberFormat="1" applyFont="1" applyAlignment="1">
      <alignment horizontal="left" vertical="center"/>
    </xf>
    <xf numFmtId="37" fontId="27" fillId="0" borderId="0" xfId="165" quotePrefix="1" applyNumberFormat="1" applyFont="1" applyAlignment="1">
      <alignment horizontal="centerContinuous" vertical="center"/>
    </xf>
    <xf numFmtId="37" fontId="27" fillId="0" borderId="0" xfId="165" applyNumberFormat="1" applyFont="1" applyAlignment="1">
      <alignment horizontal="centerContinuous" vertical="center"/>
    </xf>
    <xf numFmtId="37" fontId="36" fillId="0" borderId="0" xfId="0" applyNumberFormat="1" applyFont="1" applyAlignment="1">
      <alignment horizontal="left" vertical="center"/>
    </xf>
    <xf numFmtId="37" fontId="36" fillId="0" borderId="0" xfId="0" applyNumberFormat="1" applyFont="1" applyAlignment="1">
      <alignment vertical="center"/>
    </xf>
    <xf numFmtId="41" fontId="27" fillId="0" borderId="0" xfId="165" applyNumberFormat="1" applyFont="1" applyAlignment="1">
      <alignment vertical="center"/>
    </xf>
    <xf numFmtId="0" fontId="27" fillId="0" borderId="0" xfId="0" applyFont="1" applyAlignment="1">
      <alignment vertical="center"/>
    </xf>
    <xf numFmtId="37" fontId="27" fillId="0" borderId="0" xfId="0" applyNumberFormat="1" applyFont="1" applyAlignment="1">
      <alignment vertical="center"/>
    </xf>
    <xf numFmtId="37" fontId="27" fillId="0" borderId="0" xfId="165" applyNumberFormat="1" applyFont="1" applyAlignment="1">
      <alignment vertical="center"/>
    </xf>
    <xf numFmtId="37" fontId="36" fillId="0" borderId="0" xfId="164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37" fontId="36" fillId="0" borderId="0" xfId="164" quotePrefix="1" applyNumberFormat="1" applyFont="1" applyAlignment="1">
      <alignment vertical="center"/>
    </xf>
    <xf numFmtId="41" fontId="27" fillId="0" borderId="0" xfId="23" applyNumberFormat="1" applyFont="1" applyFill="1" applyBorder="1" applyAlignment="1">
      <alignment vertical="center"/>
    </xf>
    <xf numFmtId="0" fontId="27" fillId="0" borderId="0" xfId="164" applyFont="1" applyAlignment="1">
      <alignment vertical="center"/>
    </xf>
    <xf numFmtId="37" fontId="27" fillId="0" borderId="0" xfId="164" applyNumberFormat="1" applyFont="1" applyAlignment="1">
      <alignment horizontal="centerContinuous" vertical="center"/>
    </xf>
    <xf numFmtId="0" fontId="27" fillId="0" borderId="0" xfId="0" applyFont="1" applyAlignment="1">
      <alignment horizontal="right" vertical="center"/>
    </xf>
    <xf numFmtId="37" fontId="36" fillId="0" borderId="0" xfId="164" applyNumberFormat="1" applyFont="1" applyAlignment="1">
      <alignment horizontal="center" vertical="center"/>
    </xf>
    <xf numFmtId="0" fontId="27" fillId="0" borderId="15" xfId="0" applyFont="1" applyBorder="1" applyAlignment="1">
      <alignment horizontal="centerContinuous" vertical="center"/>
    </xf>
    <xf numFmtId="0" fontId="36" fillId="0" borderId="15" xfId="0" applyFont="1" applyBorder="1" applyAlignment="1">
      <alignment horizontal="centerContinuous" vertical="center"/>
    </xf>
    <xf numFmtId="38" fontId="27" fillId="0" borderId="0" xfId="0" applyNumberFormat="1" applyFont="1" applyAlignment="1">
      <alignment horizontal="centerContinuous" vertical="center"/>
    </xf>
    <xf numFmtId="38" fontId="27" fillId="0" borderId="0" xfId="0" applyNumberFormat="1" applyFont="1" applyAlignment="1">
      <alignment horizontal="center" vertical="center"/>
    </xf>
    <xf numFmtId="0" fontId="27" fillId="0" borderId="19" xfId="0" applyFont="1" applyBorder="1" applyAlignment="1">
      <alignment horizontal="centerContinuous" vertical="center"/>
    </xf>
    <xf numFmtId="37" fontId="80" fillId="0" borderId="0" xfId="164" applyNumberFormat="1" applyFont="1" applyAlignment="1">
      <alignment horizontal="center" vertical="center"/>
    </xf>
    <xf numFmtId="37" fontId="27" fillId="0" borderId="0" xfId="164" applyNumberFormat="1" applyFont="1" applyAlignment="1">
      <alignment horizontal="right" vertical="center"/>
    </xf>
    <xf numFmtId="0" fontId="36" fillId="0" borderId="0" xfId="0" applyFont="1" applyAlignment="1">
      <alignment vertical="center"/>
    </xf>
    <xf numFmtId="41" fontId="27" fillId="0" borderId="0" xfId="23" applyNumberFormat="1" applyFont="1" applyFill="1" applyBorder="1" applyAlignment="1">
      <alignment horizontal="center" vertical="center"/>
    </xf>
    <xf numFmtId="37" fontId="78" fillId="0" borderId="0" xfId="0" applyNumberFormat="1" applyFont="1" applyAlignment="1">
      <alignment horizontal="center" vertical="center"/>
    </xf>
    <xf numFmtId="41" fontId="27" fillId="0" borderId="0" xfId="23" applyNumberFormat="1" applyFont="1" applyFill="1" applyAlignment="1">
      <alignment vertical="center"/>
    </xf>
    <xf numFmtId="41" fontId="27" fillId="0" borderId="15" xfId="23" applyNumberFormat="1" applyFont="1" applyFill="1" applyBorder="1" applyAlignment="1">
      <alignment horizontal="center" vertical="center"/>
    </xf>
    <xf numFmtId="41" fontId="27" fillId="0" borderId="15" xfId="23" applyNumberFormat="1" applyFont="1" applyFill="1" applyBorder="1" applyAlignment="1">
      <alignment vertical="center"/>
    </xf>
    <xf numFmtId="41" fontId="27" fillId="0" borderId="4" xfId="23" applyNumberFormat="1" applyFont="1" applyFill="1" applyBorder="1" applyAlignment="1">
      <alignment vertical="center"/>
    </xf>
    <xf numFmtId="37" fontId="38" fillId="0" borderId="0" xfId="164" applyNumberFormat="1" applyFont="1" applyAlignment="1">
      <alignment horizontal="center" vertical="center"/>
    </xf>
    <xf numFmtId="37" fontId="36" fillId="0" borderId="0" xfId="165" applyNumberFormat="1" applyFont="1" applyAlignment="1">
      <alignment vertical="center"/>
    </xf>
    <xf numFmtId="40" fontId="27" fillId="0" borderId="0" xfId="165" applyNumberFormat="1" applyFont="1" applyAlignment="1">
      <alignment vertical="center"/>
    </xf>
    <xf numFmtId="37" fontId="78" fillId="0" borderId="0" xfId="165" applyNumberFormat="1" applyFont="1" applyAlignment="1">
      <alignment horizontal="center" vertical="center"/>
    </xf>
    <xf numFmtId="37" fontId="27" fillId="0" borderId="0" xfId="165" applyNumberFormat="1" applyFont="1" applyAlignment="1">
      <alignment horizontal="left" vertical="center"/>
    </xf>
    <xf numFmtId="41" fontId="27" fillId="0" borderId="15" xfId="165" applyNumberFormat="1" applyFont="1" applyBorder="1" applyAlignment="1">
      <alignment horizontal="right" vertical="center"/>
    </xf>
    <xf numFmtId="41" fontId="27" fillId="0" borderId="16" xfId="165" applyNumberFormat="1" applyFont="1" applyBorder="1" applyAlignment="1">
      <alignment horizontal="right" vertical="center"/>
    </xf>
    <xf numFmtId="41" fontId="27" fillId="0" borderId="0" xfId="165" applyNumberFormat="1" applyFont="1" applyAlignment="1">
      <alignment horizontal="center" vertical="center"/>
    </xf>
    <xf numFmtId="41" fontId="27" fillId="0" borderId="4" xfId="165" applyNumberFormat="1" applyFont="1" applyBorder="1" applyAlignment="1">
      <alignment horizontal="right" vertical="center"/>
    </xf>
    <xf numFmtId="37" fontId="27" fillId="0" borderId="0" xfId="0" applyNumberFormat="1" applyFont="1" applyAlignment="1">
      <alignment horizontal="left" vertical="center"/>
    </xf>
    <xf numFmtId="41" fontId="27" fillId="0" borderId="15" xfId="165" applyNumberFormat="1" applyFont="1" applyBorder="1" applyAlignment="1">
      <alignment vertical="center"/>
    </xf>
    <xf numFmtId="37" fontId="27" fillId="0" borderId="0" xfId="0" quotePrefix="1" applyNumberFormat="1" applyFont="1" applyAlignment="1">
      <alignment horizontal="left" vertical="center"/>
    </xf>
    <xf numFmtId="41" fontId="27" fillId="0" borderId="17" xfId="165" applyNumberFormat="1" applyFont="1" applyBorder="1" applyAlignment="1">
      <alignment horizontal="right" vertical="center"/>
    </xf>
    <xf numFmtId="41" fontId="27" fillId="0" borderId="0" xfId="23" applyNumberFormat="1" applyFont="1" applyAlignment="1">
      <alignment vertical="center"/>
    </xf>
    <xf numFmtId="41" fontId="27" fillId="0" borderId="0" xfId="23" applyNumberFormat="1" applyFont="1" applyAlignment="1">
      <alignment horizontal="right" vertical="center"/>
    </xf>
    <xf numFmtId="37" fontId="36" fillId="0" borderId="0" xfId="165" applyNumberFormat="1" applyFont="1" applyAlignment="1">
      <alignment horizontal="left" vertical="center"/>
    </xf>
    <xf numFmtId="41" fontId="36" fillId="0" borderId="0" xfId="0" applyNumberFormat="1" applyFont="1" applyAlignment="1">
      <alignment horizontal="centerContinuous" vertical="center"/>
    </xf>
    <xf numFmtId="37" fontId="27" fillId="0" borderId="15" xfId="165" applyNumberFormat="1" applyFont="1" applyBorder="1" applyAlignment="1">
      <alignment horizontal="centerContinuous" vertical="center"/>
    </xf>
    <xf numFmtId="41" fontId="27" fillId="0" borderId="15" xfId="0" quotePrefix="1" applyNumberFormat="1" applyFont="1" applyBorder="1" applyAlignment="1">
      <alignment horizontal="centerContinuous" vertical="center"/>
    </xf>
    <xf numFmtId="41" fontId="80" fillId="0" borderId="0" xfId="0" applyNumberFormat="1" applyFont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49" fontId="27" fillId="0" borderId="0" xfId="0" applyNumberFormat="1" applyFont="1" applyAlignment="1">
      <alignment horizontal="right" vertical="center"/>
    </xf>
    <xf numFmtId="49" fontId="80" fillId="0" borderId="0" xfId="0" applyNumberFormat="1" applyFont="1" applyAlignment="1">
      <alignment horizontal="right" vertical="center"/>
    </xf>
    <xf numFmtId="37" fontId="27" fillId="0" borderId="18" xfId="165" applyNumberFormat="1" applyFont="1" applyBorder="1" applyAlignment="1">
      <alignment vertical="center"/>
    </xf>
    <xf numFmtId="179" fontId="27" fillId="0" borderId="0" xfId="79" quotePrefix="1" applyFont="1" applyFill="1" applyAlignment="1">
      <alignment horizontal="left" vertical="center"/>
    </xf>
    <xf numFmtId="41" fontId="27" fillId="0" borderId="0" xfId="23" applyNumberFormat="1" applyFont="1" applyFill="1" applyAlignment="1">
      <alignment horizontal="right" vertical="center"/>
    </xf>
    <xf numFmtId="41" fontId="27" fillId="0" borderId="16" xfId="165" applyNumberFormat="1" applyFont="1" applyBorder="1" applyAlignment="1">
      <alignment vertical="center"/>
    </xf>
    <xf numFmtId="41" fontId="81" fillId="0" borderId="0" xfId="165" applyNumberFormat="1" applyFont="1" applyAlignment="1">
      <alignment vertical="center"/>
    </xf>
    <xf numFmtId="0" fontId="81" fillId="0" borderId="0" xfId="252" applyFont="1" applyAlignment="1">
      <alignment horizontal="centerContinuous" vertical="center"/>
    </xf>
    <xf numFmtId="37" fontId="81" fillId="0" borderId="0" xfId="252" applyNumberFormat="1" applyFont="1" applyAlignment="1">
      <alignment horizontal="centerContinuous" vertical="center"/>
    </xf>
    <xf numFmtId="37" fontId="81" fillId="0" borderId="0" xfId="252" applyNumberFormat="1" applyFont="1" applyAlignment="1">
      <alignment horizontal="right" vertical="center"/>
    </xf>
    <xf numFmtId="0" fontId="81" fillId="0" borderId="0" xfId="252" applyFont="1" applyAlignment="1">
      <alignment vertical="center"/>
    </xf>
    <xf numFmtId="0" fontId="83" fillId="0" borderId="0" xfId="252" applyFont="1" applyAlignment="1">
      <alignment horizontal="left" vertical="center"/>
    </xf>
    <xf numFmtId="37" fontId="81" fillId="0" borderId="0" xfId="252" applyNumberFormat="1" applyFont="1" applyAlignment="1">
      <alignment vertical="center"/>
    </xf>
    <xf numFmtId="0" fontId="83" fillId="0" borderId="0" xfId="252" applyFont="1" applyAlignment="1">
      <alignment vertical="center"/>
    </xf>
    <xf numFmtId="0" fontId="83" fillId="0" borderId="0" xfId="252" applyFont="1" applyAlignment="1">
      <alignment horizontal="center" vertical="center"/>
    </xf>
    <xf numFmtId="37" fontId="83" fillId="0" borderId="0" xfId="252" applyNumberFormat="1" applyFont="1" applyAlignment="1">
      <alignment vertical="center"/>
    </xf>
    <xf numFmtId="0" fontId="81" fillId="0" borderId="15" xfId="252" applyFont="1" applyBorder="1" applyAlignment="1">
      <alignment horizontal="center" vertical="center"/>
    </xf>
    <xf numFmtId="0" fontId="81" fillId="0" borderId="15" xfId="252" quotePrefix="1" applyFont="1" applyBorder="1" applyAlignment="1">
      <alignment horizontal="center" vertical="center"/>
    </xf>
    <xf numFmtId="0" fontId="84" fillId="0" borderId="0" xfId="252" quotePrefix="1" applyFont="1" applyAlignment="1">
      <alignment horizontal="center" vertical="center"/>
    </xf>
    <xf numFmtId="0" fontId="81" fillId="0" borderId="0" xfId="252" quotePrefix="1" applyFont="1" applyAlignment="1">
      <alignment horizontal="center" vertical="center"/>
    </xf>
    <xf numFmtId="0" fontId="82" fillId="29" borderId="0" xfId="252" applyFont="1" applyFill="1" applyAlignment="1">
      <alignment horizontal="center" vertical="center"/>
    </xf>
    <xf numFmtId="188" fontId="81" fillId="29" borderId="0" xfId="252" quotePrefix="1" applyNumberFormat="1" applyFont="1" applyFill="1" applyAlignment="1">
      <alignment horizontal="left" vertical="center"/>
    </xf>
    <xf numFmtId="188" fontId="81" fillId="0" borderId="0" xfId="252" applyNumberFormat="1" applyFont="1" applyAlignment="1">
      <alignment horizontal="center" vertical="center"/>
    </xf>
    <xf numFmtId="188" fontId="81" fillId="29" borderId="0" xfId="252" applyNumberFormat="1" applyFont="1" applyFill="1" applyAlignment="1">
      <alignment horizontal="center" vertical="center"/>
    </xf>
    <xf numFmtId="41" fontId="81" fillId="0" borderId="0" xfId="252" applyNumberFormat="1" applyFont="1" applyAlignment="1">
      <alignment horizontal="right" vertical="center"/>
    </xf>
    <xf numFmtId="0" fontId="82" fillId="0" borderId="0" xfId="165" applyFont="1" applyAlignment="1">
      <alignment horizontal="center" vertical="center"/>
    </xf>
    <xf numFmtId="0" fontId="81" fillId="29" borderId="0" xfId="252" applyFont="1" applyFill="1" applyAlignment="1">
      <alignment vertical="center"/>
    </xf>
    <xf numFmtId="188" fontId="81" fillId="29" borderId="0" xfId="252" applyNumberFormat="1" applyFont="1" applyFill="1" applyAlignment="1">
      <alignment vertical="center"/>
    </xf>
    <xf numFmtId="188" fontId="81" fillId="0" borderId="16" xfId="252" applyNumberFormat="1" applyFont="1" applyBorder="1" applyAlignment="1">
      <alignment horizontal="center" vertical="center"/>
    </xf>
    <xf numFmtId="188" fontId="81" fillId="29" borderId="16" xfId="252" applyNumberFormat="1" applyFont="1" applyFill="1" applyBorder="1" applyAlignment="1">
      <alignment horizontal="center" vertical="center"/>
    </xf>
    <xf numFmtId="41" fontId="81" fillId="0" borderId="0" xfId="165" applyNumberFormat="1" applyFont="1" applyAlignment="1">
      <alignment horizontal="center" vertical="center"/>
    </xf>
    <xf numFmtId="188" fontId="81" fillId="29" borderId="0" xfId="252" applyNumberFormat="1" applyFont="1" applyFill="1" applyAlignment="1">
      <alignment horizontal="left" vertical="center"/>
    </xf>
    <xf numFmtId="41" fontId="81" fillId="0" borderId="15" xfId="165" applyNumberFormat="1" applyFont="1" applyBorder="1" applyAlignment="1">
      <alignment vertical="center"/>
    </xf>
    <xf numFmtId="188" fontId="81" fillId="29" borderId="15" xfId="252" applyNumberFormat="1" applyFont="1" applyFill="1" applyBorder="1" applyAlignment="1">
      <alignment horizontal="center" vertical="center"/>
    </xf>
    <xf numFmtId="0" fontId="82" fillId="0" borderId="0" xfId="252" applyFont="1" applyAlignment="1">
      <alignment horizontal="center" vertical="center"/>
    </xf>
    <xf numFmtId="188" fontId="81" fillId="0" borderId="0" xfId="252" applyNumberFormat="1" applyFont="1" applyAlignment="1">
      <alignment vertical="center"/>
    </xf>
    <xf numFmtId="49" fontId="85" fillId="0" borderId="0" xfId="252" applyNumberFormat="1" applyFont="1" applyAlignment="1">
      <alignment vertical="center"/>
    </xf>
    <xf numFmtId="49" fontId="86" fillId="0" borderId="0" xfId="252" applyNumberFormat="1" applyFont="1" applyAlignment="1">
      <alignment vertical="center"/>
    </xf>
    <xf numFmtId="49" fontId="87" fillId="0" borderId="0" xfId="252" applyNumberFormat="1" applyFont="1" applyAlignment="1">
      <alignment vertical="center"/>
    </xf>
    <xf numFmtId="0" fontId="81" fillId="0" borderId="0" xfId="252" applyFont="1" applyAlignment="1">
      <alignment horizontal="right" vertical="center"/>
    </xf>
    <xf numFmtId="41" fontId="81" fillId="0" borderId="15" xfId="125" applyNumberFormat="1" applyFont="1" applyBorder="1" applyAlignment="1">
      <alignment horizontal="center" vertical="top"/>
    </xf>
    <xf numFmtId="41" fontId="81" fillId="0" borderId="15" xfId="252" applyNumberFormat="1" applyFont="1" applyBorder="1" applyAlignment="1">
      <alignment horizontal="right" vertical="center"/>
    </xf>
    <xf numFmtId="41" fontId="81" fillId="0" borderId="17" xfId="252" applyNumberFormat="1" applyFont="1" applyBorder="1" applyAlignment="1">
      <alignment horizontal="right" vertical="center"/>
    </xf>
    <xf numFmtId="188" fontId="81" fillId="29" borderId="17" xfId="252" applyNumberFormat="1" applyFont="1" applyFill="1" applyBorder="1" applyAlignment="1">
      <alignment horizontal="center" vertical="center"/>
    </xf>
    <xf numFmtId="41" fontId="81" fillId="0" borderId="4" xfId="252" applyNumberFormat="1" applyFont="1" applyBorder="1" applyAlignment="1">
      <alignment horizontal="right" vertical="center"/>
    </xf>
    <xf numFmtId="188" fontId="81" fillId="0" borderId="0" xfId="252" applyNumberFormat="1" applyFont="1" applyAlignment="1">
      <alignment horizontal="right" vertical="center"/>
    </xf>
    <xf numFmtId="41" fontId="81" fillId="0" borderId="0" xfId="252" applyNumberFormat="1" applyFont="1" applyAlignment="1">
      <alignment horizontal="center" vertical="center"/>
    </xf>
    <xf numFmtId="0" fontId="81" fillId="0" borderId="0" xfId="252" applyFont="1" applyAlignment="1">
      <alignment horizontal="left" vertical="center"/>
    </xf>
    <xf numFmtId="188" fontId="81" fillId="29" borderId="0" xfId="252" applyNumberFormat="1" applyFont="1" applyFill="1" applyAlignment="1">
      <alignment horizontal="centerContinuous" vertical="center"/>
    </xf>
    <xf numFmtId="188" fontId="81" fillId="29" borderId="0" xfId="252" applyNumberFormat="1" applyFont="1" applyFill="1" applyAlignment="1">
      <alignment horizontal="right" vertical="center"/>
    </xf>
    <xf numFmtId="43" fontId="81" fillId="29" borderId="0" xfId="252" applyNumberFormat="1" applyFont="1" applyFill="1" applyAlignment="1">
      <alignment vertical="center"/>
    </xf>
    <xf numFmtId="191" fontId="81" fillId="0" borderId="0" xfId="252" applyNumberFormat="1" applyFont="1" applyAlignment="1">
      <alignment horizontal="right" vertical="center"/>
    </xf>
    <xf numFmtId="41" fontId="81" fillId="29" borderId="0" xfId="252" applyNumberFormat="1" applyFont="1" applyFill="1" applyAlignment="1">
      <alignment horizontal="center" vertical="center"/>
    </xf>
    <xf numFmtId="188" fontId="81" fillId="0" borderId="17" xfId="252" applyNumberFormat="1" applyFont="1" applyBorder="1" applyAlignment="1">
      <alignment horizontal="center" vertical="center"/>
    </xf>
    <xf numFmtId="192" fontId="81" fillId="29" borderId="0" xfId="252" applyNumberFormat="1" applyFont="1" applyFill="1" applyAlignment="1">
      <alignment vertical="center"/>
    </xf>
    <xf numFmtId="0" fontId="81" fillId="0" borderId="0" xfId="252" applyFont="1" applyAlignment="1">
      <alignment vertical="center" wrapText="1"/>
    </xf>
    <xf numFmtId="37" fontId="27" fillId="0" borderId="0" xfId="240" applyNumberFormat="1" applyFont="1" applyAlignment="1">
      <alignment vertical="center"/>
    </xf>
    <xf numFmtId="37" fontId="36" fillId="0" borderId="0" xfId="240" quotePrefix="1" applyNumberFormat="1" applyFont="1" applyAlignment="1">
      <alignment horizontal="left" vertical="center"/>
    </xf>
    <xf numFmtId="37" fontId="36" fillId="0" borderId="0" xfId="240" applyNumberFormat="1" applyFont="1" applyAlignment="1">
      <alignment horizontal="left" vertical="center"/>
    </xf>
    <xf numFmtId="37" fontId="36" fillId="0" borderId="0" xfId="240" applyNumberFormat="1" applyFont="1" applyAlignment="1">
      <alignment vertical="center"/>
    </xf>
    <xf numFmtId="41" fontId="78" fillId="0" borderId="0" xfId="240" applyNumberFormat="1" applyFont="1" applyAlignment="1">
      <alignment horizontal="center" vertical="center"/>
    </xf>
    <xf numFmtId="41" fontId="27" fillId="0" borderId="0" xfId="240" applyNumberFormat="1" applyFont="1" applyAlignment="1">
      <alignment horizontal="centerContinuous" vertical="center"/>
    </xf>
    <xf numFmtId="41" fontId="27" fillId="0" borderId="0" xfId="240" applyNumberFormat="1" applyFont="1" applyAlignment="1">
      <alignment horizontal="right" vertical="center"/>
    </xf>
    <xf numFmtId="41" fontId="79" fillId="0" borderId="0" xfId="240" applyNumberFormat="1" applyFont="1" applyAlignment="1">
      <alignment horizontal="center" vertical="center"/>
    </xf>
    <xf numFmtId="41" fontId="36" fillId="0" borderId="0" xfId="240" applyNumberFormat="1" applyFont="1" applyAlignment="1">
      <alignment horizontal="center" vertical="center"/>
    </xf>
    <xf numFmtId="41" fontId="36" fillId="0" borderId="15" xfId="240" applyNumberFormat="1" applyFont="1" applyBorder="1" applyAlignment="1">
      <alignment horizontal="center" vertical="center"/>
    </xf>
    <xf numFmtId="41" fontId="36" fillId="0" borderId="15" xfId="240" applyNumberFormat="1" applyFont="1" applyBorder="1" applyAlignment="1">
      <alignment vertical="center"/>
    </xf>
    <xf numFmtId="41" fontId="27" fillId="0" borderId="0" xfId="240" quotePrefix="1" applyNumberFormat="1" applyFont="1" applyAlignment="1">
      <alignment horizontal="center" vertical="center"/>
    </xf>
    <xf numFmtId="41" fontId="27" fillId="0" borderId="0" xfId="240" applyNumberFormat="1" applyFont="1" applyAlignment="1">
      <alignment vertical="center"/>
    </xf>
    <xf numFmtId="41" fontId="27" fillId="0" borderId="16" xfId="240" quotePrefix="1" applyNumberFormat="1" applyFont="1" applyBorder="1" applyAlignment="1">
      <alignment horizontal="center" vertical="center"/>
    </xf>
    <xf numFmtId="0" fontId="27" fillId="0" borderId="0" xfId="165" quotePrefix="1" applyFont="1" applyAlignment="1">
      <alignment horizontal="center" vertical="center"/>
    </xf>
    <xf numFmtId="37" fontId="27" fillId="0" borderId="0" xfId="165" applyNumberFormat="1" applyFont="1" applyAlignment="1">
      <alignment horizontal="center" vertical="center"/>
    </xf>
    <xf numFmtId="41" fontId="27" fillId="0" borderId="0" xfId="240" applyNumberFormat="1" applyFont="1" applyAlignment="1">
      <alignment horizontal="center" vertical="center"/>
    </xf>
    <xf numFmtId="37" fontId="27" fillId="0" borderId="0" xfId="247" applyNumberFormat="1" applyFont="1" applyAlignment="1">
      <alignment vertical="center"/>
    </xf>
    <xf numFmtId="37" fontId="80" fillId="0" borderId="0" xfId="165" applyNumberFormat="1" applyFont="1" applyAlignment="1">
      <alignment vertical="center"/>
    </xf>
    <xf numFmtId="41" fontId="27" fillId="0" borderId="0" xfId="165" applyNumberFormat="1" applyFont="1" applyAlignment="1">
      <alignment horizontal="centerContinuous" vertical="center"/>
    </xf>
    <xf numFmtId="193" fontId="78" fillId="0" borderId="0" xfId="165" applyNumberFormat="1" applyFont="1" applyAlignment="1">
      <alignment vertical="center"/>
    </xf>
    <xf numFmtId="37" fontId="27" fillId="0" borderId="0" xfId="246" applyNumberFormat="1" applyFont="1" applyAlignment="1">
      <alignment vertical="center"/>
    </xf>
    <xf numFmtId="41" fontId="27" fillId="0" borderId="4" xfId="165" applyNumberFormat="1" applyFont="1" applyBorder="1" applyAlignment="1">
      <alignment vertical="center"/>
    </xf>
    <xf numFmtId="37" fontId="81" fillId="0" borderId="0" xfId="0" applyNumberFormat="1" applyFont="1" applyAlignment="1">
      <alignment vertical="center"/>
    </xf>
    <xf numFmtId="0" fontId="81" fillId="0" borderId="0" xfId="165" applyFont="1" applyAlignment="1">
      <alignment vertical="center"/>
    </xf>
    <xf numFmtId="37" fontId="81" fillId="0" borderId="0" xfId="165" applyNumberFormat="1" applyFont="1" applyAlignment="1">
      <alignment vertical="center"/>
    </xf>
    <xf numFmtId="194" fontId="27" fillId="0" borderId="0" xfId="165" applyNumberFormat="1" applyFont="1" applyAlignment="1">
      <alignment horizontal="center" vertical="center"/>
    </xf>
    <xf numFmtId="41" fontId="81" fillId="0" borderId="0" xfId="165" applyNumberFormat="1" applyFont="1" applyBorder="1" applyAlignment="1">
      <alignment vertical="center"/>
    </xf>
    <xf numFmtId="41" fontId="81" fillId="0" borderId="0" xfId="252" applyNumberFormat="1" applyFont="1" applyBorder="1" applyAlignment="1">
      <alignment horizontal="right" vertical="center"/>
    </xf>
    <xf numFmtId="0" fontId="81" fillId="0" borderId="0" xfId="0" applyFont="1" applyAlignment="1">
      <alignment vertical="center"/>
    </xf>
    <xf numFmtId="194" fontId="81" fillId="0" borderId="0" xfId="165" applyNumberFormat="1" applyFont="1" applyAlignment="1">
      <alignment horizontal="center" vertical="center"/>
    </xf>
    <xf numFmtId="194" fontId="81" fillId="0" borderId="0" xfId="165" applyNumberFormat="1" applyFont="1" applyAlignment="1">
      <alignment vertical="center"/>
    </xf>
    <xf numFmtId="167" fontId="81" fillId="0" borderId="0" xfId="23" applyFont="1" applyFill="1" applyAlignment="1">
      <alignment vertical="center"/>
    </xf>
    <xf numFmtId="167" fontId="81" fillId="0" borderId="0" xfId="23" applyFont="1" applyFill="1" applyAlignment="1">
      <alignment horizontal="center" vertical="center"/>
    </xf>
    <xf numFmtId="194" fontId="81" fillId="0" borderId="15" xfId="165" applyNumberFormat="1" applyFont="1" applyBorder="1" applyAlignment="1">
      <alignment vertical="center"/>
    </xf>
    <xf numFmtId="194" fontId="81" fillId="0" borderId="0" xfId="165" applyNumberFormat="1" applyFont="1" applyBorder="1" applyAlignment="1">
      <alignment horizontal="center" vertical="center"/>
    </xf>
    <xf numFmtId="41" fontId="81" fillId="0" borderId="4" xfId="165" applyNumberFormat="1" applyFont="1" applyBorder="1" applyAlignment="1">
      <alignment vertical="center"/>
    </xf>
    <xf numFmtId="0" fontId="83" fillId="0" borderId="0" xfId="165" applyFont="1" applyAlignment="1">
      <alignment vertical="center"/>
    </xf>
    <xf numFmtId="0" fontId="83" fillId="0" borderId="0" xfId="0" applyFont="1" applyAlignment="1">
      <alignment vertical="center"/>
    </xf>
    <xf numFmtId="41" fontId="81" fillId="0" borderId="17" xfId="165" applyNumberFormat="1" applyFont="1" applyBorder="1" applyAlignment="1">
      <alignment vertical="center"/>
    </xf>
    <xf numFmtId="41" fontId="81" fillId="0" borderId="16" xfId="165" applyNumberFormat="1" applyFont="1" applyBorder="1" applyAlignment="1">
      <alignment vertical="center"/>
    </xf>
    <xf numFmtId="0" fontId="81" fillId="0" borderId="0" xfId="165" applyFont="1" applyAlignment="1">
      <alignment horizontal="center" vertical="center"/>
    </xf>
    <xf numFmtId="195" fontId="81" fillId="0" borderId="0" xfId="165" applyNumberFormat="1" applyFont="1" applyAlignment="1">
      <alignment horizontal="center" vertical="center"/>
    </xf>
    <xf numFmtId="196" fontId="81" fillId="0" borderId="0" xfId="165" applyNumberFormat="1" applyFont="1" applyAlignment="1">
      <alignment vertical="center"/>
    </xf>
    <xf numFmtId="196" fontId="81" fillId="0" borderId="0" xfId="165" applyNumberFormat="1" applyFont="1" applyAlignment="1">
      <alignment horizontal="center" vertical="center"/>
    </xf>
    <xf numFmtId="196" fontId="81" fillId="0" borderId="17" xfId="165" applyNumberFormat="1" applyFont="1" applyBorder="1" applyAlignment="1">
      <alignment vertical="center"/>
    </xf>
    <xf numFmtId="197" fontId="81" fillId="0" borderId="0" xfId="165" applyNumberFormat="1" applyFont="1" applyAlignment="1">
      <alignment horizontal="center" vertical="center"/>
    </xf>
    <xf numFmtId="196" fontId="81" fillId="0" borderId="15" xfId="165" applyNumberFormat="1" applyFont="1" applyBorder="1" applyAlignment="1">
      <alignment vertical="center"/>
    </xf>
    <xf numFmtId="41" fontId="81" fillId="0" borderId="15" xfId="165" applyNumberFormat="1" applyFont="1" applyFill="1" applyBorder="1" applyAlignment="1">
      <alignment vertical="center"/>
    </xf>
    <xf numFmtId="0" fontId="81" fillId="0" borderId="0" xfId="252" applyFont="1" applyAlignment="1">
      <alignment horizontal="center" vertical="center"/>
    </xf>
    <xf numFmtId="37" fontId="81" fillId="0" borderId="0" xfId="252" applyNumberFormat="1" applyFont="1" applyAlignment="1">
      <alignment horizontal="center" vertical="center"/>
    </xf>
    <xf numFmtId="167" fontId="27" fillId="0" borderId="0" xfId="23" applyFont="1" applyAlignment="1">
      <alignment vertical="center"/>
    </xf>
    <xf numFmtId="0" fontId="78" fillId="0" borderId="0" xfId="165" applyFont="1" applyAlignment="1">
      <alignment horizontal="center" vertical="center"/>
    </xf>
    <xf numFmtId="194" fontId="27" fillId="0" borderId="0" xfId="165" applyNumberFormat="1" applyFont="1" applyAlignment="1">
      <alignment vertical="center"/>
    </xf>
    <xf numFmtId="188" fontId="81" fillId="29" borderId="0" xfId="252" applyNumberFormat="1" applyFont="1" applyFill="1" applyBorder="1" applyAlignment="1">
      <alignment horizontal="center" vertical="center"/>
    </xf>
    <xf numFmtId="189" fontId="81" fillId="0" borderId="0" xfId="252" applyNumberFormat="1" applyFont="1" applyBorder="1" applyAlignment="1">
      <alignment horizontal="right" vertical="center"/>
    </xf>
    <xf numFmtId="190" fontId="81" fillId="0" borderId="0" xfId="252" applyNumberFormat="1" applyFont="1" applyBorder="1" applyAlignment="1">
      <alignment horizontal="right" vertical="center"/>
    </xf>
    <xf numFmtId="43" fontId="81" fillId="29" borderId="0" xfId="252" applyNumberFormat="1" applyFont="1" applyFill="1" applyBorder="1" applyAlignment="1">
      <alignment vertical="center"/>
    </xf>
    <xf numFmtId="41" fontId="27" fillId="0" borderId="0" xfId="165" applyNumberFormat="1" applyFont="1" applyBorder="1" applyAlignment="1">
      <alignment vertical="center"/>
    </xf>
    <xf numFmtId="188" fontId="81" fillId="0" borderId="0" xfId="165" applyNumberFormat="1" applyFont="1" applyAlignment="1">
      <alignment vertical="center"/>
    </xf>
    <xf numFmtId="188" fontId="81" fillId="0" borderId="0" xfId="165" applyNumberFormat="1" applyFont="1" applyAlignment="1">
      <alignment horizontal="center" vertical="center"/>
    </xf>
    <xf numFmtId="188" fontId="81" fillId="0" borderId="0" xfId="23" applyNumberFormat="1" applyFont="1" applyFill="1" applyAlignment="1">
      <alignment vertical="center"/>
    </xf>
    <xf numFmtId="188" fontId="81" fillId="0" borderId="0" xfId="23" applyNumberFormat="1" applyFont="1" applyFill="1" applyAlignment="1">
      <alignment horizontal="center" vertical="center"/>
    </xf>
    <xf numFmtId="188" fontId="81" fillId="0" borderId="15" xfId="23" applyNumberFormat="1" applyFont="1" applyBorder="1" applyAlignment="1">
      <alignment vertical="center"/>
    </xf>
    <xf numFmtId="188" fontId="81" fillId="0" borderId="0" xfId="23" applyNumberFormat="1" applyFont="1" applyAlignment="1">
      <alignment horizontal="center" vertical="center"/>
    </xf>
    <xf numFmtId="188" fontId="81" fillId="0" borderId="17" xfId="23" applyNumberFormat="1" applyFont="1" applyBorder="1" applyAlignment="1">
      <alignment horizontal="right" vertical="center"/>
    </xf>
    <xf numFmtId="188" fontId="81" fillId="0" borderId="0" xfId="23" applyNumberFormat="1" applyFont="1" applyAlignment="1">
      <alignment horizontal="right" vertical="center"/>
    </xf>
    <xf numFmtId="41" fontId="27" fillId="0" borderId="0" xfId="165" applyNumberFormat="1" applyFont="1" applyBorder="1" applyAlignment="1">
      <alignment horizontal="right" vertical="center"/>
    </xf>
    <xf numFmtId="0" fontId="81" fillId="0" borderId="0" xfId="252" applyFont="1" applyAlignment="1">
      <alignment horizontal="center" vertical="center"/>
    </xf>
    <xf numFmtId="37" fontId="81" fillId="0" borderId="0" xfId="252" applyNumberFormat="1" applyFont="1" applyAlignment="1">
      <alignment horizontal="center" vertical="center"/>
    </xf>
    <xf numFmtId="37" fontId="27" fillId="0" borderId="0" xfId="245" applyNumberFormat="1" applyFont="1" applyAlignment="1">
      <alignment vertical="center"/>
    </xf>
    <xf numFmtId="41" fontId="81" fillId="0" borderId="16" xfId="252" applyNumberFormat="1" applyFont="1" applyBorder="1" applyAlignment="1">
      <alignment horizontal="right" vertical="center"/>
    </xf>
    <xf numFmtId="194" fontId="81" fillId="0" borderId="17" xfId="165" applyNumberFormat="1" applyFont="1" applyBorder="1" applyAlignment="1">
      <alignment vertical="center"/>
    </xf>
    <xf numFmtId="41" fontId="36" fillId="0" borderId="15" xfId="0" applyNumberFormat="1" applyFont="1" applyBorder="1" applyAlignment="1">
      <alignment horizontal="center" vertical="center"/>
    </xf>
    <xf numFmtId="37" fontId="83" fillId="0" borderId="15" xfId="252" applyNumberFormat="1" applyFont="1" applyBorder="1" applyAlignment="1">
      <alignment horizontal="center" vertical="center"/>
    </xf>
    <xf numFmtId="0" fontId="81" fillId="0" borderId="0" xfId="252" applyFont="1" applyAlignment="1">
      <alignment horizontal="center" vertical="center"/>
    </xf>
    <xf numFmtId="37" fontId="81" fillId="0" borderId="0" xfId="252" applyNumberFormat="1" applyFont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16" xfId="0" applyFont="1" applyBorder="1" applyAlignment="1">
      <alignment horizontal="center" vertical="center"/>
    </xf>
  </cellXfs>
  <cellStyles count="253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omma" xfId="23" builtinId="3"/>
    <cellStyle name="Comma (0.0)" xfId="24" xr:uid="{00000000-0005-0000-0000-000017000000}"/>
    <cellStyle name="Comma (0.00)" xfId="25" xr:uid="{00000000-0005-0000-0000-000018000000}"/>
    <cellStyle name="Comma (hidden)" xfId="26" xr:uid="{00000000-0005-0000-0000-000019000000}"/>
    <cellStyle name="Comma (index)" xfId="27" xr:uid="{00000000-0005-0000-0000-00001A000000}"/>
    <cellStyle name="Comma 10" xfId="28" xr:uid="{00000000-0005-0000-0000-00001B000000}"/>
    <cellStyle name="Comma 11" xfId="29" xr:uid="{00000000-0005-0000-0000-00001C000000}"/>
    <cellStyle name="Comma 12" xfId="30" xr:uid="{00000000-0005-0000-0000-00001D000000}"/>
    <cellStyle name="Comma 12 2" xfId="31" xr:uid="{00000000-0005-0000-0000-00001E000000}"/>
    <cellStyle name="Comma 13" xfId="32" xr:uid="{00000000-0005-0000-0000-00001F000000}"/>
    <cellStyle name="Comma 14" xfId="33" xr:uid="{00000000-0005-0000-0000-000020000000}"/>
    <cellStyle name="Comma 14 2" xfId="34" xr:uid="{00000000-0005-0000-0000-000021000000}"/>
    <cellStyle name="Comma 15" xfId="35" xr:uid="{00000000-0005-0000-0000-000022000000}"/>
    <cellStyle name="Comma 16" xfId="36" xr:uid="{00000000-0005-0000-0000-000023000000}"/>
    <cellStyle name="Comma 16 2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1" xfId="47" xr:uid="{00000000-0005-0000-0000-00002E000000}"/>
    <cellStyle name="Comma 22" xfId="48" xr:uid="{00000000-0005-0000-0000-00002F000000}"/>
    <cellStyle name="Comma 23" xfId="49" xr:uid="{00000000-0005-0000-0000-000030000000}"/>
    <cellStyle name="Comma 24" xfId="50" xr:uid="{00000000-0005-0000-0000-000031000000}"/>
    <cellStyle name="Comma 25" xfId="51" xr:uid="{00000000-0005-0000-0000-000032000000}"/>
    <cellStyle name="Comma 26" xfId="52" xr:uid="{00000000-0005-0000-0000-000033000000}"/>
    <cellStyle name="Comma 27" xfId="53" xr:uid="{00000000-0005-0000-0000-000034000000}"/>
    <cellStyle name="Comma 28" xfId="54" xr:uid="{00000000-0005-0000-0000-000035000000}"/>
    <cellStyle name="Comma 29" xfId="55" xr:uid="{00000000-0005-0000-0000-000036000000}"/>
    <cellStyle name="Comma 3" xfId="56" xr:uid="{00000000-0005-0000-0000-000037000000}"/>
    <cellStyle name="Comma 3 2" xfId="57" xr:uid="{00000000-0005-0000-0000-000038000000}"/>
    <cellStyle name="Comma 3 3" xfId="58" xr:uid="{00000000-0005-0000-0000-000039000000}"/>
    <cellStyle name="Comma 3 4" xfId="59" xr:uid="{00000000-0005-0000-0000-00003A000000}"/>
    <cellStyle name="Comma 30" xfId="60" xr:uid="{00000000-0005-0000-0000-00003B000000}"/>
    <cellStyle name="Comma 31" xfId="238" xr:uid="{00000000-0005-0000-0000-00003C000000}"/>
    <cellStyle name="Comma 4" xfId="61" xr:uid="{00000000-0005-0000-0000-00003D000000}"/>
    <cellStyle name="Comma 4 2" xfId="62" xr:uid="{00000000-0005-0000-0000-00003E000000}"/>
    <cellStyle name="Comma 4 3" xfId="63" xr:uid="{00000000-0005-0000-0000-00003F000000}"/>
    <cellStyle name="Comma 4 4" xfId="64" xr:uid="{00000000-0005-0000-0000-000040000000}"/>
    <cellStyle name="Comma 4 5" xfId="65" xr:uid="{00000000-0005-0000-0000-000041000000}"/>
    <cellStyle name="Comma 4 6" xfId="241" xr:uid="{00000000-0005-0000-0000-00003C000000}"/>
    <cellStyle name="Comma 5" xfId="66" xr:uid="{00000000-0005-0000-0000-000042000000}"/>
    <cellStyle name="Comma 6" xfId="67" xr:uid="{00000000-0005-0000-0000-000043000000}"/>
    <cellStyle name="Comma 6 2" xfId="68" xr:uid="{00000000-0005-0000-0000-000044000000}"/>
    <cellStyle name="Comma 7" xfId="69" xr:uid="{00000000-0005-0000-0000-000045000000}"/>
    <cellStyle name="Comma 8" xfId="70" xr:uid="{00000000-0005-0000-0000-000046000000}"/>
    <cellStyle name="Comma 8 2" xfId="71" xr:uid="{00000000-0005-0000-0000-000047000000}"/>
    <cellStyle name="Comma 8 3" xfId="242" xr:uid="{00000000-0005-0000-0000-000045000000}"/>
    <cellStyle name="Comma 9" xfId="72" xr:uid="{00000000-0005-0000-0000-000048000000}"/>
    <cellStyle name="comma zerodec" xfId="73" xr:uid="{00000000-0005-0000-0000-000049000000}"/>
    <cellStyle name="comma zerodec 2" xfId="74" xr:uid="{00000000-0005-0000-0000-00004A000000}"/>
    <cellStyle name="Cover Date" xfId="75" xr:uid="{00000000-0005-0000-0000-00004B000000}"/>
    <cellStyle name="Cover Subtitle" xfId="76" xr:uid="{00000000-0005-0000-0000-00004C000000}"/>
    <cellStyle name="Cover Title" xfId="77" xr:uid="{00000000-0005-0000-0000-00004D000000}"/>
    <cellStyle name="Currency (hidden)" xfId="78" xr:uid="{00000000-0005-0000-0000-00004E000000}"/>
    <cellStyle name="Currency_bs-plt" xfId="79" xr:uid="{00000000-0005-0000-0000-00004F000000}"/>
    <cellStyle name="Currency1" xfId="80" xr:uid="{00000000-0005-0000-0000-000050000000}"/>
    <cellStyle name="Currency1 2" xfId="81" xr:uid="{00000000-0005-0000-0000-000051000000}"/>
    <cellStyle name="Dollar (zero dec)" xfId="82" xr:uid="{00000000-0005-0000-0000-000052000000}"/>
    <cellStyle name="Dollar (zero dec) 2" xfId="83" xr:uid="{00000000-0005-0000-0000-000053000000}"/>
    <cellStyle name="E&amp;Y House" xfId="84" xr:uid="{00000000-0005-0000-0000-000054000000}"/>
    <cellStyle name="Footer SBILogo1" xfId="85" xr:uid="{00000000-0005-0000-0000-000055000000}"/>
    <cellStyle name="Footer SBILogo2" xfId="86" xr:uid="{00000000-0005-0000-0000-000056000000}"/>
    <cellStyle name="Footnote" xfId="87" xr:uid="{00000000-0005-0000-0000-000057000000}"/>
    <cellStyle name="Footnote Reference" xfId="88" xr:uid="{00000000-0005-0000-0000-000058000000}"/>
    <cellStyle name="Footnote_Becl-W.PaperYE" xfId="89" xr:uid="{00000000-0005-0000-0000-000059000000}"/>
    <cellStyle name="Grey" xfId="90" xr:uid="{00000000-0005-0000-0000-00005A000000}"/>
    <cellStyle name="Grey 2" xfId="91" xr:uid="{00000000-0005-0000-0000-00005B000000}"/>
    <cellStyle name="Header" xfId="92" xr:uid="{00000000-0005-0000-0000-00005C000000}"/>
    <cellStyle name="Header Draft Stamp" xfId="93" xr:uid="{00000000-0005-0000-0000-00005D000000}"/>
    <cellStyle name="Header_Becl-W.PaperYE" xfId="94" xr:uid="{00000000-0005-0000-0000-00005E000000}"/>
    <cellStyle name="Heading 1" xfId="95" builtinId="16" customBuiltin="1"/>
    <cellStyle name="Heading 1 2" xfId="249" xr:uid="{A890B077-453D-4527-BECC-D17ED2A86682}"/>
    <cellStyle name="Heading 1 Above" xfId="96" xr:uid="{00000000-0005-0000-0000-000060000000}"/>
    <cellStyle name="Heading 1+" xfId="97" xr:uid="{00000000-0005-0000-0000-000061000000}"/>
    <cellStyle name="Heading 2" xfId="98" builtinId="17" customBuiltin="1"/>
    <cellStyle name="Heading 2 2" xfId="250" xr:uid="{8AD6D681-6FCF-42DF-8042-D629447C3E13}"/>
    <cellStyle name="Heading 2 Below" xfId="99" xr:uid="{00000000-0005-0000-0000-000063000000}"/>
    <cellStyle name="Heading 2+" xfId="100" xr:uid="{00000000-0005-0000-0000-000064000000}"/>
    <cellStyle name="Heading 3" xfId="101" builtinId="18" customBuiltin="1"/>
    <cellStyle name="Heading 3 2" xfId="251" xr:uid="{D11FE3A6-120C-405B-94C0-DC54B9AD6059}"/>
    <cellStyle name="Heading 3+" xfId="102" xr:uid="{00000000-0005-0000-0000-000066000000}"/>
    <cellStyle name="Hidden" xfId="103" xr:uid="{00000000-0005-0000-0000-000067000000}"/>
    <cellStyle name="Input [yellow]" xfId="104" xr:uid="{00000000-0005-0000-0000-000068000000}"/>
    <cellStyle name="Input [yellow] 2" xfId="105" xr:uid="{00000000-0005-0000-0000-000069000000}"/>
    <cellStyle name="million" xfId="106" xr:uid="{00000000-0005-0000-0000-00006A000000}"/>
    <cellStyle name="n0" xfId="107" xr:uid="{00000000-0005-0000-0000-00006B000000}"/>
    <cellStyle name="no dec" xfId="108" xr:uid="{00000000-0005-0000-0000-00006C000000}"/>
    <cellStyle name="Normal" xfId="0" builtinId="0"/>
    <cellStyle name="Normal - Style1" xfId="109" xr:uid="{00000000-0005-0000-0000-00006E000000}"/>
    <cellStyle name="Normal - Style1 2" xfId="110" xr:uid="{00000000-0005-0000-0000-00006F000000}"/>
    <cellStyle name="Normal 10" xfId="111" xr:uid="{00000000-0005-0000-0000-000070000000}"/>
    <cellStyle name="Normal 10 2" xfId="112" xr:uid="{00000000-0005-0000-0000-000071000000}"/>
    <cellStyle name="Normal 11" xfId="113" xr:uid="{00000000-0005-0000-0000-000072000000}"/>
    <cellStyle name="Normal 12" xfId="114" xr:uid="{00000000-0005-0000-0000-000073000000}"/>
    <cellStyle name="Normal 13" xfId="115" xr:uid="{00000000-0005-0000-0000-000074000000}"/>
    <cellStyle name="Normal 14" xfId="116" xr:uid="{00000000-0005-0000-0000-000075000000}"/>
    <cellStyle name="Normal 14 2" xfId="117" xr:uid="{00000000-0005-0000-0000-000076000000}"/>
    <cellStyle name="Normal 14 2 2" xfId="118" xr:uid="{00000000-0005-0000-0000-000077000000}"/>
    <cellStyle name="Normal 15" xfId="119" xr:uid="{00000000-0005-0000-0000-000078000000}"/>
    <cellStyle name="Normal 15 2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 2" xfId="126" xr:uid="{00000000-0005-0000-0000-00007F000000}"/>
    <cellStyle name="Normal 2 2 2" xfId="127" xr:uid="{00000000-0005-0000-0000-000080000000}"/>
    <cellStyle name="Normal 2 2 3" xfId="128" xr:uid="{00000000-0005-0000-0000-000081000000}"/>
    <cellStyle name="Normal 2 2 4" xfId="129" xr:uid="{00000000-0005-0000-0000-000082000000}"/>
    <cellStyle name="Normal 2 3" xfId="130" xr:uid="{00000000-0005-0000-0000-000083000000}"/>
    <cellStyle name="Normal 2 4" xfId="131" xr:uid="{00000000-0005-0000-0000-000084000000}"/>
    <cellStyle name="Normal 2 5" xfId="132" xr:uid="{00000000-0005-0000-0000-000085000000}"/>
    <cellStyle name="Normal 2 6" xfId="133" xr:uid="{00000000-0005-0000-0000-000086000000}"/>
    <cellStyle name="Normal 2 7" xfId="134" xr:uid="{00000000-0005-0000-0000-000087000000}"/>
    <cellStyle name="Normal 20" xfId="135" xr:uid="{00000000-0005-0000-0000-000088000000}"/>
    <cellStyle name="Normal 21" xfId="136" xr:uid="{00000000-0005-0000-0000-000089000000}"/>
    <cellStyle name="Normal 22" xfId="137" xr:uid="{00000000-0005-0000-0000-00008A000000}"/>
    <cellStyle name="Normal 23" xfId="138" xr:uid="{00000000-0005-0000-0000-00008B000000}"/>
    <cellStyle name="Normal 24" xfId="139" xr:uid="{00000000-0005-0000-0000-00008C000000}"/>
    <cellStyle name="Normal 25" xfId="140" xr:uid="{00000000-0005-0000-0000-00008D000000}"/>
    <cellStyle name="Normal 26" xfId="141" xr:uid="{00000000-0005-0000-0000-00008E000000}"/>
    <cellStyle name="Normal 27" xfId="142" xr:uid="{00000000-0005-0000-0000-00008F000000}"/>
    <cellStyle name="Normal 28" xfId="143" xr:uid="{00000000-0005-0000-0000-000090000000}"/>
    <cellStyle name="Normal 29" xfId="144" xr:uid="{00000000-0005-0000-0000-000091000000}"/>
    <cellStyle name="Normal 3" xfId="145" xr:uid="{00000000-0005-0000-0000-000092000000}"/>
    <cellStyle name="Normal 3 2" xfId="146" xr:uid="{00000000-0005-0000-0000-000093000000}"/>
    <cellStyle name="Normal 3 3" xfId="147" xr:uid="{00000000-0005-0000-0000-000094000000}"/>
    <cellStyle name="Normal 3 4" xfId="148" xr:uid="{00000000-0005-0000-0000-000095000000}"/>
    <cellStyle name="Normal 3 5" xfId="149" xr:uid="{00000000-0005-0000-0000-000096000000}"/>
    <cellStyle name="Normal 30" xfId="150" xr:uid="{00000000-0005-0000-0000-000097000000}"/>
    <cellStyle name="Normal 31" xfId="240" xr:uid="{00000000-0005-0000-0000-00001C010000}"/>
    <cellStyle name="Normal 32" xfId="245" xr:uid="{00000000-0005-0000-0000-000021010000}"/>
    <cellStyle name="Normal 33" xfId="246" xr:uid="{00000000-0005-0000-0000-000022010000}"/>
    <cellStyle name="Normal 34" xfId="247" xr:uid="{00000000-0005-0000-0000-000023010000}"/>
    <cellStyle name="Normal 35" xfId="248" xr:uid="{436EF03B-65D8-4371-9E6C-69FEA99C6EF8}"/>
    <cellStyle name="Normal 35 2" xfId="252" xr:uid="{2B1DD4DB-D9B4-4CCC-9DE4-EB3195FFADAE}"/>
    <cellStyle name="Normal 4" xfId="151" xr:uid="{00000000-0005-0000-0000-000098000000}"/>
    <cellStyle name="Normal 4 2" xfId="152" xr:uid="{00000000-0005-0000-0000-000099000000}"/>
    <cellStyle name="Normal 4 3" xfId="153" xr:uid="{00000000-0005-0000-0000-00009A000000}"/>
    <cellStyle name="Normal 5" xfId="154" xr:uid="{00000000-0005-0000-0000-00009B000000}"/>
    <cellStyle name="Normal 5 2" xfId="155" xr:uid="{00000000-0005-0000-0000-00009C000000}"/>
    <cellStyle name="Normal 6" xfId="156" xr:uid="{00000000-0005-0000-0000-00009D000000}"/>
    <cellStyle name="Normal 6 2" xfId="157" xr:uid="{00000000-0005-0000-0000-00009E000000}"/>
    <cellStyle name="Normal 7" xfId="158" xr:uid="{00000000-0005-0000-0000-00009F000000}"/>
    <cellStyle name="Normal 7 2" xfId="159" xr:uid="{00000000-0005-0000-0000-0000A0000000}"/>
    <cellStyle name="Normal 8" xfId="160" xr:uid="{00000000-0005-0000-0000-0000A1000000}"/>
    <cellStyle name="Normal 8 2" xfId="161" xr:uid="{00000000-0005-0000-0000-0000A2000000}"/>
    <cellStyle name="Normal 9" xfId="162" xr:uid="{00000000-0005-0000-0000-0000A3000000}"/>
    <cellStyle name="Normal 9 2" xfId="163" xr:uid="{00000000-0005-0000-0000-0000A4000000}"/>
    <cellStyle name="Normal_Backup of bs-plt" xfId="164" xr:uid="{00000000-0005-0000-0000-0000A5000000}"/>
    <cellStyle name="Normal_bs&amp;pl-2001 T217" xfId="239" xr:uid="{00000000-0005-0000-0000-0000A6000000}"/>
    <cellStyle name="Normal_bs-plt" xfId="165" xr:uid="{00000000-0005-0000-0000-0000A7000000}"/>
    <cellStyle name="NormalGB" xfId="166" xr:uid="{00000000-0005-0000-0000-0000A8000000}"/>
    <cellStyle name="Note 2" xfId="167" xr:uid="{00000000-0005-0000-0000-0000A9000000}"/>
    <cellStyle name="Note 2 2" xfId="243" xr:uid="{00000000-0005-0000-0000-0000A8000000}"/>
    <cellStyle name="P1" xfId="168" xr:uid="{00000000-0005-0000-0000-0000AA000000}"/>
    <cellStyle name="Page Number" xfId="169" xr:uid="{00000000-0005-0000-0000-0000AB000000}"/>
    <cellStyle name="Percent (0%)" xfId="170" xr:uid="{00000000-0005-0000-0000-0000AC000000}"/>
    <cellStyle name="Percent (0.0%)" xfId="171" xr:uid="{00000000-0005-0000-0000-0000AD000000}"/>
    <cellStyle name="Percent (0.00%)" xfId="172" xr:uid="{00000000-0005-0000-0000-0000AE000000}"/>
    <cellStyle name="Percent [2]" xfId="173" xr:uid="{00000000-0005-0000-0000-0000AF000000}"/>
    <cellStyle name="Percent 2" xfId="174" xr:uid="{00000000-0005-0000-0000-0000B0000000}"/>
    <cellStyle name="Percent 2 2" xfId="175" xr:uid="{00000000-0005-0000-0000-0000B1000000}"/>
    <cellStyle name="Quantity" xfId="176" xr:uid="{00000000-0005-0000-0000-0000B2000000}"/>
    <cellStyle name="s" xfId="177" xr:uid="{00000000-0005-0000-0000-0000B3000000}"/>
    <cellStyle name="Salomon Logo" xfId="178" xr:uid="{00000000-0005-0000-0000-0000B4000000}"/>
    <cellStyle name="Table Head" xfId="179" xr:uid="{00000000-0005-0000-0000-0000B5000000}"/>
    <cellStyle name="Table Source" xfId="180" xr:uid="{00000000-0005-0000-0000-0000B6000000}"/>
    <cellStyle name="Table Text" xfId="181" xr:uid="{00000000-0005-0000-0000-0000B7000000}"/>
    <cellStyle name="Table Title" xfId="182" xr:uid="{00000000-0005-0000-0000-0000B8000000}"/>
    <cellStyle name="Table Units" xfId="183" xr:uid="{00000000-0005-0000-0000-0000B9000000}"/>
    <cellStyle name="Text" xfId="184" xr:uid="{00000000-0005-0000-0000-0000BA000000}"/>
    <cellStyle name="Text 1" xfId="185" xr:uid="{00000000-0005-0000-0000-0000BB000000}"/>
    <cellStyle name="Text 2" xfId="186" xr:uid="{00000000-0005-0000-0000-0000BC000000}"/>
    <cellStyle name="Text Head 1" xfId="187" xr:uid="{00000000-0005-0000-0000-0000BD000000}"/>
    <cellStyle name="Text Head 2" xfId="188" xr:uid="{00000000-0005-0000-0000-0000BE000000}"/>
    <cellStyle name="Text Indent 1" xfId="189" xr:uid="{00000000-0005-0000-0000-0000BF000000}"/>
    <cellStyle name="Text Indent 2" xfId="190" xr:uid="{00000000-0005-0000-0000-0000C0000000}"/>
    <cellStyle name="thousand" xfId="191" xr:uid="{00000000-0005-0000-0000-0000C1000000}"/>
    <cellStyle name="Tickmark" xfId="192" xr:uid="{00000000-0005-0000-0000-0000C2000000}"/>
    <cellStyle name="TOC 1" xfId="193" xr:uid="{00000000-0005-0000-0000-0000C3000000}"/>
    <cellStyle name="TOC 2" xfId="194" xr:uid="{00000000-0005-0000-0000-0000C4000000}"/>
    <cellStyle name="W" xfId="195" xr:uid="{00000000-0005-0000-0000-0000C5000000}"/>
    <cellStyle name="เครื่องหมายจุลภาค [0]_Excel_MD97DL" xfId="196" xr:uid="{00000000-0005-0000-0000-0000C6000000}"/>
    <cellStyle name="เครื่องหมายจุลภาค 2" xfId="197" xr:uid="{00000000-0005-0000-0000-0000C7000000}"/>
    <cellStyle name="เครื่องหมายจุลภาค_Addition" xfId="198" xr:uid="{00000000-0005-0000-0000-0000C8000000}"/>
    <cellStyle name="เครื่องหมายสกุลเงิน [0]_Excel_MD97DL" xfId="199" xr:uid="{00000000-0005-0000-0000-0000C9000000}"/>
    <cellStyle name="เครื่องหมายสกุลเงิน_Excel_MD97DL" xfId="200" xr:uid="{00000000-0005-0000-0000-0000CA000000}"/>
    <cellStyle name="เชื่อมโยงหลายมิติ" xfId="201" xr:uid="{00000000-0005-0000-0000-0000CB000000}"/>
    <cellStyle name="เชื่อมโยงหลายมิติ 2" xfId="202" xr:uid="{00000000-0005-0000-0000-0000CC000000}"/>
    <cellStyle name="เซลล์ตรวจสอบ" xfId="203" xr:uid="{00000000-0005-0000-0000-0000CD000000}"/>
    <cellStyle name="เซลล์ที่มีการเชื่อมโยง" xfId="204" xr:uid="{00000000-0005-0000-0000-0000CE000000}"/>
    <cellStyle name="แย่" xfId="205" xr:uid="{00000000-0005-0000-0000-0000CF000000}"/>
    <cellStyle name="แสดงผล" xfId="206" xr:uid="{00000000-0005-0000-0000-0000D0000000}"/>
    <cellStyle name="การคำนวณ" xfId="207" xr:uid="{00000000-0005-0000-0000-0000D1000000}"/>
    <cellStyle name="ข้อความเตือน" xfId="208" xr:uid="{00000000-0005-0000-0000-0000D2000000}"/>
    <cellStyle name="ข้อความอธิบาย" xfId="209" xr:uid="{00000000-0005-0000-0000-0000D3000000}"/>
    <cellStyle name="ค@ฏ๋_1111D2111DQ2" xfId="210" xr:uid="{00000000-0005-0000-0000-0000D4000000}"/>
    <cellStyle name="คdคภฆ์[0]_1111D2111DQ2" xfId="211" xr:uid="{00000000-0005-0000-0000-0000D5000000}"/>
    <cellStyle name="คdคภฆ์_1111D2111DQ1" xfId="212" xr:uid="{00000000-0005-0000-0000-0000D6000000}"/>
    <cellStyle name="ชื่อเรื่อง" xfId="213" xr:uid="{00000000-0005-0000-0000-0000D7000000}"/>
    <cellStyle name="ณfน๔ [0]_Book1" xfId="214" xr:uid="{00000000-0005-0000-0000-0000D8000000}"/>
    <cellStyle name="ณfน๔_Book1" xfId="215" xr:uid="{00000000-0005-0000-0000-0000D9000000}"/>
    <cellStyle name="ดี" xfId="216" xr:uid="{00000000-0005-0000-0000-0000DA000000}"/>
    <cellStyle name="ตามการเชื่อมโยงหลายมิติ" xfId="217" xr:uid="{00000000-0005-0000-0000-0000DB000000}"/>
    <cellStyle name="ตามการเชื่อมโยงหลายมิติ 2" xfId="218" xr:uid="{00000000-0005-0000-0000-0000DC000000}"/>
    <cellStyle name="ปกติ 2" xfId="219" xr:uid="{00000000-0005-0000-0000-0000DD000000}"/>
    <cellStyle name="ปกติ 3" xfId="220" xr:uid="{00000000-0005-0000-0000-0000DE000000}"/>
    <cellStyle name="ปกติ 4" xfId="221" xr:uid="{00000000-0005-0000-0000-0000DF000000}"/>
    <cellStyle name="ปกติ 5" xfId="222" xr:uid="{00000000-0005-0000-0000-0000E0000000}"/>
    <cellStyle name="ปกติ_Addition" xfId="223" xr:uid="{00000000-0005-0000-0000-0000E1000000}"/>
    <cellStyle name="ป้อนค่า" xfId="224" xr:uid="{00000000-0005-0000-0000-0000E2000000}"/>
    <cellStyle name="ปานกลาง" xfId="225" xr:uid="{00000000-0005-0000-0000-0000E3000000}"/>
    <cellStyle name="ผลรวม" xfId="226" xr:uid="{00000000-0005-0000-0000-0000E4000000}"/>
    <cellStyle name="ส่วนที่ถูกเน้น1" xfId="227" xr:uid="{00000000-0005-0000-0000-0000E5000000}"/>
    <cellStyle name="ส่วนที่ถูกเน้น2" xfId="228" xr:uid="{00000000-0005-0000-0000-0000E6000000}"/>
    <cellStyle name="ส่วนที่ถูกเน้น3" xfId="229" xr:uid="{00000000-0005-0000-0000-0000E7000000}"/>
    <cellStyle name="ส่วนที่ถูกเน้น4" xfId="230" xr:uid="{00000000-0005-0000-0000-0000E8000000}"/>
    <cellStyle name="ส่วนที่ถูกเน้น5" xfId="231" xr:uid="{00000000-0005-0000-0000-0000E9000000}"/>
    <cellStyle name="ส่วนที่ถูกเน้น6" xfId="232" xr:uid="{00000000-0005-0000-0000-0000EA000000}"/>
    <cellStyle name="หมายเหตุ" xfId="233" xr:uid="{00000000-0005-0000-0000-0000EB000000}"/>
    <cellStyle name="หมายเหตุ 2" xfId="244" xr:uid="{00000000-0005-0000-0000-0000EA000000}"/>
    <cellStyle name="หัวเรื่อง 1" xfId="234" xr:uid="{00000000-0005-0000-0000-0000EC000000}"/>
    <cellStyle name="หัวเรื่อง 2" xfId="235" xr:uid="{00000000-0005-0000-0000-0000ED000000}"/>
    <cellStyle name="หัวเรื่อง 3" xfId="236" xr:uid="{00000000-0005-0000-0000-0000EE000000}"/>
    <cellStyle name="หัวเรื่อง 4" xfId="237" xr:uid="{00000000-0005-0000-0000-0000E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"/>
  <sheetViews>
    <sheetView showGridLines="0" view="pageBreakPreview" topLeftCell="A97" zoomScale="70" zoomScaleNormal="100" zoomScaleSheetLayoutView="70" workbookViewId="0">
      <selection activeCell="H73" sqref="H73"/>
    </sheetView>
  </sheetViews>
  <sheetFormatPr defaultColWidth="10.7109375" defaultRowHeight="21" customHeight="1"/>
  <cols>
    <col min="1" max="1" width="45.42578125" style="49" customWidth="1"/>
    <col min="2" max="2" width="8" style="49" customWidth="1"/>
    <col min="3" max="3" width="2" style="49" customWidth="1"/>
    <col min="4" max="4" width="17.42578125" style="39" customWidth="1"/>
    <col min="5" max="5" width="1.7109375" style="49" customWidth="1"/>
    <col min="6" max="6" width="14.7109375" style="49" customWidth="1"/>
    <col min="7" max="7" width="1.7109375" style="49" customWidth="1"/>
    <col min="8" max="8" width="14.7109375" style="49" customWidth="1"/>
    <col min="9" max="9" width="1.7109375" style="49" customWidth="1"/>
    <col min="10" max="10" width="16" style="49" customWidth="1"/>
    <col min="11" max="11" width="0.85546875" style="49" customWidth="1"/>
    <col min="12" max="16384" width="10.7109375" style="49"/>
  </cols>
  <sheetData>
    <row r="1" spans="1:10" ht="21" customHeight="1">
      <c r="A1" s="41" t="s">
        <v>0</v>
      </c>
      <c r="B1" s="42"/>
      <c r="C1" s="43"/>
      <c r="E1" s="43"/>
      <c r="F1" s="43"/>
      <c r="G1" s="43"/>
      <c r="H1" s="43"/>
      <c r="I1" s="43"/>
      <c r="J1" s="43"/>
    </row>
    <row r="2" spans="1:10" ht="21" customHeight="1">
      <c r="A2" s="87" t="s">
        <v>1</v>
      </c>
      <c r="B2" s="42"/>
      <c r="C2" s="43"/>
      <c r="E2" s="43"/>
      <c r="F2" s="43"/>
      <c r="G2" s="43"/>
      <c r="H2" s="43"/>
      <c r="I2" s="43"/>
      <c r="J2" s="43"/>
    </row>
    <row r="3" spans="1:10" ht="21" customHeight="1">
      <c r="A3" s="87" t="s">
        <v>2</v>
      </c>
      <c r="B3" s="42"/>
      <c r="C3" s="43"/>
      <c r="E3" s="43"/>
      <c r="F3" s="43"/>
      <c r="G3" s="43"/>
      <c r="H3" s="43"/>
      <c r="I3" s="43"/>
      <c r="J3" s="43"/>
    </row>
    <row r="4" spans="1:10" ht="21" customHeight="1">
      <c r="A4" s="36"/>
      <c r="B4" s="36"/>
      <c r="C4" s="43"/>
      <c r="E4" s="43"/>
      <c r="F4" s="43"/>
      <c r="G4" s="43"/>
      <c r="H4" s="43"/>
      <c r="I4" s="43"/>
      <c r="J4" s="40" t="s">
        <v>3</v>
      </c>
    </row>
    <row r="5" spans="1:10" ht="21" customHeight="1">
      <c r="A5" s="36"/>
      <c r="B5" s="36"/>
      <c r="C5" s="43"/>
      <c r="D5" s="222" t="s">
        <v>4</v>
      </c>
      <c r="E5" s="222"/>
      <c r="F5" s="222"/>
      <c r="G5" s="88"/>
      <c r="H5" s="222" t="s">
        <v>5</v>
      </c>
      <c r="I5" s="222"/>
      <c r="J5" s="222"/>
    </row>
    <row r="6" spans="1:10" ht="21" customHeight="1">
      <c r="B6" s="89" t="s">
        <v>6</v>
      </c>
      <c r="C6" s="40"/>
      <c r="D6" s="90" t="s">
        <v>7</v>
      </c>
      <c r="E6" s="91"/>
      <c r="F6" s="90" t="s">
        <v>8</v>
      </c>
      <c r="G6" s="91"/>
      <c r="H6" s="90" t="s">
        <v>7</v>
      </c>
      <c r="I6" s="91"/>
      <c r="J6" s="90" t="s">
        <v>8</v>
      </c>
    </row>
    <row r="7" spans="1:10" ht="21" customHeight="1">
      <c r="B7" s="43"/>
      <c r="C7" s="40"/>
      <c r="D7" s="92" t="s">
        <v>9</v>
      </c>
      <c r="E7" s="93"/>
      <c r="F7" s="92" t="s">
        <v>10</v>
      </c>
      <c r="G7" s="91"/>
      <c r="H7" s="92" t="s">
        <v>9</v>
      </c>
      <c r="I7" s="93"/>
      <c r="J7" s="92" t="s">
        <v>10</v>
      </c>
    </row>
    <row r="8" spans="1:10" ht="21" customHeight="1">
      <c r="B8" s="43"/>
      <c r="C8" s="40"/>
      <c r="D8" s="92" t="s">
        <v>11</v>
      </c>
      <c r="E8" s="94"/>
      <c r="F8" s="92"/>
      <c r="G8" s="91"/>
      <c r="H8" s="92" t="s">
        <v>11</v>
      </c>
      <c r="I8" s="94"/>
      <c r="J8" s="92"/>
    </row>
    <row r="9" spans="1:10" ht="21" customHeight="1">
      <c r="A9" s="73" t="s">
        <v>12</v>
      </c>
      <c r="B9" s="39"/>
    </row>
    <row r="10" spans="1:10" ht="21" customHeight="1">
      <c r="A10" s="73" t="s">
        <v>13</v>
      </c>
      <c r="B10" s="39"/>
      <c r="F10" s="74"/>
      <c r="H10" s="74"/>
      <c r="J10" s="74"/>
    </row>
    <row r="11" spans="1:10" ht="21" customHeight="1">
      <c r="A11" s="49" t="s">
        <v>14</v>
      </c>
      <c r="B11" s="75"/>
      <c r="C11" s="46"/>
      <c r="D11" s="37">
        <v>138216</v>
      </c>
      <c r="E11" s="46"/>
      <c r="F11" s="37">
        <v>80780</v>
      </c>
      <c r="G11" s="46"/>
      <c r="H11" s="37">
        <v>41206</v>
      </c>
      <c r="I11" s="46"/>
      <c r="J11" s="37">
        <v>8709</v>
      </c>
    </row>
    <row r="12" spans="1:10" ht="21" customHeight="1">
      <c r="A12" s="49" t="s">
        <v>15</v>
      </c>
      <c r="B12" s="75" t="s">
        <v>16</v>
      </c>
      <c r="C12" s="46"/>
      <c r="D12" s="37">
        <v>381679</v>
      </c>
      <c r="E12" s="46"/>
      <c r="F12" s="37">
        <v>315726</v>
      </c>
      <c r="G12" s="46"/>
      <c r="H12" s="37">
        <v>465192</v>
      </c>
      <c r="I12" s="46"/>
      <c r="J12" s="37">
        <v>532635</v>
      </c>
    </row>
    <row r="13" spans="1:10" ht="21" customHeight="1">
      <c r="A13" s="49" t="s">
        <v>17</v>
      </c>
      <c r="B13" s="75"/>
      <c r="C13" s="46"/>
      <c r="D13" s="37">
        <v>342</v>
      </c>
      <c r="E13" s="46"/>
      <c r="F13" s="37">
        <v>336</v>
      </c>
      <c r="G13" s="46"/>
      <c r="H13" s="37">
        <v>0</v>
      </c>
      <c r="I13" s="46"/>
      <c r="J13" s="37">
        <v>0</v>
      </c>
    </row>
    <row r="14" spans="1:10" ht="21" customHeight="1">
      <c r="A14" s="76" t="s">
        <v>18</v>
      </c>
      <c r="B14" s="39">
        <v>2</v>
      </c>
      <c r="C14" s="46"/>
      <c r="D14" s="37">
        <v>0</v>
      </c>
      <c r="E14" s="46"/>
      <c r="F14" s="37">
        <v>0</v>
      </c>
      <c r="G14" s="46"/>
      <c r="H14" s="37">
        <v>83337</v>
      </c>
      <c r="I14" s="46"/>
      <c r="J14" s="37">
        <v>19924</v>
      </c>
    </row>
    <row r="15" spans="1:10" ht="21" customHeight="1">
      <c r="A15" s="76" t="s">
        <v>19</v>
      </c>
      <c r="B15" s="39"/>
      <c r="C15" s="46"/>
      <c r="D15" s="37">
        <v>600</v>
      </c>
      <c r="E15" s="46"/>
      <c r="F15" s="37">
        <v>650</v>
      </c>
      <c r="G15" s="46"/>
      <c r="H15" s="37">
        <v>0</v>
      </c>
      <c r="I15" s="46"/>
      <c r="J15" s="37">
        <v>0</v>
      </c>
    </row>
    <row r="16" spans="1:10" ht="21" customHeight="1">
      <c r="A16" s="76" t="s">
        <v>20</v>
      </c>
      <c r="B16" s="39"/>
      <c r="C16" s="46"/>
      <c r="D16" s="37">
        <v>273144</v>
      </c>
      <c r="E16" s="46"/>
      <c r="F16" s="37">
        <v>272227</v>
      </c>
      <c r="G16" s="46"/>
      <c r="H16" s="37">
        <v>157561</v>
      </c>
      <c r="I16" s="46"/>
      <c r="J16" s="37">
        <v>73600</v>
      </c>
    </row>
    <row r="17" spans="1:10" ht="21" customHeight="1">
      <c r="A17" s="96" t="s">
        <v>21</v>
      </c>
      <c r="B17" s="39"/>
      <c r="C17" s="46"/>
      <c r="D17" s="37">
        <v>97664</v>
      </c>
      <c r="E17" s="46"/>
      <c r="F17" s="37">
        <v>95127</v>
      </c>
      <c r="G17" s="46"/>
      <c r="H17" s="37">
        <v>13468</v>
      </c>
      <c r="I17" s="46"/>
      <c r="J17" s="37">
        <v>14359</v>
      </c>
    </row>
    <row r="18" spans="1:10" ht="21" customHeight="1">
      <c r="A18" s="96" t="s">
        <v>22</v>
      </c>
      <c r="B18" s="39"/>
      <c r="C18" s="46"/>
      <c r="D18" s="37">
        <v>239530</v>
      </c>
      <c r="E18" s="46"/>
      <c r="F18" s="37">
        <v>134266</v>
      </c>
      <c r="G18" s="46"/>
      <c r="H18" s="37">
        <v>217257</v>
      </c>
      <c r="I18" s="46"/>
      <c r="J18" s="37">
        <v>125793</v>
      </c>
    </row>
    <row r="19" spans="1:10" ht="21" customHeight="1">
      <c r="A19" s="96" t="s">
        <v>23</v>
      </c>
      <c r="B19" s="39"/>
      <c r="C19" s="46"/>
      <c r="D19" s="37">
        <v>9673</v>
      </c>
      <c r="E19" s="46"/>
      <c r="F19" s="37">
        <v>24357</v>
      </c>
      <c r="G19" s="46"/>
      <c r="H19" s="37">
        <v>373</v>
      </c>
      <c r="I19" s="46"/>
      <c r="J19" s="37">
        <v>15879</v>
      </c>
    </row>
    <row r="20" spans="1:10" ht="21" customHeight="1">
      <c r="A20" s="49" t="s">
        <v>24</v>
      </c>
      <c r="B20" s="39"/>
      <c r="C20" s="46"/>
      <c r="D20" s="77">
        <v>38984</v>
      </c>
      <c r="E20" s="46"/>
      <c r="F20" s="77">
        <v>63147</v>
      </c>
      <c r="G20" s="46"/>
      <c r="H20" s="77">
        <v>15815</v>
      </c>
      <c r="I20" s="46"/>
      <c r="J20" s="77">
        <v>34327</v>
      </c>
    </row>
    <row r="21" spans="1:10" ht="21" customHeight="1">
      <c r="B21" s="39"/>
      <c r="C21" s="46"/>
      <c r="D21" s="37">
        <f>SUM(D11:D20)</f>
        <v>1179832</v>
      </c>
      <c r="E21" s="46"/>
      <c r="F21" s="37">
        <f>SUM(F11:F20)</f>
        <v>986616</v>
      </c>
      <c r="G21" s="46"/>
      <c r="H21" s="37">
        <f>SUM(H11:H20)</f>
        <v>994209</v>
      </c>
      <c r="I21" s="46"/>
      <c r="J21" s="37">
        <f>SUM(J11:J20)</f>
        <v>825226</v>
      </c>
    </row>
    <row r="22" spans="1:10" ht="21" customHeight="1">
      <c r="A22" s="49" t="s">
        <v>25</v>
      </c>
      <c r="B22" s="39"/>
      <c r="C22" s="46"/>
      <c r="D22" s="37">
        <v>323126</v>
      </c>
      <c r="E22" s="46"/>
      <c r="F22" s="37">
        <v>518235</v>
      </c>
      <c r="G22" s="46" t="s">
        <v>26</v>
      </c>
      <c r="H22" s="37">
        <v>35002</v>
      </c>
      <c r="I22" s="46"/>
      <c r="J22" s="37">
        <v>35002</v>
      </c>
    </row>
    <row r="23" spans="1:10" ht="21" customHeight="1">
      <c r="A23" s="73" t="s">
        <v>27</v>
      </c>
      <c r="B23" s="39"/>
      <c r="C23" s="46"/>
      <c r="D23" s="78">
        <f>SUM(D21:D22)</f>
        <v>1502958</v>
      </c>
      <c r="E23" s="46"/>
      <c r="F23" s="78">
        <f>SUM(F21:F22)</f>
        <v>1504851</v>
      </c>
      <c r="G23" s="46"/>
      <c r="H23" s="78">
        <f>SUM(H21:H22)</f>
        <v>1029211</v>
      </c>
      <c r="I23" s="46"/>
      <c r="J23" s="78">
        <f>SUM(J21:J22)</f>
        <v>860228</v>
      </c>
    </row>
    <row r="24" spans="1:10" ht="21" customHeight="1">
      <c r="A24" s="73" t="s">
        <v>28</v>
      </c>
      <c r="B24" s="39"/>
      <c r="C24" s="46"/>
      <c r="D24" s="37"/>
      <c r="E24" s="46"/>
      <c r="F24" s="37"/>
      <c r="G24" s="46"/>
      <c r="H24" s="37"/>
      <c r="I24" s="46"/>
      <c r="J24" s="37"/>
    </row>
    <row r="25" spans="1:10" ht="21" customHeight="1">
      <c r="A25" s="49" t="s">
        <v>29</v>
      </c>
      <c r="B25" s="39"/>
      <c r="C25" s="46"/>
      <c r="D25" s="37">
        <v>81825</v>
      </c>
      <c r="E25" s="46"/>
      <c r="F25" s="37">
        <v>83281</v>
      </c>
      <c r="G25" s="46"/>
      <c r="H25" s="37">
        <v>55250</v>
      </c>
      <c r="I25" s="46"/>
      <c r="J25" s="37">
        <v>54718</v>
      </c>
    </row>
    <row r="26" spans="1:10" ht="21" customHeight="1">
      <c r="A26" s="49" t="s">
        <v>30</v>
      </c>
      <c r="B26" s="39"/>
      <c r="C26" s="46"/>
      <c r="D26" s="37">
        <v>3598</v>
      </c>
      <c r="E26" s="46"/>
      <c r="F26" s="37">
        <v>13598</v>
      </c>
      <c r="G26" s="46"/>
      <c r="H26" s="37">
        <v>3598</v>
      </c>
      <c r="I26" s="46"/>
      <c r="J26" s="37">
        <v>13598</v>
      </c>
    </row>
    <row r="27" spans="1:10" ht="21" customHeight="1">
      <c r="A27" s="49" t="s">
        <v>31</v>
      </c>
      <c r="B27" s="39"/>
      <c r="C27" s="46"/>
      <c r="D27" s="37">
        <v>6250</v>
      </c>
      <c r="E27" s="46"/>
      <c r="F27" s="37">
        <v>6424</v>
      </c>
      <c r="G27" s="46"/>
      <c r="H27" s="37">
        <v>0</v>
      </c>
      <c r="I27" s="46"/>
      <c r="J27" s="37">
        <v>0</v>
      </c>
    </row>
    <row r="28" spans="1:10" ht="21" customHeight="1">
      <c r="A28" s="49" t="s">
        <v>32</v>
      </c>
      <c r="B28" s="39"/>
      <c r="C28" s="46"/>
      <c r="D28" s="79">
        <v>3957</v>
      </c>
      <c r="E28" s="46"/>
      <c r="F28" s="79">
        <v>4257</v>
      </c>
      <c r="G28" s="46"/>
      <c r="H28" s="79">
        <v>0</v>
      </c>
      <c r="I28" s="46"/>
      <c r="J28" s="79">
        <v>0</v>
      </c>
    </row>
    <row r="29" spans="1:10" ht="21" customHeight="1">
      <c r="A29" s="49" t="s">
        <v>33</v>
      </c>
      <c r="B29" s="39">
        <v>5</v>
      </c>
      <c r="C29" s="46"/>
      <c r="D29" s="79">
        <v>0</v>
      </c>
      <c r="E29" s="46"/>
      <c r="F29" s="79">
        <v>0</v>
      </c>
      <c r="G29" s="46"/>
      <c r="H29" s="79">
        <v>7074023</v>
      </c>
      <c r="I29" s="46"/>
      <c r="J29" s="79">
        <v>7074023</v>
      </c>
    </row>
    <row r="30" spans="1:10" ht="21" customHeight="1">
      <c r="A30" s="49" t="s">
        <v>34</v>
      </c>
      <c r="B30" s="39">
        <v>6</v>
      </c>
      <c r="C30" s="46"/>
      <c r="D30" s="79">
        <v>3932003</v>
      </c>
      <c r="E30" s="46"/>
      <c r="F30" s="79">
        <v>3709814</v>
      </c>
      <c r="G30" s="46"/>
      <c r="H30" s="79">
        <v>0</v>
      </c>
      <c r="I30" s="46"/>
      <c r="J30" s="79">
        <v>0</v>
      </c>
    </row>
    <row r="31" spans="1:10" ht="21" customHeight="1">
      <c r="A31" s="49" t="s">
        <v>278</v>
      </c>
      <c r="B31" s="39"/>
      <c r="C31" s="46"/>
      <c r="D31" s="79">
        <v>31742</v>
      </c>
      <c r="E31" s="46"/>
      <c r="F31" s="79">
        <v>31969</v>
      </c>
      <c r="G31" s="46"/>
      <c r="H31" s="79">
        <v>0</v>
      </c>
      <c r="I31" s="46"/>
      <c r="J31" s="79">
        <v>0</v>
      </c>
    </row>
    <row r="32" spans="1:10" ht="21" customHeight="1">
      <c r="A32" s="76" t="s">
        <v>35</v>
      </c>
      <c r="B32" s="39">
        <v>7</v>
      </c>
      <c r="C32" s="46"/>
      <c r="D32" s="37">
        <v>1627495</v>
      </c>
      <c r="E32" s="46"/>
      <c r="F32" s="37">
        <v>1625287</v>
      </c>
      <c r="G32" s="46"/>
      <c r="H32" s="37">
        <v>399589</v>
      </c>
      <c r="I32" s="46"/>
      <c r="J32" s="37">
        <v>404544</v>
      </c>
    </row>
    <row r="33" spans="1:10" ht="21" customHeight="1">
      <c r="A33" s="76" t="s">
        <v>36</v>
      </c>
      <c r="B33" s="39"/>
      <c r="C33" s="46"/>
      <c r="D33" s="37">
        <v>1641</v>
      </c>
      <c r="E33" s="46"/>
      <c r="F33" s="37">
        <v>1743</v>
      </c>
      <c r="G33" s="46"/>
      <c r="H33" s="37">
        <v>281</v>
      </c>
      <c r="I33" s="46"/>
      <c r="J33" s="37">
        <v>331</v>
      </c>
    </row>
    <row r="34" spans="1:10" ht="21" customHeight="1">
      <c r="A34" s="76" t="s">
        <v>37</v>
      </c>
      <c r="B34" s="39"/>
      <c r="C34" s="46"/>
      <c r="D34" s="37">
        <v>41853</v>
      </c>
      <c r="E34" s="46"/>
      <c r="F34" s="37">
        <v>41906</v>
      </c>
      <c r="G34" s="46"/>
      <c r="H34" s="37">
        <v>5097</v>
      </c>
      <c r="I34" s="46"/>
      <c r="J34" s="37">
        <v>4734</v>
      </c>
    </row>
    <row r="35" spans="1:10" ht="21" customHeight="1">
      <c r="A35" s="76" t="s">
        <v>38</v>
      </c>
      <c r="B35" s="39"/>
      <c r="C35" s="46"/>
      <c r="D35" s="37">
        <v>567908</v>
      </c>
      <c r="E35" s="46"/>
      <c r="F35" s="37">
        <v>567908</v>
      </c>
      <c r="G35" s="46"/>
      <c r="H35" s="37">
        <v>0</v>
      </c>
      <c r="I35" s="37"/>
      <c r="J35" s="37" t="s">
        <v>39</v>
      </c>
    </row>
    <row r="36" spans="1:10" ht="21" customHeight="1">
      <c r="A36" s="76" t="s">
        <v>40</v>
      </c>
      <c r="B36" s="39"/>
      <c r="C36" s="46"/>
      <c r="D36" s="77">
        <v>101036</v>
      </c>
      <c r="E36" s="46"/>
      <c r="F36" s="77">
        <v>75306</v>
      </c>
      <c r="G36" s="46"/>
      <c r="H36" s="77">
        <v>42189</v>
      </c>
      <c r="I36" s="46"/>
      <c r="J36" s="77">
        <v>21465</v>
      </c>
    </row>
    <row r="37" spans="1:10" ht="21" customHeight="1">
      <c r="A37" s="73" t="s">
        <v>41</v>
      </c>
      <c r="B37" s="39"/>
      <c r="C37" s="46"/>
      <c r="D37" s="37">
        <f>SUM(D25:D36)</f>
        <v>6399308</v>
      </c>
      <c r="E37" s="46"/>
      <c r="F37" s="37">
        <f>SUM(F25:F36)</f>
        <v>6161493</v>
      </c>
      <c r="G37" s="46"/>
      <c r="H37" s="37">
        <f>SUM(H25:H36)</f>
        <v>7580027</v>
      </c>
      <c r="I37" s="46"/>
      <c r="J37" s="37">
        <f>SUM(J25:J36)</f>
        <v>7573413</v>
      </c>
    </row>
    <row r="38" spans="1:10" ht="21" customHeight="1" thickBot="1">
      <c r="A38" s="73" t="s">
        <v>42</v>
      </c>
      <c r="B38" s="39"/>
      <c r="C38" s="46"/>
      <c r="D38" s="80">
        <f>SUM(D23,D37)</f>
        <v>7902266</v>
      </c>
      <c r="E38" s="46"/>
      <c r="F38" s="80">
        <f>SUM(F23,F37)</f>
        <v>7666344</v>
      </c>
      <c r="G38" s="46"/>
      <c r="H38" s="80">
        <f>SUM(H23,H37)</f>
        <v>8609238</v>
      </c>
      <c r="I38" s="46"/>
      <c r="J38" s="80">
        <f>SUM(J23,J37)</f>
        <v>8433641</v>
      </c>
    </row>
    <row r="39" spans="1:10" ht="21" customHeight="1" thickTop="1">
      <c r="A39" s="73"/>
      <c r="B39" s="39"/>
      <c r="C39" s="46"/>
      <c r="D39" s="37"/>
      <c r="E39" s="46"/>
      <c r="F39" s="37"/>
      <c r="G39" s="46"/>
      <c r="H39" s="37"/>
      <c r="I39" s="46"/>
      <c r="J39" s="37"/>
    </row>
    <row r="40" spans="1:10" ht="21" customHeight="1">
      <c r="A40" s="48" t="s">
        <v>43</v>
      </c>
      <c r="B40" s="39"/>
      <c r="C40" s="46"/>
      <c r="D40" s="37"/>
      <c r="E40" s="46"/>
      <c r="F40" s="37"/>
      <c r="G40" s="46"/>
      <c r="H40" s="37"/>
      <c r="I40" s="46"/>
      <c r="J40" s="37"/>
    </row>
    <row r="41" spans="1:10" ht="21" customHeight="1">
      <c r="A41" s="41" t="s">
        <v>0</v>
      </c>
      <c r="B41" s="39"/>
      <c r="C41" s="46"/>
      <c r="D41" s="37"/>
      <c r="E41" s="46"/>
      <c r="F41" s="37"/>
      <c r="G41" s="46"/>
      <c r="H41" s="37"/>
      <c r="I41" s="46"/>
      <c r="J41" s="37"/>
    </row>
    <row r="42" spans="1:10" ht="21" customHeight="1">
      <c r="A42" s="44" t="s">
        <v>44</v>
      </c>
      <c r="B42" s="42"/>
      <c r="C42" s="43"/>
      <c r="E42" s="43"/>
      <c r="F42" s="43"/>
      <c r="G42" s="43"/>
      <c r="H42" s="43"/>
      <c r="I42" s="43"/>
      <c r="J42" s="43"/>
    </row>
    <row r="43" spans="1:10" ht="21" customHeight="1">
      <c r="A43" s="87" t="s">
        <v>2</v>
      </c>
      <c r="B43" s="42"/>
      <c r="C43" s="43"/>
      <c r="E43" s="43"/>
      <c r="F43" s="43"/>
      <c r="G43" s="43"/>
      <c r="H43" s="43"/>
      <c r="I43" s="43"/>
      <c r="J43" s="43"/>
    </row>
    <row r="44" spans="1:10" ht="21" customHeight="1">
      <c r="A44" s="36"/>
      <c r="B44" s="36"/>
      <c r="C44" s="43"/>
      <c r="E44" s="43"/>
      <c r="F44" s="43"/>
      <c r="G44" s="43"/>
      <c r="H44" s="43"/>
      <c r="I44" s="43"/>
      <c r="J44" s="40" t="s">
        <v>3</v>
      </c>
    </row>
    <row r="45" spans="1:10" ht="21" customHeight="1">
      <c r="A45" s="36"/>
      <c r="B45" s="36"/>
      <c r="C45" s="43"/>
      <c r="D45" s="222" t="s">
        <v>4</v>
      </c>
      <c r="E45" s="222"/>
      <c r="F45" s="222"/>
      <c r="G45" s="88"/>
      <c r="H45" s="222" t="s">
        <v>5</v>
      </c>
      <c r="I45" s="222"/>
      <c r="J45" s="222"/>
    </row>
    <row r="46" spans="1:10" ht="21" customHeight="1">
      <c r="B46" s="89" t="s">
        <v>6</v>
      </c>
      <c r="C46" s="40"/>
      <c r="D46" s="90" t="s">
        <v>7</v>
      </c>
      <c r="E46" s="91"/>
      <c r="F46" s="90" t="s">
        <v>8</v>
      </c>
      <c r="G46" s="91"/>
      <c r="H46" s="90" t="s">
        <v>7</v>
      </c>
      <c r="I46" s="91"/>
      <c r="J46" s="90" t="s">
        <v>8</v>
      </c>
    </row>
    <row r="47" spans="1:10" ht="21" customHeight="1">
      <c r="B47" s="43"/>
      <c r="C47" s="40"/>
      <c r="D47" s="92" t="s">
        <v>9</v>
      </c>
      <c r="E47" s="93"/>
      <c r="F47" s="92" t="s">
        <v>10</v>
      </c>
      <c r="G47" s="91"/>
      <c r="H47" s="92" t="s">
        <v>9</v>
      </c>
      <c r="I47" s="93"/>
      <c r="J47" s="92" t="s">
        <v>10</v>
      </c>
    </row>
    <row r="48" spans="1:10" ht="21" customHeight="1">
      <c r="B48" s="43"/>
      <c r="C48" s="40"/>
      <c r="D48" s="92" t="s">
        <v>11</v>
      </c>
      <c r="E48" s="94"/>
      <c r="F48" s="92"/>
      <c r="G48" s="91"/>
      <c r="H48" s="92" t="s">
        <v>11</v>
      </c>
      <c r="I48" s="94"/>
      <c r="J48" s="92"/>
    </row>
    <row r="49" spans="1:10" ht="21" customHeight="1">
      <c r="A49" s="45" t="s">
        <v>45</v>
      </c>
      <c r="B49" s="39"/>
    </row>
    <row r="50" spans="1:10" ht="21" customHeight="1">
      <c r="A50" s="45" t="s">
        <v>46</v>
      </c>
      <c r="B50" s="39"/>
    </row>
    <row r="51" spans="1:10" ht="21" customHeight="1">
      <c r="A51" s="81" t="s">
        <v>47</v>
      </c>
      <c r="B51" s="39">
        <v>8</v>
      </c>
      <c r="C51" s="46"/>
      <c r="D51" s="37">
        <v>526066</v>
      </c>
      <c r="E51" s="46"/>
      <c r="F51" s="37">
        <v>721325</v>
      </c>
      <c r="G51" s="46"/>
      <c r="H51" s="37">
        <v>426228</v>
      </c>
      <c r="I51" s="46"/>
      <c r="J51" s="37">
        <v>489850</v>
      </c>
    </row>
    <row r="52" spans="1:10" ht="21" customHeight="1">
      <c r="A52" s="81" t="s">
        <v>48</v>
      </c>
      <c r="B52" s="39">
        <v>2</v>
      </c>
      <c r="C52" s="46"/>
      <c r="D52" s="37">
        <v>438803</v>
      </c>
      <c r="E52" s="46"/>
      <c r="F52" s="37">
        <v>485836</v>
      </c>
      <c r="G52" s="46"/>
      <c r="H52" s="37">
        <v>246270</v>
      </c>
      <c r="I52" s="46"/>
      <c r="J52" s="37">
        <v>256846</v>
      </c>
    </row>
    <row r="53" spans="1:10" ht="21" customHeight="1">
      <c r="A53" s="81" t="s">
        <v>49</v>
      </c>
      <c r="B53" s="39"/>
      <c r="C53" s="46"/>
      <c r="D53" s="37"/>
      <c r="E53" s="46"/>
      <c r="F53" s="37"/>
      <c r="G53" s="46"/>
      <c r="I53" s="46"/>
    </row>
    <row r="54" spans="1:10" ht="21" customHeight="1">
      <c r="A54" s="81" t="s">
        <v>61</v>
      </c>
      <c r="B54" s="39"/>
      <c r="C54" s="46"/>
      <c r="D54" s="37">
        <v>396906</v>
      </c>
      <c r="E54" s="46"/>
      <c r="F54" s="37">
        <v>0</v>
      </c>
      <c r="G54" s="46"/>
      <c r="H54" s="49">
        <v>396906</v>
      </c>
      <c r="I54" s="46"/>
      <c r="J54" s="200">
        <v>0</v>
      </c>
    </row>
    <row r="55" spans="1:10" ht="21" customHeight="1">
      <c r="A55" s="81" t="s">
        <v>50</v>
      </c>
      <c r="B55" s="39">
        <v>9</v>
      </c>
      <c r="C55" s="46"/>
      <c r="D55" s="37">
        <v>61516</v>
      </c>
      <c r="E55" s="46"/>
      <c r="F55" s="37">
        <v>77202</v>
      </c>
      <c r="G55" s="46"/>
      <c r="H55" s="37">
        <v>1125</v>
      </c>
      <c r="I55" s="46"/>
      <c r="J55" s="37">
        <v>24395</v>
      </c>
    </row>
    <row r="56" spans="1:10" ht="21" customHeight="1">
      <c r="A56" s="48" t="s">
        <v>51</v>
      </c>
      <c r="B56" s="39"/>
      <c r="C56" s="46"/>
      <c r="D56" s="37">
        <v>59889</v>
      </c>
      <c r="E56" s="46"/>
      <c r="F56" s="37">
        <v>62538</v>
      </c>
      <c r="G56" s="46"/>
      <c r="H56" s="37">
        <v>27611</v>
      </c>
      <c r="I56" s="46"/>
      <c r="J56" s="37">
        <v>27071</v>
      </c>
    </row>
    <row r="57" spans="1:10" ht="21" customHeight="1">
      <c r="A57" s="48" t="s">
        <v>52</v>
      </c>
      <c r="B57" s="39">
        <v>2</v>
      </c>
      <c r="C57" s="46"/>
      <c r="D57" s="46">
        <v>0</v>
      </c>
      <c r="E57" s="46"/>
      <c r="F57" s="46">
        <v>0</v>
      </c>
      <c r="G57" s="46"/>
      <c r="H57" s="46">
        <v>337265</v>
      </c>
      <c r="I57" s="46"/>
      <c r="J57" s="46">
        <v>141787</v>
      </c>
    </row>
    <row r="58" spans="1:10" ht="21" customHeight="1">
      <c r="A58" s="48" t="s">
        <v>53</v>
      </c>
      <c r="B58" s="39"/>
      <c r="C58" s="46"/>
      <c r="D58" s="46">
        <v>26654</v>
      </c>
      <c r="E58" s="46"/>
      <c r="F58" s="46">
        <v>35857</v>
      </c>
      <c r="G58" s="46"/>
      <c r="H58" s="46">
        <v>0</v>
      </c>
      <c r="I58" s="46"/>
      <c r="J58" s="46">
        <v>0</v>
      </c>
    </row>
    <row r="59" spans="1:10" ht="21" customHeight="1">
      <c r="A59" s="81" t="s">
        <v>54</v>
      </c>
      <c r="B59" s="39"/>
      <c r="C59" s="46"/>
      <c r="D59" s="79">
        <v>281589</v>
      </c>
      <c r="E59" s="46"/>
      <c r="F59" s="79">
        <v>129168</v>
      </c>
      <c r="G59" s="46"/>
      <c r="H59" s="46">
        <v>279382</v>
      </c>
      <c r="I59" s="46"/>
      <c r="J59" s="46">
        <v>128130</v>
      </c>
    </row>
    <row r="60" spans="1:10" ht="21" customHeight="1">
      <c r="A60" s="81" t="s">
        <v>55</v>
      </c>
      <c r="B60" s="39"/>
      <c r="C60" s="46"/>
      <c r="D60" s="46">
        <v>794</v>
      </c>
      <c r="E60" s="46"/>
      <c r="F60" s="46">
        <v>729</v>
      </c>
      <c r="G60" s="46"/>
      <c r="H60" s="79">
        <v>0</v>
      </c>
      <c r="I60" s="46"/>
      <c r="J60" s="79">
        <v>0</v>
      </c>
    </row>
    <row r="61" spans="1:10" ht="21" customHeight="1">
      <c r="A61" s="81" t="s">
        <v>56</v>
      </c>
      <c r="B61" s="39"/>
      <c r="C61" s="46"/>
      <c r="D61" s="77">
        <v>59889</v>
      </c>
      <c r="E61" s="46"/>
      <c r="F61" s="77">
        <v>75684</v>
      </c>
      <c r="G61" s="46"/>
      <c r="H61" s="77">
        <v>48089</v>
      </c>
      <c r="I61" s="46"/>
      <c r="J61" s="77">
        <v>54775</v>
      </c>
    </row>
    <row r="62" spans="1:10" ht="21" customHeight="1">
      <c r="A62" s="81"/>
      <c r="B62" s="39"/>
      <c r="C62" s="46"/>
      <c r="D62" s="37">
        <f>SUM(D51:D61)</f>
        <v>1852106</v>
      </c>
      <c r="E62" s="46"/>
      <c r="F62" s="37">
        <f>SUM(F51:F61)</f>
        <v>1588339</v>
      </c>
      <c r="G62" s="46"/>
      <c r="H62" s="37">
        <f>SUM(H51:H61)</f>
        <v>1762876</v>
      </c>
      <c r="I62" s="46"/>
      <c r="J62" s="37">
        <f>SUM(J51:J61)</f>
        <v>1122854</v>
      </c>
    </row>
    <row r="63" spans="1:10" ht="21" customHeight="1">
      <c r="A63" s="81" t="s">
        <v>57</v>
      </c>
      <c r="B63" s="39"/>
      <c r="C63" s="46"/>
      <c r="D63" s="77">
        <v>94365</v>
      </c>
      <c r="E63" s="46"/>
      <c r="F63" s="77">
        <v>252898</v>
      </c>
      <c r="G63" s="46"/>
      <c r="H63" s="77">
        <v>0</v>
      </c>
      <c r="I63" s="46"/>
      <c r="J63" s="77">
        <v>0</v>
      </c>
    </row>
    <row r="64" spans="1:10" ht="21" customHeight="1">
      <c r="A64" s="45" t="s">
        <v>58</v>
      </c>
      <c r="B64" s="39"/>
      <c r="C64" s="46"/>
      <c r="D64" s="77">
        <f>SUM(D62:D63)</f>
        <v>1946471</v>
      </c>
      <c r="E64" s="46"/>
      <c r="F64" s="77">
        <f>SUM(F62:F63)</f>
        <v>1841237</v>
      </c>
      <c r="G64" s="46"/>
      <c r="H64" s="77">
        <f>SUM(H62:H63)</f>
        <v>1762876</v>
      </c>
      <c r="I64" s="46"/>
      <c r="J64" s="77">
        <f>SUM(J62:J63)</f>
        <v>1122854</v>
      </c>
    </row>
    <row r="65" spans="1:10" ht="21" customHeight="1">
      <c r="A65" s="45"/>
      <c r="B65" s="39"/>
      <c r="C65" s="46"/>
      <c r="D65" s="37"/>
      <c r="E65" s="46"/>
      <c r="F65" s="37"/>
      <c r="G65" s="46"/>
      <c r="H65" s="37"/>
      <c r="I65" s="46"/>
      <c r="J65" s="37"/>
    </row>
    <row r="66" spans="1:10" ht="21" customHeight="1">
      <c r="A66" s="45" t="s">
        <v>59</v>
      </c>
      <c r="B66" s="39"/>
      <c r="C66" s="46"/>
      <c r="D66" s="37"/>
      <c r="E66" s="46"/>
      <c r="F66" s="37"/>
      <c r="G66" s="46"/>
      <c r="H66" s="37"/>
      <c r="I66" s="46"/>
      <c r="J66" s="37"/>
    </row>
    <row r="67" spans="1:10" ht="21" customHeight="1">
      <c r="A67" s="47" t="s">
        <v>60</v>
      </c>
      <c r="B67" s="39"/>
      <c r="C67" s="46"/>
      <c r="D67" s="37"/>
      <c r="E67" s="46"/>
      <c r="F67" s="37"/>
      <c r="G67" s="46"/>
      <c r="H67" s="37"/>
      <c r="I67" s="46"/>
      <c r="J67" s="37"/>
    </row>
    <row r="68" spans="1:10" ht="21" customHeight="1">
      <c r="A68" s="81" t="s">
        <v>61</v>
      </c>
      <c r="B68" s="39"/>
      <c r="C68" s="46"/>
      <c r="D68" s="37">
        <v>0</v>
      </c>
      <c r="E68" s="46"/>
      <c r="F68" s="37">
        <v>394910</v>
      </c>
      <c r="G68" s="46"/>
      <c r="H68" s="37">
        <v>0</v>
      </c>
      <c r="I68" s="46"/>
      <c r="J68" s="37">
        <v>394910</v>
      </c>
    </row>
    <row r="69" spans="1:10" ht="21" customHeight="1">
      <c r="A69" s="81" t="s">
        <v>50</v>
      </c>
      <c r="B69" s="39">
        <v>9</v>
      </c>
      <c r="C69" s="46"/>
      <c r="D69" s="37">
        <v>268427</v>
      </c>
      <c r="E69" s="46"/>
      <c r="F69" s="37">
        <v>135667</v>
      </c>
      <c r="G69" s="46"/>
      <c r="H69" s="37">
        <v>0</v>
      </c>
      <c r="I69" s="46"/>
      <c r="J69" s="37">
        <v>0</v>
      </c>
    </row>
    <row r="70" spans="1:10" ht="21" customHeight="1">
      <c r="A70" s="48" t="s">
        <v>51</v>
      </c>
      <c r="B70" s="39"/>
      <c r="C70" s="46"/>
      <c r="D70" s="37">
        <v>153807</v>
      </c>
      <c r="E70" s="46"/>
      <c r="F70" s="37">
        <v>171518</v>
      </c>
      <c r="G70" s="46"/>
      <c r="H70" s="46">
        <v>44352</v>
      </c>
      <c r="I70" s="46"/>
      <c r="J70" s="46">
        <v>57855</v>
      </c>
    </row>
    <row r="71" spans="1:10" ht="21" customHeight="1">
      <c r="A71" s="47" t="s">
        <v>62</v>
      </c>
      <c r="B71" s="39"/>
      <c r="C71" s="46"/>
      <c r="D71" s="46">
        <v>13317</v>
      </c>
      <c r="E71" s="46"/>
      <c r="F71" s="46">
        <v>11458</v>
      </c>
      <c r="G71" s="46"/>
      <c r="H71" s="46">
        <v>3872</v>
      </c>
      <c r="I71" s="46"/>
      <c r="J71" s="46">
        <v>3521</v>
      </c>
    </row>
    <row r="72" spans="1:10" ht="21" customHeight="1">
      <c r="A72" s="47" t="s">
        <v>63</v>
      </c>
      <c r="B72" s="39"/>
      <c r="C72" s="46"/>
      <c r="D72" s="82">
        <v>11699</v>
      </c>
      <c r="E72" s="46"/>
      <c r="F72" s="82">
        <v>11705</v>
      </c>
      <c r="G72" s="46"/>
      <c r="H72" s="82">
        <v>9354</v>
      </c>
      <c r="I72" s="46"/>
      <c r="J72" s="82">
        <v>9354</v>
      </c>
    </row>
    <row r="73" spans="1:10" ht="21" customHeight="1">
      <c r="A73" s="45" t="s">
        <v>64</v>
      </c>
      <c r="B73" s="39"/>
      <c r="C73" s="46"/>
      <c r="D73" s="77">
        <f>SUM(D66:D72)</f>
        <v>447250</v>
      </c>
      <c r="E73" s="46"/>
      <c r="F73" s="77">
        <f>SUM(F66:F72)</f>
        <v>725258</v>
      </c>
      <c r="G73" s="46"/>
      <c r="H73" s="77">
        <f>SUM(H66:H72)</f>
        <v>57578</v>
      </c>
      <c r="I73" s="77"/>
      <c r="J73" s="77">
        <f>SUM(J66:J72)</f>
        <v>465640</v>
      </c>
    </row>
    <row r="74" spans="1:10" ht="21" customHeight="1">
      <c r="A74" s="45" t="s">
        <v>65</v>
      </c>
      <c r="B74" s="39"/>
      <c r="C74" s="46"/>
      <c r="D74" s="77">
        <f>SUM(D73,D64)</f>
        <v>2393721</v>
      </c>
      <c r="E74" s="46"/>
      <c r="F74" s="77">
        <f>SUM(F73,F64)</f>
        <v>2566495</v>
      </c>
      <c r="G74" s="46"/>
      <c r="H74" s="77">
        <f>SUM(H73,H64)</f>
        <v>1820454</v>
      </c>
      <c r="I74" s="46"/>
      <c r="J74" s="77">
        <f>SUM(J73,J64)</f>
        <v>1588494</v>
      </c>
    </row>
    <row r="75" spans="1:10" ht="21" customHeight="1">
      <c r="A75" s="45"/>
      <c r="B75" s="39"/>
      <c r="C75" s="46"/>
      <c r="D75" s="49"/>
    </row>
    <row r="76" spans="1:10" ht="21" customHeight="1">
      <c r="A76" s="48" t="s">
        <v>43</v>
      </c>
    </row>
    <row r="77" spans="1:10" ht="21" customHeight="1">
      <c r="A77" s="41" t="s">
        <v>0</v>
      </c>
      <c r="B77" s="42"/>
      <c r="C77" s="43"/>
      <c r="E77" s="43"/>
      <c r="F77" s="43"/>
      <c r="G77" s="43"/>
      <c r="H77" s="43"/>
      <c r="I77" s="43"/>
      <c r="J77" s="43"/>
    </row>
    <row r="78" spans="1:10" ht="21" customHeight="1">
      <c r="A78" s="44" t="s">
        <v>44</v>
      </c>
      <c r="B78" s="42"/>
      <c r="C78" s="43"/>
      <c r="E78" s="43"/>
      <c r="F78" s="43"/>
      <c r="G78" s="43"/>
      <c r="H78" s="43"/>
      <c r="I78" s="43"/>
      <c r="J78" s="43"/>
    </row>
    <row r="79" spans="1:10" ht="21" customHeight="1">
      <c r="A79" s="87" t="s">
        <v>2</v>
      </c>
      <c r="B79" s="42"/>
      <c r="C79" s="43"/>
      <c r="E79" s="43"/>
      <c r="F79" s="43"/>
      <c r="G79" s="43"/>
      <c r="H79" s="43"/>
      <c r="I79" s="43"/>
      <c r="J79" s="43"/>
    </row>
    <row r="80" spans="1:10" ht="21" customHeight="1">
      <c r="A80" s="36"/>
      <c r="B80" s="36"/>
      <c r="C80" s="43"/>
      <c r="E80" s="43"/>
      <c r="F80" s="43"/>
      <c r="G80" s="43"/>
      <c r="H80" s="43"/>
      <c r="I80" s="43"/>
      <c r="J80" s="40" t="s">
        <v>3</v>
      </c>
    </row>
    <row r="81" spans="1:10" ht="21" customHeight="1">
      <c r="A81" s="36"/>
      <c r="B81" s="36"/>
      <c r="C81" s="43"/>
      <c r="D81" s="222" t="s">
        <v>4</v>
      </c>
      <c r="E81" s="222"/>
      <c r="F81" s="222"/>
      <c r="G81" s="88"/>
      <c r="H81" s="222" t="s">
        <v>5</v>
      </c>
      <c r="I81" s="222"/>
      <c r="J81" s="222"/>
    </row>
    <row r="82" spans="1:10" ht="21" customHeight="1">
      <c r="B82" s="43"/>
      <c r="C82" s="40"/>
      <c r="D82" s="90" t="s">
        <v>7</v>
      </c>
      <c r="E82" s="91"/>
      <c r="F82" s="90" t="s">
        <v>8</v>
      </c>
      <c r="G82" s="91"/>
      <c r="H82" s="90" t="s">
        <v>7</v>
      </c>
      <c r="I82" s="91"/>
      <c r="J82" s="90" t="s">
        <v>8</v>
      </c>
    </row>
    <row r="83" spans="1:10" ht="21" customHeight="1">
      <c r="B83" s="43"/>
      <c r="C83" s="40"/>
      <c r="D83" s="92" t="s">
        <v>9</v>
      </c>
      <c r="E83" s="93"/>
      <c r="F83" s="92" t="s">
        <v>10</v>
      </c>
      <c r="G83" s="91"/>
      <c r="H83" s="92" t="s">
        <v>9</v>
      </c>
      <c r="I83" s="93"/>
      <c r="J83" s="92" t="s">
        <v>10</v>
      </c>
    </row>
    <row r="84" spans="1:10" ht="21" customHeight="1">
      <c r="B84" s="43"/>
      <c r="C84" s="40"/>
      <c r="D84" s="92" t="s">
        <v>11</v>
      </c>
      <c r="E84" s="94"/>
      <c r="F84" s="92"/>
      <c r="G84" s="91"/>
      <c r="H84" s="92" t="s">
        <v>11</v>
      </c>
      <c r="I84" s="94"/>
      <c r="J84" s="92"/>
    </row>
    <row r="85" spans="1:10" ht="21" customHeight="1">
      <c r="A85" s="45" t="s">
        <v>66</v>
      </c>
      <c r="F85" s="39"/>
      <c r="H85" s="39"/>
      <c r="J85" s="40"/>
    </row>
    <row r="86" spans="1:10" ht="21" customHeight="1">
      <c r="A86" s="48" t="s">
        <v>67</v>
      </c>
      <c r="B86" s="39"/>
      <c r="D86" s="40"/>
      <c r="F86" s="40"/>
      <c r="H86" s="40"/>
      <c r="J86" s="40"/>
    </row>
    <row r="87" spans="1:10" ht="21" customHeight="1">
      <c r="A87" s="83" t="s">
        <v>68</v>
      </c>
      <c r="D87" s="40"/>
      <c r="F87" s="40"/>
      <c r="H87" s="40"/>
      <c r="J87" s="40"/>
    </row>
    <row r="88" spans="1:10" ht="21" customHeight="1" thickBot="1">
      <c r="A88" s="81" t="s">
        <v>69</v>
      </c>
      <c r="B88" s="39"/>
      <c r="C88" s="46"/>
      <c r="D88" s="84">
        <v>1185975</v>
      </c>
      <c r="E88" s="46"/>
      <c r="F88" s="84">
        <v>1185975</v>
      </c>
      <c r="G88" s="46">
        <v>1185975</v>
      </c>
      <c r="H88" s="84">
        <v>1185975</v>
      </c>
      <c r="I88" s="46"/>
      <c r="J88" s="84">
        <v>1185975</v>
      </c>
    </row>
    <row r="89" spans="1:10" ht="21" customHeight="1" thickTop="1">
      <c r="A89" s="83" t="s">
        <v>70</v>
      </c>
      <c r="B89" s="39"/>
      <c r="C89" s="46"/>
      <c r="D89" s="37"/>
      <c r="E89" s="46"/>
      <c r="F89" s="37"/>
      <c r="G89" s="46"/>
      <c r="H89" s="37"/>
      <c r="I89" s="46"/>
      <c r="J89" s="37"/>
    </row>
    <row r="90" spans="1:10" ht="21" customHeight="1">
      <c r="A90" s="81" t="s">
        <v>69</v>
      </c>
      <c r="B90" s="39"/>
      <c r="C90" s="46"/>
      <c r="D90" s="37">
        <v>1185975</v>
      </c>
      <c r="E90" s="46"/>
      <c r="F90" s="37">
        <v>1185975</v>
      </c>
      <c r="G90" s="46"/>
      <c r="H90" s="37">
        <v>1185975</v>
      </c>
      <c r="I90" s="46"/>
      <c r="J90" s="37">
        <v>1185975</v>
      </c>
    </row>
    <row r="91" spans="1:10" ht="21" customHeight="1">
      <c r="A91" s="81" t="s">
        <v>71</v>
      </c>
      <c r="B91" s="39"/>
      <c r="C91" s="46"/>
      <c r="D91" s="37">
        <v>6055971</v>
      </c>
      <c r="E91" s="46"/>
      <c r="F91" s="37">
        <v>6055971</v>
      </c>
      <c r="G91" s="46"/>
      <c r="H91" s="37">
        <v>6055971</v>
      </c>
      <c r="I91" s="46"/>
      <c r="J91" s="37">
        <v>6055971</v>
      </c>
    </row>
    <row r="92" spans="1:10" ht="21" customHeight="1">
      <c r="A92" s="81" t="s">
        <v>72</v>
      </c>
      <c r="B92" s="39"/>
      <c r="C92" s="46"/>
      <c r="D92" s="37">
        <v>2228</v>
      </c>
      <c r="E92" s="46"/>
      <c r="F92" s="37">
        <v>2228</v>
      </c>
      <c r="G92" s="46"/>
      <c r="H92" s="37">
        <v>2228</v>
      </c>
      <c r="I92" s="46"/>
      <c r="J92" s="37">
        <v>2228</v>
      </c>
    </row>
    <row r="93" spans="1:10" ht="21" customHeight="1">
      <c r="A93" s="81" t="s">
        <v>73</v>
      </c>
      <c r="B93" s="39"/>
      <c r="C93" s="46"/>
      <c r="D93" s="37"/>
      <c r="E93" s="46"/>
      <c r="F93" s="37"/>
      <c r="G93" s="46"/>
      <c r="H93" s="37"/>
      <c r="I93" s="46"/>
      <c r="J93" s="37"/>
    </row>
    <row r="94" spans="1:10" ht="21" customHeight="1">
      <c r="A94" s="81" t="s">
        <v>74</v>
      </c>
      <c r="B94" s="39"/>
      <c r="C94" s="46"/>
      <c r="D94" s="37">
        <v>-3462121</v>
      </c>
      <c r="E94" s="46"/>
      <c r="F94" s="37">
        <v>-3462121</v>
      </c>
      <c r="G94" s="46"/>
      <c r="H94" s="37">
        <v>0</v>
      </c>
      <c r="I94" s="46"/>
      <c r="J94" s="37">
        <v>0</v>
      </c>
    </row>
    <row r="95" spans="1:10" ht="21" customHeight="1">
      <c r="A95" s="48" t="s">
        <v>75</v>
      </c>
      <c r="B95" s="39"/>
      <c r="C95" s="46"/>
      <c r="D95" s="37"/>
      <c r="E95" s="46"/>
      <c r="F95" s="37"/>
      <c r="G95" s="46"/>
      <c r="H95" s="37"/>
      <c r="I95" s="46"/>
      <c r="J95" s="37"/>
    </row>
    <row r="96" spans="1:10" ht="21" customHeight="1">
      <c r="A96" s="48" t="s">
        <v>76</v>
      </c>
      <c r="B96" s="39"/>
      <c r="C96" s="46"/>
      <c r="D96" s="37"/>
      <c r="E96" s="46"/>
      <c r="F96" s="37"/>
      <c r="G96" s="46"/>
      <c r="H96" s="37"/>
      <c r="I96" s="46"/>
      <c r="J96" s="37"/>
    </row>
    <row r="97" spans="1:10" ht="21" customHeight="1">
      <c r="A97" s="48" t="s">
        <v>77</v>
      </c>
      <c r="B97" s="39"/>
      <c r="C97" s="46"/>
      <c r="D97" s="37">
        <v>33055</v>
      </c>
      <c r="E97" s="46"/>
      <c r="F97" s="37">
        <v>33055</v>
      </c>
      <c r="G97" s="46"/>
      <c r="H97" s="37">
        <v>33055</v>
      </c>
      <c r="I97" s="46"/>
      <c r="J97" s="37">
        <v>33055</v>
      </c>
    </row>
    <row r="98" spans="1:10" ht="21" customHeight="1">
      <c r="A98" s="48" t="s">
        <v>78</v>
      </c>
      <c r="B98" s="39"/>
      <c r="C98" s="46"/>
      <c r="D98" s="37">
        <v>47796</v>
      </c>
      <c r="E98" s="46"/>
      <c r="F98" s="37">
        <v>47796</v>
      </c>
      <c r="G98" s="46"/>
      <c r="H98" s="37">
        <v>0</v>
      </c>
      <c r="I98" s="46"/>
      <c r="J98" s="37">
        <v>0</v>
      </c>
    </row>
    <row r="99" spans="1:10" ht="21" customHeight="1">
      <c r="A99" s="83" t="s">
        <v>79</v>
      </c>
      <c r="B99" s="39"/>
      <c r="C99" s="46"/>
      <c r="D99" s="37">
        <v>1370310</v>
      </c>
      <c r="E99" s="46"/>
      <c r="F99" s="37">
        <v>1241035</v>
      </c>
      <c r="G99" s="46"/>
      <c r="H99" s="37">
        <v>-488445</v>
      </c>
      <c r="I99" s="46"/>
      <c r="J99" s="37">
        <v>-432082</v>
      </c>
    </row>
    <row r="100" spans="1:10" ht="21" customHeight="1">
      <c r="A100" s="49" t="s">
        <v>80</v>
      </c>
      <c r="D100" s="77">
        <v>270945</v>
      </c>
      <c r="E100" s="46"/>
      <c r="F100" s="77">
        <v>-10659</v>
      </c>
      <c r="G100" s="46"/>
      <c r="H100" s="77">
        <v>0</v>
      </c>
      <c r="I100" s="46"/>
      <c r="J100" s="77">
        <v>0</v>
      </c>
    </row>
    <row r="101" spans="1:10" ht="21" customHeight="1">
      <c r="A101" s="83" t="s">
        <v>81</v>
      </c>
      <c r="B101" s="39"/>
      <c r="C101" s="46"/>
      <c r="D101" s="37">
        <f>SUM(D90:D100)</f>
        <v>5504159</v>
      </c>
      <c r="E101" s="46"/>
      <c r="F101" s="37">
        <f>SUM(F90:F100)</f>
        <v>5093280</v>
      </c>
      <c r="G101" s="46"/>
      <c r="H101" s="37">
        <f>SUM(H90:H100)</f>
        <v>6788784</v>
      </c>
      <c r="I101" s="46"/>
      <c r="J101" s="37">
        <f>SUM(J90:J100)</f>
        <v>6845147</v>
      </c>
    </row>
    <row r="102" spans="1:10" ht="21" customHeight="1">
      <c r="A102" s="83" t="s">
        <v>82</v>
      </c>
      <c r="B102" s="39"/>
      <c r="C102" s="46"/>
      <c r="D102" s="77">
        <v>4386</v>
      </c>
      <c r="E102" s="46"/>
      <c r="F102" s="77">
        <v>6569</v>
      </c>
      <c r="G102" s="46"/>
      <c r="H102" s="77">
        <v>0</v>
      </c>
      <c r="I102" s="46"/>
      <c r="J102" s="77">
        <v>0</v>
      </c>
    </row>
    <row r="103" spans="1:10" ht="21" customHeight="1">
      <c r="A103" s="45" t="s">
        <v>83</v>
      </c>
      <c r="B103" s="39"/>
      <c r="C103" s="46"/>
      <c r="D103" s="78">
        <f>SUM(D101:D102)</f>
        <v>5508545</v>
      </c>
      <c r="E103" s="46"/>
      <c r="F103" s="78">
        <f>SUM(F101:F102)</f>
        <v>5099849</v>
      </c>
      <c r="G103" s="46"/>
      <c r="H103" s="78">
        <f>SUM(H101:H102)</f>
        <v>6788784</v>
      </c>
      <c r="I103" s="46"/>
      <c r="J103" s="78">
        <f>SUM(J101:J102)</f>
        <v>6845147</v>
      </c>
    </row>
    <row r="104" spans="1:10" ht="21" customHeight="1" thickBot="1">
      <c r="A104" s="45" t="s">
        <v>84</v>
      </c>
      <c r="B104" s="39"/>
      <c r="C104" s="46"/>
      <c r="D104" s="84">
        <f>SUM(D103,D74)</f>
        <v>7902266</v>
      </c>
      <c r="E104" s="46"/>
      <c r="F104" s="84">
        <f>SUM(F103,F74)</f>
        <v>7666344</v>
      </c>
      <c r="G104" s="46"/>
      <c r="H104" s="84">
        <f>SUM(H103,H74)</f>
        <v>8609238</v>
      </c>
      <c r="I104" s="46"/>
      <c r="J104" s="84">
        <f>SUM(J103,J74)</f>
        <v>8433641</v>
      </c>
    </row>
    <row r="105" spans="1:10" ht="21" customHeight="1" thickTop="1">
      <c r="B105" s="39"/>
      <c r="C105" s="68"/>
      <c r="D105" s="97">
        <f>D104-D38</f>
        <v>0</v>
      </c>
      <c r="E105" s="68"/>
      <c r="F105" s="97">
        <f>F104-F38</f>
        <v>0</v>
      </c>
      <c r="G105" s="68"/>
      <c r="H105" s="97">
        <f>H104-H38</f>
        <v>0</v>
      </c>
      <c r="I105" s="68"/>
      <c r="J105" s="97">
        <f>J104-J38</f>
        <v>0</v>
      </c>
    </row>
    <row r="106" spans="1:10" ht="21" customHeight="1">
      <c r="A106" s="48" t="s">
        <v>43</v>
      </c>
      <c r="B106" s="39"/>
      <c r="C106" s="85"/>
      <c r="D106" s="86"/>
      <c r="E106" s="85"/>
      <c r="F106" s="86"/>
      <c r="G106" s="85"/>
      <c r="H106" s="86"/>
      <c r="I106" s="85"/>
      <c r="J106" s="86"/>
    </row>
    <row r="107" spans="1:10" ht="21" customHeight="1">
      <c r="A107" s="48"/>
      <c r="B107" s="39"/>
      <c r="C107" s="85"/>
      <c r="D107" s="86"/>
      <c r="E107" s="85"/>
      <c r="F107" s="86"/>
      <c r="G107" s="85"/>
      <c r="H107" s="86"/>
      <c r="I107" s="85"/>
      <c r="J107" s="86"/>
    </row>
    <row r="108" spans="1:10" ht="21" customHeight="1">
      <c r="A108" s="48"/>
      <c r="B108" s="39"/>
      <c r="C108" s="85"/>
      <c r="D108" s="86"/>
      <c r="E108" s="85"/>
      <c r="F108" s="86"/>
      <c r="G108" s="85"/>
      <c r="H108" s="86"/>
      <c r="I108" s="85"/>
      <c r="J108" s="86"/>
    </row>
    <row r="109" spans="1:10" ht="21" customHeight="1">
      <c r="A109" s="95"/>
      <c r="F109" s="36"/>
      <c r="H109" s="36"/>
      <c r="J109" s="36"/>
    </row>
    <row r="110" spans="1:10" ht="21" customHeight="1">
      <c r="F110" s="36"/>
      <c r="H110" s="36"/>
      <c r="J110" s="36"/>
    </row>
    <row r="111" spans="1:10" ht="21" customHeight="1">
      <c r="B111" s="48" t="s">
        <v>85</v>
      </c>
      <c r="D111" s="43"/>
      <c r="F111" s="40"/>
      <c r="H111" s="40"/>
      <c r="J111" s="40"/>
    </row>
    <row r="112" spans="1:10" ht="21" customHeight="1">
      <c r="A112" s="95"/>
    </row>
  </sheetData>
  <mergeCells count="6">
    <mergeCell ref="D5:F5"/>
    <mergeCell ref="D45:F45"/>
    <mergeCell ref="D81:F81"/>
    <mergeCell ref="H5:J5"/>
    <mergeCell ref="H45:J45"/>
    <mergeCell ref="H81:J81"/>
  </mergeCells>
  <printOptions gridLinesSet="0"/>
  <pageMargins left="0.6692913385826772" right="0.19685039370078741" top="0.78740157480314965" bottom="0.39370078740157483" header="0.19685039370078741" footer="0.19685039370078741"/>
  <pageSetup paperSize="9" scale="83" orientation="portrait" r:id="rId1"/>
  <headerFooter alignWithMargins="0"/>
  <rowBreaks count="2" manualBreakCount="2">
    <brk id="40" max="10" man="1"/>
    <brk id="76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DE695-939F-455E-B823-BCC0DC627C36}">
  <dimension ref="A1:L196"/>
  <sheetViews>
    <sheetView showGridLines="0" view="pageBreakPreview" topLeftCell="A118" zoomScale="60" zoomScaleNormal="100" workbookViewId="0">
      <selection activeCell="A132" sqref="A132"/>
    </sheetView>
  </sheetViews>
  <sheetFormatPr defaultColWidth="10.7109375" defaultRowHeight="21.75" customHeight="1"/>
  <cols>
    <col min="1" max="1" width="45.42578125" style="103" customWidth="1"/>
    <col min="2" max="2" width="9.5703125" style="103" customWidth="1"/>
    <col min="3" max="3" width="10.85546875" style="103" customWidth="1"/>
    <col min="4" max="4" width="1.7109375" style="105" customWidth="1"/>
    <col min="5" max="5" width="16.7109375" style="105" customWidth="1"/>
    <col min="6" max="6" width="1.7109375" style="105" customWidth="1"/>
    <col min="7" max="7" width="16.7109375" style="105" customWidth="1"/>
    <col min="8" max="8" width="1.7109375" style="105" customWidth="1"/>
    <col min="9" max="9" width="16.7109375" style="105" customWidth="1"/>
    <col min="10" max="10" width="1.7109375" style="105" customWidth="1"/>
    <col min="11" max="11" width="16.7109375" style="105" customWidth="1"/>
    <col min="12" max="16384" width="10.7109375" style="103"/>
  </cols>
  <sheetData>
    <row r="1" spans="1:11" ht="21.75" customHeight="1">
      <c r="A1" s="100"/>
      <c r="B1" s="100"/>
      <c r="C1" s="100"/>
      <c r="D1" s="101"/>
      <c r="E1" s="101"/>
      <c r="F1" s="101"/>
      <c r="G1" s="101"/>
      <c r="H1" s="101"/>
      <c r="I1" s="102"/>
      <c r="J1" s="101"/>
      <c r="K1" s="102" t="s">
        <v>86</v>
      </c>
    </row>
    <row r="2" spans="1:11" ht="21.75" customHeight="1">
      <c r="A2" s="104" t="s">
        <v>0</v>
      </c>
      <c r="B2" s="104"/>
      <c r="C2" s="100"/>
      <c r="D2" s="101"/>
      <c r="E2" s="101"/>
      <c r="F2" s="101"/>
      <c r="G2" s="101"/>
      <c r="H2" s="101"/>
      <c r="I2" s="101"/>
      <c r="J2" s="101"/>
      <c r="K2" s="101"/>
    </row>
    <row r="3" spans="1:11" ht="21.75" customHeight="1">
      <c r="A3" s="104" t="s">
        <v>87</v>
      </c>
      <c r="B3" s="104"/>
      <c r="C3" s="100"/>
      <c r="D3" s="101"/>
      <c r="E3" s="101"/>
      <c r="F3" s="101"/>
      <c r="G3" s="101"/>
      <c r="H3" s="101"/>
      <c r="I3" s="101"/>
      <c r="J3" s="101"/>
      <c r="K3" s="101"/>
    </row>
    <row r="4" spans="1:11" ht="21.75" customHeight="1">
      <c r="A4" s="104" t="s">
        <v>88</v>
      </c>
      <c r="B4" s="104"/>
      <c r="C4" s="100"/>
      <c r="D4" s="101"/>
      <c r="E4" s="101"/>
      <c r="F4" s="101"/>
      <c r="G4" s="101"/>
      <c r="H4" s="101"/>
      <c r="I4" s="101"/>
      <c r="J4" s="101"/>
      <c r="K4" s="101"/>
    </row>
    <row r="5" spans="1:11" ht="23.1" customHeight="1">
      <c r="A5" s="104"/>
      <c r="B5" s="104"/>
      <c r="C5" s="198"/>
      <c r="K5" s="102" t="s">
        <v>3</v>
      </c>
    </row>
    <row r="6" spans="1:11" s="106" customFormat="1" ht="23.1" customHeight="1">
      <c r="C6" s="107"/>
      <c r="D6" s="107"/>
      <c r="E6" s="223" t="s">
        <v>4</v>
      </c>
      <c r="F6" s="223"/>
      <c r="G6" s="223"/>
      <c r="H6" s="108"/>
      <c r="I6" s="223" t="s">
        <v>5</v>
      </c>
      <c r="J6" s="223"/>
      <c r="K6" s="223"/>
    </row>
    <row r="7" spans="1:11" ht="23.1" customHeight="1">
      <c r="C7" s="109" t="s">
        <v>6</v>
      </c>
      <c r="D7" s="111"/>
      <c r="E7" s="110" t="s">
        <v>89</v>
      </c>
      <c r="F7" s="111"/>
      <c r="G7" s="110" t="s">
        <v>90</v>
      </c>
      <c r="I7" s="110" t="s">
        <v>89</v>
      </c>
      <c r="J7" s="111"/>
      <c r="K7" s="110" t="s">
        <v>90</v>
      </c>
    </row>
    <row r="8" spans="1:11" ht="23.1" customHeight="1">
      <c r="A8" s="106" t="s">
        <v>91</v>
      </c>
      <c r="C8" s="198"/>
      <c r="D8" s="111"/>
      <c r="E8" s="112"/>
      <c r="F8" s="111"/>
      <c r="G8" s="112"/>
      <c r="I8" s="112"/>
      <c r="J8" s="111"/>
      <c r="K8" s="112"/>
    </row>
    <row r="9" spans="1:11" ht="21.75" customHeight="1">
      <c r="A9" s="106" t="s">
        <v>92</v>
      </c>
      <c r="B9" s="106"/>
      <c r="C9" s="105"/>
    </row>
    <row r="10" spans="1:11" ht="21.75" customHeight="1">
      <c r="A10" s="103" t="s">
        <v>93</v>
      </c>
      <c r="C10" s="113"/>
      <c r="D10" s="114"/>
      <c r="E10" s="99">
        <v>218912</v>
      </c>
      <c r="F10" s="114"/>
      <c r="G10" s="99">
        <v>162548</v>
      </c>
      <c r="H10" s="116"/>
      <c r="I10" s="99">
        <v>10</v>
      </c>
      <c r="J10" s="116"/>
      <c r="K10" s="99">
        <v>915</v>
      </c>
    </row>
    <row r="11" spans="1:11" ht="21.75" customHeight="1">
      <c r="A11" s="103" t="s">
        <v>94</v>
      </c>
      <c r="C11" s="113"/>
      <c r="D11" s="114"/>
      <c r="E11" s="99">
        <v>1865</v>
      </c>
      <c r="F11" s="114"/>
      <c r="G11" s="99">
        <v>13192</v>
      </c>
      <c r="H11" s="116"/>
      <c r="I11" s="99">
        <v>286</v>
      </c>
      <c r="J11" s="116"/>
      <c r="K11" s="99">
        <v>7422</v>
      </c>
    </row>
    <row r="12" spans="1:11" ht="21.75" customHeight="1">
      <c r="A12" s="103" t="s">
        <v>95</v>
      </c>
      <c r="C12" s="113"/>
      <c r="D12" s="114"/>
      <c r="E12" s="99">
        <v>28853</v>
      </c>
      <c r="F12" s="114"/>
      <c r="G12" s="99">
        <v>36417</v>
      </c>
      <c r="H12" s="116"/>
      <c r="I12" s="99">
        <v>12372</v>
      </c>
      <c r="J12" s="116"/>
      <c r="K12" s="99">
        <v>12267</v>
      </c>
    </row>
    <row r="13" spans="1:11" ht="21.75" customHeight="1">
      <c r="A13" s="103" t="s">
        <v>96</v>
      </c>
      <c r="C13" s="113">
        <v>2</v>
      </c>
      <c r="D13" s="114"/>
      <c r="E13" s="99">
        <v>119966</v>
      </c>
      <c r="F13" s="114"/>
      <c r="G13" s="99">
        <v>508697</v>
      </c>
      <c r="H13" s="116"/>
      <c r="I13" s="99">
        <v>107654</v>
      </c>
      <c r="J13" s="116"/>
      <c r="K13" s="99">
        <v>334804</v>
      </c>
    </row>
    <row r="14" spans="1:11" ht="21.75" customHeight="1">
      <c r="A14" s="103" t="s">
        <v>97</v>
      </c>
      <c r="C14" s="113"/>
      <c r="D14" s="114"/>
      <c r="E14" s="115"/>
      <c r="F14" s="114"/>
      <c r="G14" s="115"/>
      <c r="H14" s="116"/>
      <c r="I14" s="117"/>
      <c r="J14" s="116"/>
      <c r="K14" s="117"/>
    </row>
    <row r="15" spans="1:11" ht="21.75" customHeight="1">
      <c r="A15" s="103" t="s">
        <v>98</v>
      </c>
      <c r="C15" s="113">
        <v>2</v>
      </c>
      <c r="D15" s="114"/>
      <c r="E15" s="117">
        <v>0</v>
      </c>
      <c r="F15" s="114"/>
      <c r="G15" s="117">
        <v>0</v>
      </c>
      <c r="H15" s="116"/>
      <c r="I15" s="117">
        <v>0</v>
      </c>
      <c r="J15" s="116"/>
      <c r="K15" s="117">
        <v>14250</v>
      </c>
    </row>
    <row r="16" spans="1:11" ht="21.75" customHeight="1">
      <c r="A16" s="103" t="s">
        <v>99</v>
      </c>
      <c r="C16" s="113"/>
      <c r="D16" s="114"/>
      <c r="E16" s="117">
        <v>0</v>
      </c>
      <c r="F16" s="114"/>
      <c r="G16" s="117">
        <v>0</v>
      </c>
      <c r="H16" s="116"/>
      <c r="I16" s="117">
        <v>0</v>
      </c>
      <c r="J16" s="116"/>
      <c r="K16" s="117">
        <v>13</v>
      </c>
    </row>
    <row r="17" spans="1:11" ht="21.75" customHeight="1">
      <c r="A17" s="103" t="s">
        <v>100</v>
      </c>
      <c r="C17" s="113">
        <v>2</v>
      </c>
      <c r="D17" s="114"/>
      <c r="E17" s="115">
        <v>14070</v>
      </c>
      <c r="F17" s="114"/>
      <c r="G17" s="115">
        <v>8137</v>
      </c>
      <c r="H17" s="116"/>
      <c r="I17" s="117">
        <v>2271</v>
      </c>
      <c r="J17" s="116"/>
      <c r="K17" s="117">
        <v>11861</v>
      </c>
    </row>
    <row r="18" spans="1:11" ht="21.75" customHeight="1">
      <c r="A18" s="106" t="s">
        <v>101</v>
      </c>
      <c r="B18" s="106"/>
      <c r="C18" s="119"/>
      <c r="D18" s="120"/>
      <c r="E18" s="121">
        <f>SUM(E10:E17)</f>
        <v>383666</v>
      </c>
      <c r="F18" s="120"/>
      <c r="G18" s="121">
        <f>SUM(G10:G17)</f>
        <v>728991</v>
      </c>
      <c r="H18" s="116"/>
      <c r="I18" s="122">
        <f>SUM(I10:I17)</f>
        <v>122593</v>
      </c>
      <c r="J18" s="116"/>
      <c r="K18" s="122">
        <f>SUM(K10:K17)</f>
        <v>381532</v>
      </c>
    </row>
    <row r="19" spans="1:11" ht="21.75" customHeight="1">
      <c r="A19" s="106" t="s">
        <v>102</v>
      </c>
      <c r="B19" s="106"/>
      <c r="C19" s="119"/>
      <c r="D19" s="120"/>
      <c r="E19" s="115"/>
      <c r="F19" s="120"/>
      <c r="G19" s="115"/>
      <c r="H19" s="116"/>
      <c r="I19" s="116"/>
      <c r="J19" s="116"/>
      <c r="K19" s="116"/>
    </row>
    <row r="20" spans="1:11" ht="21.75" customHeight="1">
      <c r="A20" s="103" t="s">
        <v>103</v>
      </c>
      <c r="C20" s="113"/>
      <c r="D20" s="123"/>
      <c r="E20" s="99">
        <v>207326</v>
      </c>
      <c r="F20" s="123"/>
      <c r="G20" s="99">
        <v>151440</v>
      </c>
      <c r="H20" s="116"/>
      <c r="I20" s="99">
        <v>23</v>
      </c>
      <c r="J20" s="116"/>
      <c r="K20" s="99">
        <v>1145</v>
      </c>
    </row>
    <row r="21" spans="1:11" ht="21.75" customHeight="1">
      <c r="A21" s="103" t="s">
        <v>104</v>
      </c>
      <c r="C21" s="113"/>
      <c r="D21" s="123"/>
      <c r="E21" s="99">
        <v>352</v>
      </c>
      <c r="F21" s="123"/>
      <c r="G21" s="99">
        <v>8790</v>
      </c>
      <c r="H21" s="116"/>
      <c r="I21" s="99">
        <v>84</v>
      </c>
      <c r="J21" s="116"/>
      <c r="K21" s="99">
        <v>3183</v>
      </c>
    </row>
    <row r="22" spans="1:11" ht="21.75" customHeight="1">
      <c r="A22" s="103" t="s">
        <v>105</v>
      </c>
      <c r="C22" s="113"/>
      <c r="D22" s="123"/>
      <c r="E22" s="99">
        <v>11214</v>
      </c>
      <c r="F22" s="123"/>
      <c r="G22" s="99">
        <v>10739</v>
      </c>
      <c r="H22" s="116"/>
      <c r="I22" s="99">
        <v>4193</v>
      </c>
      <c r="J22" s="116"/>
      <c r="K22" s="99">
        <v>4243</v>
      </c>
    </row>
    <row r="23" spans="1:11" ht="21.75" customHeight="1">
      <c r="A23" s="103" t="s">
        <v>106</v>
      </c>
      <c r="C23" s="113"/>
      <c r="D23" s="123"/>
      <c r="E23" s="99">
        <v>118576</v>
      </c>
      <c r="F23" s="123"/>
      <c r="G23" s="99">
        <v>471364</v>
      </c>
      <c r="H23" s="116"/>
      <c r="I23" s="99">
        <v>106369</v>
      </c>
      <c r="J23" s="116"/>
      <c r="K23" s="99">
        <v>319847</v>
      </c>
    </row>
    <row r="24" spans="1:11" ht="21.75" customHeight="1">
      <c r="A24" s="103" t="s">
        <v>107</v>
      </c>
      <c r="C24" s="113"/>
      <c r="D24" s="123"/>
      <c r="E24" s="99">
        <v>1669</v>
      </c>
      <c r="F24" s="123"/>
      <c r="G24" s="99">
        <v>3238</v>
      </c>
      <c r="H24" s="116"/>
      <c r="I24" s="99">
        <v>102</v>
      </c>
      <c r="J24" s="116"/>
      <c r="K24" s="99">
        <v>1621</v>
      </c>
    </row>
    <row r="25" spans="1:11" ht="21.75" customHeight="1">
      <c r="A25" s="103" t="s">
        <v>108</v>
      </c>
      <c r="C25" s="113"/>
      <c r="D25" s="123"/>
      <c r="E25" s="99">
        <v>35584</v>
      </c>
      <c r="F25" s="123"/>
      <c r="G25" s="99">
        <v>52891</v>
      </c>
      <c r="H25" s="116"/>
      <c r="I25" s="99">
        <v>17281</v>
      </c>
      <c r="J25" s="115"/>
      <c r="K25" s="99">
        <v>21583</v>
      </c>
    </row>
    <row r="26" spans="1:11" ht="21.75" customHeight="1">
      <c r="A26" s="103" t="s">
        <v>109</v>
      </c>
      <c r="C26" s="113"/>
      <c r="D26" s="123"/>
      <c r="E26" s="99">
        <v>0</v>
      </c>
      <c r="F26" s="123"/>
      <c r="G26" s="99">
        <v>9706</v>
      </c>
      <c r="H26" s="116"/>
      <c r="I26" s="99">
        <v>0</v>
      </c>
      <c r="J26" s="115"/>
      <c r="K26" s="99">
        <v>9686</v>
      </c>
    </row>
    <row r="27" spans="1:11" ht="21.75" customHeight="1">
      <c r="A27" s="106" t="s">
        <v>110</v>
      </c>
      <c r="B27" s="106"/>
      <c r="C27" s="119"/>
      <c r="D27" s="120"/>
      <c r="E27" s="122">
        <f>SUM(E20:E26)</f>
        <v>374721</v>
      </c>
      <c r="F27" s="120"/>
      <c r="G27" s="122">
        <f>SUM(G20:G26)</f>
        <v>708168</v>
      </c>
      <c r="H27" s="116"/>
      <c r="I27" s="122">
        <f>SUM(I20:I26)</f>
        <v>128052</v>
      </c>
      <c r="J27" s="116"/>
      <c r="K27" s="122">
        <f>SUM(K20:K26)</f>
        <v>361308</v>
      </c>
    </row>
    <row r="28" spans="1:11" ht="21.75" customHeight="1">
      <c r="A28" s="106" t="s">
        <v>111</v>
      </c>
      <c r="C28" s="119"/>
      <c r="D28" s="120"/>
      <c r="E28" s="115">
        <f>SUM(E18-E27)</f>
        <v>8945</v>
      </c>
      <c r="F28" s="120"/>
      <c r="G28" s="115">
        <f>SUM(G18-G27)</f>
        <v>20823</v>
      </c>
      <c r="H28" s="116"/>
      <c r="I28" s="116">
        <f>SUM(I18-I27)</f>
        <v>-5459</v>
      </c>
      <c r="J28" s="116"/>
      <c r="K28" s="116">
        <f>SUM(K18-K27)</f>
        <v>20224</v>
      </c>
    </row>
    <row r="29" spans="1:11" ht="21.75" customHeight="1">
      <c r="A29" s="103" t="s">
        <v>112</v>
      </c>
      <c r="C29" s="113">
        <v>6</v>
      </c>
      <c r="D29" s="120"/>
      <c r="E29" s="99">
        <v>-56122</v>
      </c>
      <c r="F29" s="120"/>
      <c r="G29" s="99">
        <v>-175</v>
      </c>
      <c r="H29" s="116"/>
      <c r="I29" s="99">
        <v>0</v>
      </c>
      <c r="J29" s="115"/>
      <c r="K29" s="99">
        <v>0</v>
      </c>
    </row>
    <row r="30" spans="1:11" ht="21.75" customHeight="1">
      <c r="A30" s="103" t="s">
        <v>113</v>
      </c>
      <c r="B30" s="106"/>
      <c r="C30" s="113">
        <v>2</v>
      </c>
      <c r="D30" s="124"/>
      <c r="E30" s="99">
        <v>214</v>
      </c>
      <c r="F30" s="124"/>
      <c r="G30" s="99">
        <v>58</v>
      </c>
      <c r="H30" s="116"/>
      <c r="I30" s="99">
        <v>813</v>
      </c>
      <c r="J30" s="116"/>
      <c r="K30" s="99">
        <v>347</v>
      </c>
    </row>
    <row r="31" spans="1:11" ht="21.75" customHeight="1">
      <c r="A31" s="103" t="s">
        <v>114</v>
      </c>
      <c r="C31" s="119"/>
      <c r="D31" s="124"/>
      <c r="E31" s="125">
        <v>-17966</v>
      </c>
      <c r="F31" s="124"/>
      <c r="G31" s="125">
        <v>-14062</v>
      </c>
      <c r="H31" s="116"/>
      <c r="I31" s="125">
        <v>-13748</v>
      </c>
      <c r="J31" s="116"/>
      <c r="K31" s="125">
        <v>-12637</v>
      </c>
    </row>
    <row r="32" spans="1:11" ht="21.75" customHeight="1">
      <c r="A32" s="106" t="s">
        <v>115</v>
      </c>
      <c r="B32" s="106"/>
      <c r="C32" s="119"/>
      <c r="D32" s="124"/>
      <c r="E32" s="115">
        <f>SUM(E28:E31)</f>
        <v>-64929</v>
      </c>
      <c r="F32" s="124"/>
      <c r="G32" s="115">
        <f>SUM(G28:G31)</f>
        <v>6644</v>
      </c>
      <c r="H32" s="116"/>
      <c r="I32" s="115">
        <f>SUM(I28:I31)</f>
        <v>-18394</v>
      </c>
      <c r="J32" s="116"/>
      <c r="K32" s="115">
        <f>SUM(K28:K31)</f>
        <v>7934</v>
      </c>
    </row>
    <row r="33" spans="1:12" ht="21.75" customHeight="1">
      <c r="A33" s="103" t="s">
        <v>116</v>
      </c>
      <c r="C33" s="113"/>
      <c r="D33" s="124"/>
      <c r="E33" s="125">
        <v>-2976</v>
      </c>
      <c r="F33" s="124"/>
      <c r="G33" s="125">
        <v>-3886</v>
      </c>
      <c r="H33" s="116"/>
      <c r="I33" s="125">
        <v>16</v>
      </c>
      <c r="J33" s="116"/>
      <c r="K33" s="125">
        <v>1495</v>
      </c>
    </row>
    <row r="34" spans="1:12" ht="21.75" customHeight="1">
      <c r="A34" s="104" t="s">
        <v>288</v>
      </c>
      <c r="B34" s="104"/>
      <c r="C34" s="119"/>
      <c r="D34" s="120"/>
      <c r="E34" s="121">
        <f>E32+E33</f>
        <v>-67905</v>
      </c>
      <c r="F34" s="120"/>
      <c r="G34" s="121">
        <f>G32+G33</f>
        <v>2758</v>
      </c>
      <c r="H34" s="116"/>
      <c r="I34" s="122">
        <f>I32+I33</f>
        <v>-18378</v>
      </c>
      <c r="J34" s="116"/>
      <c r="K34" s="122">
        <f>K32+K33</f>
        <v>9429</v>
      </c>
    </row>
    <row r="35" spans="1:12" ht="21.75" customHeight="1">
      <c r="C35" s="127"/>
      <c r="D35" s="117"/>
      <c r="E35" s="117"/>
      <c r="F35" s="117"/>
      <c r="G35" s="117"/>
      <c r="H35" s="117"/>
      <c r="I35" s="117"/>
      <c r="J35" s="116"/>
      <c r="K35" s="116"/>
      <c r="L35" s="117"/>
    </row>
    <row r="36" spans="1:12" s="49" customFormat="1" ht="21" customHeight="1">
      <c r="A36" s="65" t="s">
        <v>263</v>
      </c>
      <c r="B36" s="201"/>
      <c r="C36" s="175"/>
      <c r="D36" s="175"/>
      <c r="E36" s="202"/>
      <c r="F36" s="175"/>
      <c r="G36" s="202"/>
      <c r="H36" s="175"/>
      <c r="I36" s="202"/>
      <c r="J36" s="175"/>
      <c r="K36" s="202"/>
      <c r="L36" s="175"/>
    </row>
    <row r="37" spans="1:12" s="49" customFormat="1" ht="21" customHeight="1">
      <c r="A37" s="65" t="s">
        <v>272</v>
      </c>
      <c r="B37" s="201"/>
      <c r="C37" s="175"/>
      <c r="D37" s="123"/>
      <c r="E37" s="125">
        <v>-3824</v>
      </c>
      <c r="F37" s="123"/>
      <c r="G37" s="125">
        <v>3971</v>
      </c>
      <c r="H37" s="123"/>
      <c r="I37" s="125">
        <v>0</v>
      </c>
      <c r="J37" s="123"/>
      <c r="K37" s="125">
        <v>0</v>
      </c>
      <c r="L37" s="175"/>
    </row>
    <row r="38" spans="1:12" s="49" customFormat="1" ht="21" customHeight="1" thickBot="1">
      <c r="A38" s="65" t="s">
        <v>117</v>
      </c>
      <c r="B38" s="201"/>
      <c r="C38" s="175"/>
      <c r="D38" s="123"/>
      <c r="E38" s="188">
        <f>SUM(E34:E37)</f>
        <v>-71729</v>
      </c>
      <c r="F38" s="123"/>
      <c r="G38" s="188">
        <f>SUM(G34:G37)</f>
        <v>6729</v>
      </c>
      <c r="H38" s="123"/>
      <c r="I38" s="188">
        <f>SUM(I34:I37)</f>
        <v>-18378</v>
      </c>
      <c r="J38" s="123"/>
      <c r="K38" s="188">
        <f>SUM(K34:K37)</f>
        <v>9429</v>
      </c>
      <c r="L38" s="175"/>
    </row>
    <row r="39" spans="1:12" s="49" customFormat="1" ht="21" customHeight="1" thickTop="1">
      <c r="A39" s="65"/>
      <c r="B39" s="201"/>
      <c r="C39" s="175"/>
      <c r="D39" s="79"/>
      <c r="E39" s="207"/>
      <c r="F39" s="79"/>
      <c r="G39" s="207"/>
      <c r="H39" s="79"/>
      <c r="I39" s="207"/>
      <c r="J39" s="79"/>
      <c r="K39" s="207"/>
      <c r="L39" s="175"/>
    </row>
    <row r="40" spans="1:12" ht="21.75" customHeight="1">
      <c r="A40" s="172" t="s">
        <v>118</v>
      </c>
      <c r="C40" s="127"/>
      <c r="D40" s="117"/>
      <c r="E40" s="117"/>
      <c r="F40" s="117"/>
      <c r="G40" s="117"/>
      <c r="H40" s="117"/>
      <c r="I40" s="117"/>
      <c r="J40" s="116"/>
      <c r="K40" s="116"/>
      <c r="L40" s="117"/>
    </row>
    <row r="41" spans="1:12" ht="21.75" customHeight="1">
      <c r="A41" s="100"/>
      <c r="B41" s="100"/>
      <c r="C41" s="100"/>
      <c r="D41" s="218"/>
      <c r="E41" s="199"/>
      <c r="F41" s="199"/>
      <c r="G41" s="199"/>
      <c r="H41" s="199"/>
      <c r="I41" s="102"/>
      <c r="J41" s="199"/>
      <c r="K41" s="102" t="s">
        <v>86</v>
      </c>
    </row>
    <row r="42" spans="1:12" ht="21.75" customHeight="1">
      <c r="A42" s="104" t="str">
        <f>A2</f>
        <v>Power Solution Technologies Public Company Limited and its subsidiaries</v>
      </c>
      <c r="B42" s="104"/>
      <c r="C42" s="100"/>
      <c r="D42" s="218"/>
      <c r="E42" s="199"/>
      <c r="F42" s="199"/>
      <c r="G42" s="199"/>
      <c r="H42" s="199"/>
      <c r="I42" s="199"/>
      <c r="J42" s="199"/>
      <c r="K42" s="199"/>
    </row>
    <row r="43" spans="1:12" ht="21.75" customHeight="1">
      <c r="A43" s="104" t="s">
        <v>119</v>
      </c>
      <c r="B43" s="104"/>
      <c r="C43" s="100"/>
      <c r="D43" s="218"/>
      <c r="E43" s="199"/>
      <c r="F43" s="199"/>
      <c r="G43" s="199"/>
      <c r="H43" s="199"/>
      <c r="I43" s="199"/>
      <c r="J43" s="199"/>
      <c r="K43" s="199"/>
    </row>
    <row r="44" spans="1:12" ht="21.75" customHeight="1">
      <c r="A44" s="104" t="s">
        <v>88</v>
      </c>
      <c r="B44" s="104"/>
      <c r="C44" s="100"/>
      <c r="D44" s="218"/>
      <c r="E44" s="199"/>
      <c r="F44" s="199"/>
      <c r="G44" s="199"/>
      <c r="H44" s="199"/>
      <c r="I44" s="199"/>
      <c r="J44" s="199"/>
      <c r="K44" s="199"/>
    </row>
    <row r="45" spans="1:12" ht="23.1" customHeight="1">
      <c r="A45" s="104"/>
      <c r="B45" s="104"/>
      <c r="C45" s="198"/>
      <c r="K45" s="102" t="s">
        <v>3</v>
      </c>
    </row>
    <row r="46" spans="1:12" s="106" customFormat="1" ht="23.1" customHeight="1">
      <c r="C46" s="107"/>
      <c r="D46" s="107"/>
      <c r="E46" s="223" t="s">
        <v>4</v>
      </c>
      <c r="F46" s="223"/>
      <c r="G46" s="223"/>
      <c r="H46" s="108"/>
      <c r="I46" s="223" t="s">
        <v>5</v>
      </c>
      <c r="J46" s="223"/>
      <c r="K46" s="223"/>
    </row>
    <row r="47" spans="1:12" ht="23.1" customHeight="1">
      <c r="C47" s="109" t="s">
        <v>6</v>
      </c>
      <c r="D47" s="111"/>
      <c r="E47" s="110" t="s">
        <v>89</v>
      </c>
      <c r="F47" s="111"/>
      <c r="G47" s="110" t="s">
        <v>90</v>
      </c>
      <c r="I47" s="110" t="s">
        <v>89</v>
      </c>
      <c r="J47" s="111"/>
      <c r="K47" s="110" t="s">
        <v>90</v>
      </c>
    </row>
    <row r="48" spans="1:12" s="128" customFormat="1" ht="21.75" customHeight="1">
      <c r="A48" s="129" t="s">
        <v>120</v>
      </c>
      <c r="B48" s="129"/>
      <c r="C48" s="103"/>
      <c r="D48" s="117"/>
      <c r="E48" s="117"/>
      <c r="F48" s="117"/>
      <c r="G48" s="117"/>
      <c r="H48" s="117"/>
      <c r="I48" s="117"/>
      <c r="J48" s="117"/>
      <c r="K48" s="117"/>
    </row>
    <row r="49" spans="1:12" s="128" customFormat="1" ht="21.75" customHeight="1">
      <c r="A49" s="130" t="s">
        <v>121</v>
      </c>
      <c r="B49" s="131"/>
      <c r="C49" s="103"/>
    </row>
    <row r="50" spans="1:12" s="128" customFormat="1" ht="21.75" customHeight="1">
      <c r="A50" s="130" t="s">
        <v>122</v>
      </c>
      <c r="B50" s="131"/>
      <c r="C50" s="103"/>
    </row>
    <row r="51" spans="1:12" s="128" customFormat="1" ht="21.75" customHeight="1">
      <c r="A51" s="131" t="s">
        <v>123</v>
      </c>
      <c r="B51" s="131"/>
      <c r="C51" s="103"/>
    </row>
    <row r="52" spans="1:12" s="128" customFormat="1" ht="21.75" customHeight="1">
      <c r="A52" s="131" t="s">
        <v>124</v>
      </c>
      <c r="B52" s="131"/>
      <c r="C52" s="113">
        <v>6</v>
      </c>
      <c r="D52" s="117"/>
      <c r="E52" s="133">
        <v>204988</v>
      </c>
      <c r="F52" s="117"/>
      <c r="G52" s="133">
        <v>-47402</v>
      </c>
      <c r="H52" s="117"/>
      <c r="I52" s="134">
        <v>0</v>
      </c>
      <c r="J52" s="117"/>
      <c r="K52" s="134">
        <v>0</v>
      </c>
    </row>
    <row r="53" spans="1:12" s="128" customFormat="1" ht="21.75" customHeight="1">
      <c r="A53" s="131" t="s">
        <v>121</v>
      </c>
      <c r="B53" s="131"/>
      <c r="C53" s="103"/>
      <c r="D53" s="117"/>
      <c r="E53" s="117"/>
      <c r="F53" s="117"/>
      <c r="G53" s="117"/>
      <c r="H53" s="117"/>
      <c r="I53" s="117"/>
      <c r="J53" s="117"/>
      <c r="K53" s="117"/>
    </row>
    <row r="54" spans="1:12" s="128" customFormat="1" ht="21.75" customHeight="1">
      <c r="A54" s="131" t="s">
        <v>125</v>
      </c>
      <c r="B54" s="131"/>
      <c r="C54" s="103"/>
      <c r="D54" s="117"/>
      <c r="E54" s="133">
        <f>E52</f>
        <v>204988</v>
      </c>
      <c r="F54" s="117"/>
      <c r="G54" s="133">
        <f>G52</f>
        <v>-47402</v>
      </c>
      <c r="H54" s="117"/>
      <c r="I54" s="134">
        <v>0</v>
      </c>
      <c r="J54" s="117"/>
      <c r="K54" s="134">
        <v>0</v>
      </c>
    </row>
    <row r="55" spans="1:12" s="128" customFormat="1" ht="21.75" customHeight="1">
      <c r="A55" s="129" t="s">
        <v>126</v>
      </c>
      <c r="B55" s="131"/>
      <c r="C55" s="103"/>
      <c r="D55" s="134">
        <f t="shared" ref="D55" si="0">D54</f>
        <v>0</v>
      </c>
      <c r="E55" s="134">
        <f>E54</f>
        <v>204988</v>
      </c>
      <c r="F55" s="117"/>
      <c r="G55" s="134">
        <f>G54</f>
        <v>-47402</v>
      </c>
      <c r="H55" s="117"/>
      <c r="I55" s="134">
        <f t="shared" ref="I55" si="1">I54</f>
        <v>0</v>
      </c>
      <c r="J55" s="117"/>
      <c r="K55" s="134">
        <f t="shared" ref="K55" si="2">K54</f>
        <v>0</v>
      </c>
    </row>
    <row r="56" spans="1:12" s="128" customFormat="1" ht="21.75" customHeight="1">
      <c r="A56" s="129"/>
      <c r="B56" s="131"/>
      <c r="C56" s="103"/>
      <c r="D56" s="117"/>
      <c r="E56" s="117"/>
      <c r="F56" s="117"/>
      <c r="G56" s="117"/>
      <c r="H56" s="117"/>
      <c r="I56" s="117"/>
      <c r="J56" s="117"/>
      <c r="K56" s="117"/>
    </row>
    <row r="57" spans="1:12" s="174" customFormat="1" ht="21" customHeight="1">
      <c r="A57" s="178" t="s">
        <v>172</v>
      </c>
      <c r="B57" s="118"/>
      <c r="C57" s="179"/>
      <c r="D57" s="209"/>
      <c r="E57" s="208"/>
      <c r="F57" s="209"/>
      <c r="G57" s="208"/>
      <c r="H57" s="209"/>
      <c r="I57" s="208"/>
      <c r="J57" s="209"/>
      <c r="K57" s="208"/>
      <c r="L57" s="179"/>
    </row>
    <row r="58" spans="1:12" s="174" customFormat="1" ht="21" customHeight="1">
      <c r="A58" s="178" t="s">
        <v>270</v>
      </c>
      <c r="B58" s="118"/>
      <c r="C58" s="179"/>
      <c r="D58" s="209"/>
      <c r="E58" s="208">
        <f>SUM(E34,E55)</f>
        <v>137083</v>
      </c>
      <c r="F58" s="209"/>
      <c r="G58" s="208">
        <f>SUM(G34,G55)</f>
        <v>-44644</v>
      </c>
      <c r="H58" s="209"/>
      <c r="I58" s="208">
        <f>SUM(I34,I55)</f>
        <v>-18378</v>
      </c>
      <c r="J58" s="209"/>
      <c r="K58" s="208">
        <f>SUM(K34,K55)</f>
        <v>9429</v>
      </c>
      <c r="L58" s="179"/>
    </row>
    <row r="59" spans="1:12" s="174" customFormat="1" ht="21" customHeight="1">
      <c r="A59" s="178" t="s">
        <v>172</v>
      </c>
      <c r="B59" s="118"/>
      <c r="C59" s="179"/>
      <c r="D59" s="209"/>
      <c r="E59" s="208"/>
      <c r="F59" s="209"/>
      <c r="G59" s="210"/>
      <c r="H59" s="211"/>
      <c r="I59" s="210"/>
      <c r="J59" s="211"/>
      <c r="K59" s="210"/>
      <c r="L59" s="179"/>
    </row>
    <row r="60" spans="1:12" s="174" customFormat="1" ht="21" customHeight="1">
      <c r="A60" s="178" t="s">
        <v>271</v>
      </c>
      <c r="B60" s="118"/>
      <c r="C60" s="179"/>
      <c r="D60" s="213"/>
      <c r="E60" s="212">
        <f>E37</f>
        <v>-3824</v>
      </c>
      <c r="F60" s="213"/>
      <c r="G60" s="212">
        <f>G37</f>
        <v>3971</v>
      </c>
      <c r="H60" s="211"/>
      <c r="I60" s="134">
        <f>I37</f>
        <v>0</v>
      </c>
      <c r="J60" s="213"/>
      <c r="K60" s="134">
        <f>K37</f>
        <v>0</v>
      </c>
      <c r="L60" s="179"/>
    </row>
    <row r="61" spans="1:12" s="128" customFormat="1" ht="21.75" customHeight="1" thickBot="1">
      <c r="A61" s="129" t="s">
        <v>127</v>
      </c>
      <c r="B61" s="129"/>
      <c r="C61" s="103"/>
      <c r="D61" s="215"/>
      <c r="E61" s="214">
        <f>SUM(E58:E60)</f>
        <v>133259</v>
      </c>
      <c r="F61" s="215"/>
      <c r="G61" s="214">
        <f>SUM(G58:G60)</f>
        <v>-40673</v>
      </c>
      <c r="H61" s="215"/>
      <c r="I61" s="214">
        <f>SUM(I58:I60)</f>
        <v>-18378</v>
      </c>
      <c r="J61" s="215"/>
      <c r="K61" s="214">
        <f>SUM(K58:K60)</f>
        <v>9429</v>
      </c>
    </row>
    <row r="62" spans="1:12" s="128" customFormat="1" ht="15" customHeight="1" thickTop="1">
      <c r="A62" s="129"/>
      <c r="B62" s="131"/>
      <c r="C62" s="103"/>
      <c r="D62" s="117"/>
      <c r="E62" s="177"/>
      <c r="F62" s="117"/>
      <c r="G62" s="177"/>
      <c r="H62" s="117"/>
      <c r="I62" s="177"/>
      <c r="J62" s="117"/>
      <c r="K62" s="177"/>
    </row>
    <row r="63" spans="1:12" ht="21.75" customHeight="1">
      <c r="A63" s="106" t="s">
        <v>128</v>
      </c>
      <c r="D63" s="103"/>
      <c r="E63" s="103"/>
      <c r="F63" s="103"/>
      <c r="G63" s="103"/>
      <c r="H63" s="103"/>
      <c r="I63" s="103"/>
      <c r="J63" s="103"/>
      <c r="K63" s="103"/>
      <c r="L63" s="117"/>
    </row>
    <row r="64" spans="1:12" ht="21.75" customHeight="1">
      <c r="A64" s="103" t="s">
        <v>129</v>
      </c>
      <c r="D64" s="120"/>
      <c r="E64" s="117"/>
      <c r="F64" s="120"/>
      <c r="G64" s="117"/>
      <c r="H64" s="116"/>
      <c r="I64" s="203"/>
      <c r="J64" s="203"/>
      <c r="K64" s="203"/>
      <c r="L64" s="117"/>
    </row>
    <row r="65" spans="1:12" s="174" customFormat="1" ht="21" customHeight="1" thickBot="1">
      <c r="A65" s="173" t="s">
        <v>264</v>
      </c>
      <c r="B65" s="118"/>
      <c r="C65" s="179"/>
      <c r="D65" s="179"/>
      <c r="E65" s="99">
        <f>E67-E66</f>
        <v>-67310</v>
      </c>
      <c r="F65" s="179"/>
      <c r="G65" s="99">
        <f>SUM(G67-G66)</f>
        <v>1160</v>
      </c>
      <c r="H65" s="179"/>
      <c r="I65" s="188">
        <f>I34</f>
        <v>-18378</v>
      </c>
      <c r="J65" s="179"/>
      <c r="K65" s="188">
        <f>K34</f>
        <v>9429</v>
      </c>
      <c r="L65" s="179"/>
    </row>
    <row r="66" spans="1:12" s="174" customFormat="1" ht="21" customHeight="1" thickTop="1">
      <c r="A66" s="173" t="s">
        <v>265</v>
      </c>
      <c r="B66" s="118"/>
      <c r="C66" s="179"/>
      <c r="D66" s="179"/>
      <c r="E66" s="99">
        <f>E37</f>
        <v>-3824</v>
      </c>
      <c r="F66" s="179"/>
      <c r="G66" s="99">
        <f>G37</f>
        <v>3971</v>
      </c>
      <c r="H66" s="179"/>
      <c r="I66" s="99"/>
      <c r="J66" s="179"/>
      <c r="K66" s="99"/>
      <c r="L66" s="179"/>
    </row>
    <row r="67" spans="1:12" s="174" customFormat="1" ht="21" customHeight="1">
      <c r="A67" s="186"/>
      <c r="B67" s="118"/>
      <c r="C67" s="179"/>
      <c r="D67" s="179"/>
      <c r="E67" s="189">
        <f>E70-E69</f>
        <v>-71134</v>
      </c>
      <c r="F67" s="179"/>
      <c r="G67" s="189">
        <f>G70-G69</f>
        <v>5131</v>
      </c>
      <c r="H67" s="179"/>
      <c r="I67" s="99"/>
      <c r="J67" s="179"/>
      <c r="K67" s="99"/>
      <c r="L67" s="179"/>
    </row>
    <row r="68" spans="1:12" ht="21.75" customHeight="1">
      <c r="A68" s="103" t="s">
        <v>130</v>
      </c>
      <c r="D68" s="120"/>
      <c r="E68" s="99"/>
      <c r="F68" s="120"/>
      <c r="G68" s="99"/>
      <c r="H68" s="116"/>
      <c r="I68" s="116"/>
      <c r="J68" s="116"/>
      <c r="K68" s="116"/>
      <c r="L68" s="117"/>
    </row>
    <row r="69" spans="1:12" s="174" customFormat="1" ht="21" customHeight="1">
      <c r="A69" s="174" t="s">
        <v>264</v>
      </c>
      <c r="B69" s="118"/>
      <c r="C69" s="179"/>
      <c r="D69" s="179"/>
      <c r="E69" s="99">
        <v>-595</v>
      </c>
      <c r="F69" s="179"/>
      <c r="G69" s="99">
        <v>1598</v>
      </c>
      <c r="H69" s="179"/>
      <c r="I69" s="99"/>
      <c r="J69" s="179"/>
      <c r="K69" s="99"/>
      <c r="L69" s="179"/>
    </row>
    <row r="70" spans="1:12" ht="21.75" customHeight="1" thickBot="1">
      <c r="D70" s="120"/>
      <c r="E70" s="137">
        <f>E38</f>
        <v>-71729</v>
      </c>
      <c r="F70" s="120"/>
      <c r="G70" s="137">
        <f>G38</f>
        <v>6729</v>
      </c>
      <c r="H70" s="116"/>
      <c r="I70" s="116"/>
      <c r="J70" s="116"/>
      <c r="K70" s="116"/>
      <c r="L70" s="117"/>
    </row>
    <row r="71" spans="1:12" s="128" customFormat="1" ht="15" customHeight="1" thickTop="1">
      <c r="A71" s="129"/>
      <c r="B71" s="131"/>
      <c r="C71" s="103"/>
      <c r="D71" s="117"/>
      <c r="E71" s="177"/>
      <c r="F71" s="117"/>
      <c r="G71" s="177"/>
      <c r="H71" s="117"/>
      <c r="I71" s="177"/>
      <c r="J71" s="117"/>
      <c r="K71" s="177"/>
    </row>
    <row r="72" spans="1:12" s="128" customFormat="1" ht="21.75" customHeight="1">
      <c r="A72" s="129" t="s">
        <v>131</v>
      </c>
      <c r="B72" s="129"/>
      <c r="C72" s="103"/>
      <c r="D72" s="138"/>
      <c r="F72" s="138"/>
      <c r="H72" s="138"/>
      <c r="J72" s="138"/>
    </row>
    <row r="73" spans="1:12" ht="21.75" customHeight="1">
      <c r="A73" s="103" t="s">
        <v>129</v>
      </c>
      <c r="D73" s="117"/>
      <c r="E73" s="117"/>
      <c r="F73" s="117"/>
      <c r="G73" s="117"/>
      <c r="H73" s="117"/>
      <c r="I73" s="177"/>
      <c r="J73" s="177"/>
      <c r="K73" s="177"/>
      <c r="L73" s="117"/>
    </row>
    <row r="74" spans="1:12" s="174" customFormat="1" ht="21" customHeight="1">
      <c r="A74" s="178" t="s">
        <v>266</v>
      </c>
      <c r="B74" s="118"/>
      <c r="C74" s="179"/>
      <c r="D74" s="179"/>
      <c r="E74" s="99"/>
      <c r="F74" s="179"/>
      <c r="G74" s="99"/>
      <c r="H74" s="179"/>
      <c r="I74" s="99"/>
      <c r="J74" s="179"/>
      <c r="K74" s="99"/>
      <c r="L74" s="179"/>
    </row>
    <row r="75" spans="1:12" s="174" customFormat="1" ht="21" customHeight="1" thickBot="1">
      <c r="A75" s="178" t="s">
        <v>267</v>
      </c>
      <c r="B75" s="118"/>
      <c r="C75" s="179"/>
      <c r="D75" s="179"/>
      <c r="E75" s="99">
        <f>E78-E77</f>
        <v>137678</v>
      </c>
      <c r="F75" s="179"/>
      <c r="G75" s="99">
        <f>G78-G77</f>
        <v>-46242</v>
      </c>
      <c r="H75" s="179"/>
      <c r="I75" s="188">
        <f>I58</f>
        <v>-18378</v>
      </c>
      <c r="J75" s="179"/>
      <c r="K75" s="188">
        <f>K58</f>
        <v>9429</v>
      </c>
      <c r="L75" s="179"/>
    </row>
    <row r="76" spans="1:12" s="174" customFormat="1" ht="21" customHeight="1" thickTop="1">
      <c r="A76" s="178" t="s">
        <v>266</v>
      </c>
      <c r="B76" s="118"/>
      <c r="C76" s="179"/>
      <c r="D76" s="179"/>
      <c r="E76" s="99"/>
      <c r="F76" s="179"/>
      <c r="G76" s="99"/>
      <c r="H76" s="179"/>
      <c r="I76" s="99"/>
      <c r="J76" s="179"/>
      <c r="K76" s="99"/>
      <c r="L76" s="179"/>
    </row>
    <row r="77" spans="1:12" s="174" customFormat="1" ht="21" customHeight="1">
      <c r="A77" s="178" t="s">
        <v>268</v>
      </c>
      <c r="B77" s="118"/>
      <c r="C77" s="179"/>
      <c r="D77" s="179"/>
      <c r="E77" s="125">
        <f>E37</f>
        <v>-3824</v>
      </c>
      <c r="F77" s="179"/>
      <c r="G77" s="125">
        <f>G37</f>
        <v>3971</v>
      </c>
      <c r="H77" s="179"/>
      <c r="I77" s="99"/>
      <c r="J77" s="179"/>
      <c r="K77" s="99"/>
      <c r="L77" s="179"/>
    </row>
    <row r="78" spans="1:12" s="174" customFormat="1" ht="21" customHeight="1">
      <c r="A78" s="178"/>
      <c r="B78" s="118"/>
      <c r="C78" s="179"/>
      <c r="D78" s="117"/>
      <c r="E78" s="220">
        <f>E61-E81</f>
        <v>133854</v>
      </c>
      <c r="F78" s="117"/>
      <c r="G78" s="220">
        <f>G61-G81</f>
        <v>-42271</v>
      </c>
      <c r="H78" s="179"/>
      <c r="L78" s="179"/>
    </row>
    <row r="79" spans="1:12" ht="21.75" customHeight="1">
      <c r="A79" s="103" t="s">
        <v>130</v>
      </c>
      <c r="D79" s="117"/>
      <c r="E79" s="99"/>
      <c r="F79" s="117"/>
      <c r="G79" s="99"/>
      <c r="H79" s="117"/>
      <c r="I79" s="139"/>
      <c r="J79" s="117"/>
      <c r="K79" s="139"/>
      <c r="L79" s="117"/>
    </row>
    <row r="80" spans="1:12" s="174" customFormat="1" ht="21" customHeight="1">
      <c r="A80" s="178" t="s">
        <v>266</v>
      </c>
      <c r="B80" s="118"/>
      <c r="C80" s="179"/>
      <c r="D80" s="179"/>
      <c r="E80" s="99"/>
      <c r="F80" s="179"/>
      <c r="G80" s="99"/>
      <c r="H80" s="179"/>
      <c r="I80" s="99"/>
      <c r="J80" s="179"/>
      <c r="K80" s="99"/>
      <c r="L80" s="179"/>
    </row>
    <row r="81" spans="1:12" s="174" customFormat="1" ht="21" customHeight="1">
      <c r="A81" s="178" t="s">
        <v>267</v>
      </c>
      <c r="B81" s="118"/>
      <c r="C81" s="179"/>
      <c r="D81" s="179"/>
      <c r="E81" s="99">
        <f>E69</f>
        <v>-595</v>
      </c>
      <c r="F81" s="179"/>
      <c r="G81" s="99">
        <f>G69</f>
        <v>1598</v>
      </c>
      <c r="H81" s="179"/>
      <c r="I81" s="99"/>
      <c r="J81" s="179"/>
      <c r="K81" s="99"/>
      <c r="L81" s="179"/>
    </row>
    <row r="82" spans="1:12" ht="21.75" customHeight="1" thickBot="1">
      <c r="C82" s="127"/>
      <c r="D82" s="117"/>
      <c r="E82" s="137">
        <f>E61</f>
        <v>133259</v>
      </c>
      <c r="F82" s="117"/>
      <c r="G82" s="137">
        <f>G61</f>
        <v>-40673</v>
      </c>
      <c r="H82" s="117"/>
      <c r="I82" s="117"/>
      <c r="J82" s="117"/>
      <c r="K82" s="117"/>
      <c r="L82" s="117"/>
    </row>
    <row r="83" spans="1:12" ht="20.25" customHeight="1" thickTop="1">
      <c r="C83" s="119"/>
      <c r="D83" s="120"/>
      <c r="E83" s="116"/>
      <c r="F83" s="120"/>
      <c r="G83" s="116"/>
      <c r="H83" s="116"/>
      <c r="I83" s="141"/>
      <c r="J83" s="116"/>
      <c r="K83" s="102" t="s">
        <v>279</v>
      </c>
      <c r="L83" s="117"/>
    </row>
    <row r="84" spans="1:12" ht="21.75" customHeight="1">
      <c r="A84" s="106" t="s">
        <v>132</v>
      </c>
      <c r="C84" s="113"/>
      <c r="D84" s="120"/>
      <c r="E84" s="116"/>
      <c r="F84" s="120"/>
      <c r="G84" s="116"/>
      <c r="H84" s="116"/>
      <c r="I84" s="141"/>
      <c r="J84" s="116"/>
      <c r="K84" s="142"/>
      <c r="L84" s="117"/>
    </row>
    <row r="85" spans="1:12" ht="21.75" customHeight="1">
      <c r="A85" s="104" t="s">
        <v>133</v>
      </c>
      <c r="B85" s="104"/>
      <c r="C85" s="113"/>
      <c r="D85" s="120"/>
      <c r="E85" s="120"/>
      <c r="F85" s="120"/>
      <c r="G85" s="120"/>
      <c r="H85" s="120"/>
      <c r="I85" s="120"/>
      <c r="J85" s="120"/>
      <c r="K85" s="120"/>
    </row>
    <row r="86" spans="1:12" ht="21.75" customHeight="1">
      <c r="A86" s="140" t="s">
        <v>134</v>
      </c>
      <c r="B86" s="140"/>
      <c r="C86" s="119"/>
      <c r="D86" s="206"/>
      <c r="E86" s="204"/>
      <c r="F86" s="206"/>
      <c r="G86" s="204"/>
      <c r="H86" s="203"/>
      <c r="I86" s="205"/>
      <c r="J86" s="203"/>
      <c r="K86" s="205"/>
    </row>
    <row r="87" spans="1:12" s="174" customFormat="1" ht="21" customHeight="1" thickBot="1">
      <c r="A87" s="178" t="s">
        <v>267</v>
      </c>
      <c r="B87" s="118"/>
      <c r="C87" s="191"/>
      <c r="D87" s="193"/>
      <c r="E87" s="192">
        <f>E65/E91</f>
        <v>-2.8377495309766226E-2</v>
      </c>
      <c r="F87" s="193"/>
      <c r="G87" s="192">
        <f>G65/G91</f>
        <v>4.8904909462678392E-4</v>
      </c>
      <c r="H87" s="193"/>
      <c r="I87" s="194">
        <f>I65/I91</f>
        <v>-7.7480553974577883E-3</v>
      </c>
      <c r="J87" s="195"/>
      <c r="K87" s="194">
        <f>K65/K91</f>
        <v>3.975210270030987E-3</v>
      </c>
      <c r="L87" s="193"/>
    </row>
    <row r="88" spans="1:12" s="174" customFormat="1" ht="21" customHeight="1" thickTop="1">
      <c r="A88" s="178" t="s">
        <v>268</v>
      </c>
      <c r="B88" s="118"/>
      <c r="C88" s="191"/>
      <c r="D88" s="193"/>
      <c r="E88" s="196">
        <f>E66/E91</f>
        <v>-1.6121756360800185E-3</v>
      </c>
      <c r="F88" s="193"/>
      <c r="G88" s="196">
        <f>G66/G91</f>
        <v>1.6741499610025508E-3</v>
      </c>
      <c r="H88" s="193"/>
      <c r="I88" s="192"/>
      <c r="J88" s="193"/>
      <c r="K88" s="192"/>
      <c r="L88" s="193"/>
    </row>
    <row r="89" spans="1:12" s="174" customFormat="1" ht="21" customHeight="1" thickBot="1">
      <c r="A89" s="178"/>
      <c r="B89" s="118"/>
      <c r="C89" s="191"/>
      <c r="D89" s="193"/>
      <c r="E89" s="194">
        <f>SUM(E87:E88)</f>
        <v>-2.9989670945846245E-2</v>
      </c>
      <c r="F89" s="193"/>
      <c r="G89" s="194">
        <f>SUM(G87:G88)</f>
        <v>2.1631990556293347E-3</v>
      </c>
      <c r="H89" s="193"/>
      <c r="L89" s="193"/>
    </row>
    <row r="90" spans="1:12" s="174" customFormat="1" ht="21" customHeight="1" thickTop="1">
      <c r="A90" s="178"/>
      <c r="B90" s="118"/>
      <c r="C90" s="191"/>
      <c r="D90" s="193"/>
      <c r="E90" s="192"/>
      <c r="F90" s="193"/>
      <c r="G90" s="192"/>
      <c r="H90" s="193"/>
      <c r="L90" s="193"/>
    </row>
    <row r="91" spans="1:12" s="174" customFormat="1" ht="21" customHeight="1" thickBot="1">
      <c r="A91" s="178" t="s">
        <v>280</v>
      </c>
      <c r="B91" s="118"/>
      <c r="C91" s="191"/>
      <c r="D91" s="179"/>
      <c r="E91" s="221">
        <v>2371950</v>
      </c>
      <c r="F91" s="179"/>
      <c r="G91" s="221">
        <v>2371950</v>
      </c>
      <c r="H91" s="179"/>
      <c r="I91" s="221">
        <v>2371950</v>
      </c>
      <c r="J91" s="179"/>
      <c r="K91" s="221">
        <v>2371950</v>
      </c>
      <c r="L91" s="193"/>
    </row>
    <row r="92" spans="1:12" ht="16.5" customHeight="1" thickTop="1">
      <c r="A92" s="140"/>
      <c r="B92" s="140"/>
      <c r="C92" s="119"/>
      <c r="D92" s="143"/>
      <c r="E92" s="144"/>
      <c r="F92" s="143"/>
      <c r="G92" s="144"/>
      <c r="H92" s="116"/>
      <c r="I92" s="144"/>
      <c r="J92" s="116"/>
      <c r="K92" s="144"/>
    </row>
    <row r="93" spans="1:12" s="128" customFormat="1" ht="21.75" customHeight="1">
      <c r="A93" s="172" t="s">
        <v>118</v>
      </c>
      <c r="B93" s="103"/>
      <c r="D93" s="112"/>
      <c r="F93" s="112"/>
      <c r="H93" s="138"/>
      <c r="J93" s="138"/>
    </row>
    <row r="94" spans="1:12" ht="21.75" customHeight="1">
      <c r="A94" s="100"/>
      <c r="B94" s="100"/>
      <c r="C94" s="100"/>
      <c r="D94" s="101"/>
      <c r="E94" s="101"/>
      <c r="F94" s="101"/>
      <c r="G94" s="101"/>
      <c r="H94" s="101"/>
      <c r="I94" s="102"/>
      <c r="J94" s="101"/>
      <c r="K94" s="102" t="s">
        <v>86</v>
      </c>
    </row>
    <row r="95" spans="1:12" ht="21.75" customHeight="1">
      <c r="A95" s="104" t="str">
        <f>A42</f>
        <v>Power Solution Technologies Public Company Limited and its subsidiaries</v>
      </c>
      <c r="B95" s="104"/>
      <c r="C95" s="100"/>
      <c r="D95" s="101"/>
      <c r="E95" s="101"/>
      <c r="F95" s="101"/>
      <c r="G95" s="101"/>
      <c r="H95" s="101"/>
      <c r="I95" s="101"/>
      <c r="J95" s="101"/>
      <c r="K95" s="101"/>
    </row>
    <row r="96" spans="1:12" ht="21.75" customHeight="1">
      <c r="A96" s="104" t="s">
        <v>87</v>
      </c>
      <c r="B96" s="104"/>
      <c r="C96" s="100"/>
      <c r="D96" s="101"/>
      <c r="E96" s="101"/>
      <c r="F96" s="101"/>
      <c r="G96" s="101"/>
      <c r="H96" s="101"/>
      <c r="I96" s="101"/>
      <c r="J96" s="101"/>
      <c r="K96" s="101"/>
    </row>
    <row r="97" spans="1:11" ht="21.75" customHeight="1">
      <c r="A97" s="104" t="s">
        <v>135</v>
      </c>
      <c r="B97" s="104"/>
      <c r="C97" s="100"/>
      <c r="D97" s="101"/>
      <c r="E97" s="101"/>
      <c r="F97" s="101"/>
      <c r="G97" s="101"/>
      <c r="H97" s="101"/>
      <c r="I97" s="101"/>
      <c r="J97" s="101"/>
      <c r="K97" s="101"/>
    </row>
    <row r="98" spans="1:11" ht="23.1" customHeight="1">
      <c r="A98" s="104"/>
      <c r="B98" s="104"/>
      <c r="C98" s="198"/>
      <c r="K98" s="102" t="s">
        <v>3</v>
      </c>
    </row>
    <row r="99" spans="1:11" s="106" customFormat="1" ht="23.1" customHeight="1">
      <c r="C99" s="107"/>
      <c r="D99" s="107"/>
      <c r="E99" s="223" t="s">
        <v>4</v>
      </c>
      <c r="F99" s="223"/>
      <c r="G99" s="223"/>
      <c r="H99" s="108"/>
      <c r="I99" s="223" t="s">
        <v>5</v>
      </c>
      <c r="J99" s="223"/>
      <c r="K99" s="223"/>
    </row>
    <row r="100" spans="1:11" ht="23.1" customHeight="1">
      <c r="C100" s="109" t="s">
        <v>6</v>
      </c>
      <c r="D100" s="111"/>
      <c r="E100" s="110" t="s">
        <v>89</v>
      </c>
      <c r="F100" s="111"/>
      <c r="G100" s="110" t="s">
        <v>90</v>
      </c>
      <c r="I100" s="110" t="s">
        <v>89</v>
      </c>
      <c r="J100" s="111"/>
      <c r="K100" s="110" t="s">
        <v>90</v>
      </c>
    </row>
    <row r="101" spans="1:11" ht="23.1" customHeight="1">
      <c r="A101" s="106" t="s">
        <v>91</v>
      </c>
      <c r="C101" s="198"/>
      <c r="D101" s="111"/>
      <c r="E101" s="112"/>
      <c r="F101" s="111"/>
      <c r="G101" s="112"/>
      <c r="I101" s="112"/>
      <c r="J101" s="111"/>
      <c r="K101" s="112"/>
    </row>
    <row r="102" spans="1:11" ht="23.1" customHeight="1">
      <c r="A102" s="106" t="s">
        <v>281</v>
      </c>
      <c r="C102" s="217"/>
      <c r="D102" s="111"/>
      <c r="E102" s="112"/>
      <c r="F102" s="111"/>
      <c r="G102" s="112"/>
      <c r="I102" s="112"/>
      <c r="J102" s="111"/>
      <c r="K102" s="112"/>
    </row>
    <row r="103" spans="1:11" ht="21.75" customHeight="1">
      <c r="A103" s="106" t="s">
        <v>92</v>
      </c>
      <c r="B103" s="106"/>
      <c r="C103" s="105"/>
    </row>
    <row r="104" spans="1:11" ht="21.75" customHeight="1">
      <c r="A104" s="103" t="s">
        <v>93</v>
      </c>
      <c r="C104" s="113"/>
      <c r="D104" s="114"/>
      <c r="E104" s="99">
        <v>422096</v>
      </c>
      <c r="F104" s="114"/>
      <c r="G104" s="99">
        <v>318086</v>
      </c>
      <c r="H104" s="116"/>
      <c r="I104" s="99">
        <v>135</v>
      </c>
      <c r="J104" s="116"/>
      <c r="K104" s="99">
        <v>12126</v>
      </c>
    </row>
    <row r="105" spans="1:11" ht="21.75" customHeight="1">
      <c r="A105" s="103" t="s">
        <v>94</v>
      </c>
      <c r="C105" s="113"/>
      <c r="D105" s="114"/>
      <c r="E105" s="99">
        <v>6140</v>
      </c>
      <c r="F105" s="114"/>
      <c r="G105" s="99">
        <v>20521</v>
      </c>
      <c r="H105" s="145"/>
      <c r="I105" s="99">
        <v>3040</v>
      </c>
      <c r="J105" s="145"/>
      <c r="K105" s="99">
        <v>15258</v>
      </c>
    </row>
    <row r="106" spans="1:11" ht="21.75" customHeight="1">
      <c r="A106" s="103" t="s">
        <v>95</v>
      </c>
      <c r="C106" s="113"/>
      <c r="D106" s="114"/>
      <c r="E106" s="99">
        <v>60721</v>
      </c>
      <c r="F106" s="114"/>
      <c r="G106" s="99">
        <f>204338-129018</f>
        <v>75320</v>
      </c>
      <c r="H106" s="145"/>
      <c r="I106" s="99">
        <v>25923</v>
      </c>
      <c r="J106" s="145"/>
      <c r="K106" s="99">
        <v>26257</v>
      </c>
    </row>
    <row r="107" spans="1:11" ht="21.75" customHeight="1">
      <c r="A107" s="103" t="s">
        <v>96</v>
      </c>
      <c r="C107" s="113">
        <v>2</v>
      </c>
      <c r="D107" s="114"/>
      <c r="E107" s="99">
        <v>369738</v>
      </c>
      <c r="F107" s="114"/>
      <c r="G107" s="99">
        <f>872741</f>
        <v>872741</v>
      </c>
      <c r="H107" s="145"/>
      <c r="I107" s="99">
        <v>313436</v>
      </c>
      <c r="J107" s="145"/>
      <c r="K107" s="99">
        <v>375341</v>
      </c>
    </row>
    <row r="108" spans="1:11" ht="21.75" customHeight="1">
      <c r="A108" s="103" t="s">
        <v>97</v>
      </c>
      <c r="C108" s="113"/>
      <c r="D108" s="114"/>
      <c r="E108" s="115"/>
      <c r="F108" s="114"/>
      <c r="G108" s="115"/>
      <c r="H108" s="145"/>
      <c r="I108" s="145"/>
      <c r="J108" s="145"/>
      <c r="K108" s="145"/>
    </row>
    <row r="109" spans="1:11" ht="21.75" customHeight="1">
      <c r="A109" s="103" t="s">
        <v>98</v>
      </c>
      <c r="C109" s="113">
        <v>2</v>
      </c>
      <c r="D109" s="114"/>
      <c r="E109" s="145">
        <v>0</v>
      </c>
      <c r="F109" s="114"/>
      <c r="G109" s="145">
        <v>0</v>
      </c>
      <c r="H109" s="145"/>
      <c r="I109" s="145">
        <v>0</v>
      </c>
      <c r="J109" s="145"/>
      <c r="K109" s="145">
        <v>14250</v>
      </c>
    </row>
    <row r="110" spans="1:11" ht="21.75" customHeight="1">
      <c r="A110" s="103" t="s">
        <v>99</v>
      </c>
      <c r="C110" s="113"/>
      <c r="D110" s="114"/>
      <c r="E110" s="115">
        <v>680</v>
      </c>
      <c r="F110" s="114"/>
      <c r="G110" s="115">
        <f>20919-70</f>
        <v>20849</v>
      </c>
      <c r="H110" s="145"/>
      <c r="I110" s="145">
        <v>0</v>
      </c>
      <c r="J110" s="145"/>
      <c r="K110" s="145">
        <v>17258</v>
      </c>
    </row>
    <row r="111" spans="1:11" ht="21.75" customHeight="1">
      <c r="A111" s="103" t="s">
        <v>100</v>
      </c>
      <c r="C111" s="113">
        <v>2</v>
      </c>
      <c r="D111" s="114"/>
      <c r="E111" s="115">
        <v>27757</v>
      </c>
      <c r="F111" s="114"/>
      <c r="G111" s="115">
        <f>20749-6006</f>
        <v>14743</v>
      </c>
      <c r="H111" s="145"/>
      <c r="I111" s="145">
        <v>4319</v>
      </c>
      <c r="J111" s="145"/>
      <c r="K111" s="145">
        <v>14558</v>
      </c>
    </row>
    <row r="112" spans="1:11" ht="21.75" customHeight="1">
      <c r="A112" s="106" t="s">
        <v>101</v>
      </c>
      <c r="B112" s="106"/>
      <c r="C112" s="119"/>
      <c r="D112" s="120"/>
      <c r="E112" s="121">
        <f>SUM(E104:E111)</f>
        <v>887132</v>
      </c>
      <c r="F112" s="120"/>
      <c r="G112" s="121">
        <f>SUM(G104:G111)</f>
        <v>1322260</v>
      </c>
      <c r="H112" s="116"/>
      <c r="I112" s="122">
        <f>SUM(I104:I111)</f>
        <v>346853</v>
      </c>
      <c r="J112" s="116"/>
      <c r="K112" s="122">
        <f>SUM(K104:K111)</f>
        <v>475048</v>
      </c>
    </row>
    <row r="113" spans="1:11" ht="21.75" customHeight="1">
      <c r="A113" s="106" t="s">
        <v>102</v>
      </c>
      <c r="B113" s="106"/>
      <c r="C113" s="119"/>
      <c r="D113" s="120"/>
      <c r="E113" s="115"/>
      <c r="F113" s="120"/>
      <c r="G113" s="115"/>
      <c r="H113" s="116"/>
      <c r="I113" s="116"/>
      <c r="J113" s="116"/>
      <c r="K113" s="116"/>
    </row>
    <row r="114" spans="1:11" ht="21.75" customHeight="1">
      <c r="A114" s="103" t="s">
        <v>103</v>
      </c>
      <c r="C114" s="113"/>
      <c r="D114" s="114"/>
      <c r="E114" s="99">
        <v>400606</v>
      </c>
      <c r="F114" s="114"/>
      <c r="G114" s="99">
        <v>295439</v>
      </c>
      <c r="H114" s="116"/>
      <c r="I114" s="99">
        <v>114</v>
      </c>
      <c r="J114" s="116"/>
      <c r="K114" s="99">
        <v>12341</v>
      </c>
    </row>
    <row r="115" spans="1:11" ht="21.75" customHeight="1">
      <c r="A115" s="103" t="s">
        <v>104</v>
      </c>
      <c r="C115" s="113"/>
      <c r="D115" s="114"/>
      <c r="E115" s="99">
        <v>4221</v>
      </c>
      <c r="F115" s="114"/>
      <c r="G115" s="99">
        <v>10622</v>
      </c>
      <c r="H115" s="145"/>
      <c r="I115" s="99">
        <v>2592</v>
      </c>
      <c r="J115" s="145"/>
      <c r="K115" s="99">
        <v>4827</v>
      </c>
    </row>
    <row r="116" spans="1:11" ht="21.75" customHeight="1">
      <c r="A116" s="103" t="s">
        <v>105</v>
      </c>
      <c r="C116" s="113"/>
      <c r="D116" s="114"/>
      <c r="E116" s="99">
        <v>21657</v>
      </c>
      <c r="F116" s="114"/>
      <c r="G116" s="99">
        <v>22063</v>
      </c>
      <c r="H116" s="145"/>
      <c r="I116" s="99">
        <v>8340</v>
      </c>
      <c r="J116" s="145"/>
      <c r="K116" s="99">
        <v>8669</v>
      </c>
    </row>
    <row r="117" spans="1:11" ht="21.75" customHeight="1">
      <c r="A117" s="103" t="s">
        <v>106</v>
      </c>
      <c r="C117" s="113"/>
      <c r="D117" s="114"/>
      <c r="E117" s="99">
        <v>400835</v>
      </c>
      <c r="F117" s="114"/>
      <c r="G117" s="99">
        <f>796493</f>
        <v>796493</v>
      </c>
      <c r="H117" s="145"/>
      <c r="I117" s="99">
        <v>335781</v>
      </c>
      <c r="J117" s="145"/>
      <c r="K117" s="99">
        <v>357315</v>
      </c>
    </row>
    <row r="118" spans="1:11" ht="21.75" customHeight="1">
      <c r="A118" s="103" t="s">
        <v>107</v>
      </c>
      <c r="C118" s="113"/>
      <c r="D118" s="114"/>
      <c r="E118" s="99">
        <v>3506</v>
      </c>
      <c r="F118" s="114"/>
      <c r="G118" s="99">
        <v>6196</v>
      </c>
      <c r="H118" s="116"/>
      <c r="I118" s="99">
        <v>447</v>
      </c>
      <c r="J118" s="116"/>
      <c r="K118" s="99">
        <v>2464</v>
      </c>
    </row>
    <row r="119" spans="1:11" ht="21.75" customHeight="1">
      <c r="A119" s="103" t="s">
        <v>108</v>
      </c>
      <c r="C119" s="113"/>
      <c r="D119" s="114"/>
      <c r="E119" s="99">
        <v>72354</v>
      </c>
      <c r="F119" s="114"/>
      <c r="G119" s="99">
        <v>90511</v>
      </c>
      <c r="H119" s="116"/>
      <c r="I119" s="99">
        <v>30792</v>
      </c>
      <c r="J119" s="116"/>
      <c r="K119" s="99">
        <v>39958</v>
      </c>
    </row>
    <row r="120" spans="1:11" ht="21.75" customHeight="1">
      <c r="A120" s="103" t="s">
        <v>109</v>
      </c>
      <c r="C120" s="113"/>
      <c r="D120" s="114"/>
      <c r="E120" s="99">
        <v>0</v>
      </c>
      <c r="F120" s="114"/>
      <c r="G120" s="99">
        <v>2087</v>
      </c>
      <c r="H120" s="116"/>
      <c r="I120" s="99">
        <v>0</v>
      </c>
      <c r="J120" s="116"/>
      <c r="K120" s="99">
        <v>2067</v>
      </c>
    </row>
    <row r="121" spans="1:11" ht="21.75" customHeight="1">
      <c r="A121" s="106" t="s">
        <v>110</v>
      </c>
      <c r="B121" s="106"/>
      <c r="C121" s="119"/>
      <c r="D121" s="120"/>
      <c r="E121" s="121">
        <f>SUM(E114:E120)</f>
        <v>903179</v>
      </c>
      <c r="F121" s="120"/>
      <c r="G121" s="121">
        <f>SUM(G114:G120)</f>
        <v>1223411</v>
      </c>
      <c r="H121" s="116"/>
      <c r="I121" s="122">
        <f>SUM(I114:I120)</f>
        <v>378066</v>
      </c>
      <c r="J121" s="116"/>
      <c r="K121" s="122">
        <f>SUM(K114:K120)</f>
        <v>427641</v>
      </c>
    </row>
    <row r="122" spans="1:11" ht="21.75" customHeight="1">
      <c r="A122" s="106" t="s">
        <v>111</v>
      </c>
      <c r="C122" s="119"/>
      <c r="D122" s="120"/>
      <c r="E122" s="115">
        <f>SUM(E112-E121)</f>
        <v>-16047</v>
      </c>
      <c r="F122" s="120"/>
      <c r="G122" s="115">
        <f>SUM(G112-G121)</f>
        <v>98849</v>
      </c>
      <c r="H122" s="116"/>
      <c r="I122" s="116">
        <f>SUM(I112-I121)</f>
        <v>-31213</v>
      </c>
      <c r="J122" s="116"/>
      <c r="K122" s="116">
        <f>SUM(K112-K121)</f>
        <v>47407</v>
      </c>
    </row>
    <row r="123" spans="1:11" ht="21.75" customHeight="1">
      <c r="A123" s="103" t="s">
        <v>112</v>
      </c>
      <c r="C123" s="113">
        <v>6</v>
      </c>
      <c r="D123" s="124"/>
      <c r="E123" s="99">
        <v>-59415</v>
      </c>
      <c r="F123" s="124"/>
      <c r="G123" s="99">
        <v>-918</v>
      </c>
      <c r="H123" s="116"/>
      <c r="I123" s="99">
        <v>0</v>
      </c>
      <c r="J123" s="116"/>
      <c r="K123" s="99">
        <v>0</v>
      </c>
    </row>
    <row r="124" spans="1:11" ht="21.75" customHeight="1">
      <c r="A124" s="103" t="s">
        <v>136</v>
      </c>
      <c r="B124" s="106"/>
      <c r="C124" s="113">
        <v>2</v>
      </c>
      <c r="D124" s="124"/>
      <c r="E124" s="99">
        <v>436</v>
      </c>
      <c r="F124" s="124"/>
      <c r="G124" s="99">
        <f>190-3</f>
        <v>187</v>
      </c>
      <c r="H124" s="116"/>
      <c r="I124" s="99">
        <v>1234</v>
      </c>
      <c r="J124" s="116"/>
      <c r="K124" s="99">
        <v>363</v>
      </c>
    </row>
    <row r="125" spans="1:11" ht="21.75" customHeight="1">
      <c r="A125" s="103" t="s">
        <v>114</v>
      </c>
      <c r="C125" s="119"/>
      <c r="D125" s="124"/>
      <c r="E125" s="125">
        <v>-35379</v>
      </c>
      <c r="F125" s="124"/>
      <c r="G125" s="125">
        <v>-29410</v>
      </c>
      <c r="H125" s="116"/>
      <c r="I125" s="125">
        <v>-26746</v>
      </c>
      <c r="J125" s="116"/>
      <c r="K125" s="125">
        <v>-26999</v>
      </c>
    </row>
    <row r="126" spans="1:11" ht="21.75" customHeight="1">
      <c r="A126" s="106" t="s">
        <v>115</v>
      </c>
      <c r="B126" s="106"/>
      <c r="C126" s="119"/>
      <c r="D126" s="124"/>
      <c r="E126" s="115">
        <f>SUM(E122:E125)</f>
        <v>-110405</v>
      </c>
      <c r="F126" s="124"/>
      <c r="G126" s="115">
        <f>SUM(G122:G125)</f>
        <v>68708</v>
      </c>
      <c r="H126" s="116"/>
      <c r="I126" s="115">
        <f>SUM(I122:I125)</f>
        <v>-56725</v>
      </c>
      <c r="J126" s="116"/>
      <c r="K126" s="115">
        <f>SUM(K122:K125)</f>
        <v>20771</v>
      </c>
    </row>
    <row r="127" spans="1:11" ht="21.75" customHeight="1">
      <c r="A127" s="103" t="s">
        <v>116</v>
      </c>
      <c r="C127" s="113"/>
      <c r="D127" s="124"/>
      <c r="E127" s="125">
        <v>-3426</v>
      </c>
      <c r="F127" s="124"/>
      <c r="G127" s="125">
        <v>-12023</v>
      </c>
      <c r="H127" s="116"/>
      <c r="I127" s="126">
        <v>362</v>
      </c>
      <c r="J127" s="116"/>
      <c r="K127" s="126">
        <v>271</v>
      </c>
    </row>
    <row r="128" spans="1:11" ht="21.6" customHeight="1">
      <c r="A128" s="104" t="s">
        <v>288</v>
      </c>
      <c r="B128" s="104"/>
      <c r="C128" s="119"/>
      <c r="D128" s="120"/>
      <c r="E128" s="121">
        <f>E126+E127</f>
        <v>-113831</v>
      </c>
      <c r="F128" s="120"/>
      <c r="G128" s="121">
        <f>G126+G127</f>
        <v>56685</v>
      </c>
      <c r="H128" s="116"/>
      <c r="I128" s="122">
        <f>I126+I127</f>
        <v>-56363</v>
      </c>
      <c r="J128" s="116"/>
      <c r="K128" s="122">
        <f>K126+K127</f>
        <v>21042</v>
      </c>
    </row>
    <row r="129" spans="1:12" s="174" customFormat="1" ht="21" customHeight="1">
      <c r="A129" s="173"/>
      <c r="B129" s="118"/>
      <c r="C129" s="179"/>
      <c r="D129" s="180"/>
      <c r="E129" s="179"/>
      <c r="F129" s="180"/>
      <c r="G129" s="179"/>
      <c r="H129" s="180"/>
      <c r="I129" s="179"/>
      <c r="J129" s="180"/>
      <c r="K129" s="179"/>
    </row>
    <row r="130" spans="1:12" s="174" customFormat="1" ht="21" customHeight="1">
      <c r="A130" s="187" t="s">
        <v>263</v>
      </c>
      <c r="B130" s="118"/>
      <c r="C130" s="179"/>
      <c r="D130" s="180"/>
      <c r="E130" s="179"/>
      <c r="F130" s="180"/>
      <c r="G130" s="179"/>
      <c r="H130" s="180"/>
      <c r="I130" s="179"/>
      <c r="J130" s="180"/>
      <c r="K130" s="179"/>
    </row>
    <row r="131" spans="1:12" s="174" customFormat="1" ht="21" customHeight="1">
      <c r="A131" s="187" t="s">
        <v>272</v>
      </c>
      <c r="B131" s="118"/>
      <c r="C131" s="184"/>
      <c r="D131" s="124"/>
      <c r="E131" s="125">
        <v>-68</v>
      </c>
      <c r="F131" s="124"/>
      <c r="G131" s="197">
        <v>3219</v>
      </c>
      <c r="H131" s="116"/>
      <c r="I131" s="125">
        <v>0</v>
      </c>
      <c r="J131" s="116"/>
      <c r="K131" s="125">
        <v>0</v>
      </c>
    </row>
    <row r="132" spans="1:12" s="174" customFormat="1" ht="21" customHeight="1" thickBot="1">
      <c r="A132" s="187" t="s">
        <v>117</v>
      </c>
      <c r="B132" s="118"/>
      <c r="C132" s="184"/>
      <c r="D132" s="120"/>
      <c r="E132" s="146">
        <f>SUM(E128:E131)</f>
        <v>-113899</v>
      </c>
      <c r="F132" s="120"/>
      <c r="G132" s="146">
        <f>SUM(G128:G131)</f>
        <v>59904</v>
      </c>
      <c r="H132" s="116"/>
      <c r="I132" s="146">
        <f>SUM(I128:I131)</f>
        <v>-56363</v>
      </c>
      <c r="J132" s="116"/>
      <c r="K132" s="146">
        <f>SUM(K128:K131)</f>
        <v>21042</v>
      </c>
    </row>
    <row r="133" spans="1:12" s="128" customFormat="1" ht="21.75" customHeight="1" thickTop="1">
      <c r="A133" s="129"/>
      <c r="B133" s="129"/>
      <c r="C133" s="103"/>
      <c r="D133" s="117"/>
      <c r="E133" s="117"/>
      <c r="F133" s="117"/>
      <c r="G133" s="117"/>
      <c r="H133" s="117"/>
      <c r="I133" s="117"/>
      <c r="J133" s="116"/>
      <c r="K133" s="117"/>
    </row>
    <row r="134" spans="1:12" ht="21.75" customHeight="1">
      <c r="A134" s="172" t="s">
        <v>118</v>
      </c>
      <c r="C134" s="127"/>
      <c r="D134" s="117"/>
      <c r="E134" s="117"/>
      <c r="F134" s="117"/>
      <c r="G134" s="117"/>
      <c r="H134" s="117"/>
      <c r="I134" s="117"/>
      <c r="J134" s="116"/>
      <c r="K134" s="116"/>
      <c r="L134" s="117"/>
    </row>
    <row r="135" spans="1:12" ht="21.75" customHeight="1">
      <c r="A135" s="100"/>
      <c r="B135" s="100"/>
      <c r="C135" s="100"/>
      <c r="D135" s="101"/>
      <c r="E135" s="101"/>
      <c r="F135" s="101"/>
      <c r="G135" s="101"/>
      <c r="H135" s="101"/>
      <c r="I135" s="102"/>
      <c r="J135" s="101"/>
      <c r="K135" s="102" t="s">
        <v>86</v>
      </c>
    </row>
    <row r="136" spans="1:12" ht="21.75" customHeight="1">
      <c r="A136" s="104" t="str">
        <f>A95</f>
        <v>Power Solution Technologies Public Company Limited and its subsidiaries</v>
      </c>
      <c r="B136" s="104"/>
      <c r="C136" s="100"/>
      <c r="D136" s="101"/>
      <c r="E136" s="101"/>
      <c r="F136" s="101"/>
      <c r="G136" s="101"/>
      <c r="H136" s="101"/>
      <c r="I136" s="101"/>
      <c r="J136" s="101"/>
      <c r="K136" s="101"/>
    </row>
    <row r="137" spans="1:12" ht="21.75" customHeight="1">
      <c r="A137" s="104" t="s">
        <v>119</v>
      </c>
      <c r="B137" s="104"/>
      <c r="C137" s="100"/>
      <c r="D137" s="101"/>
      <c r="E137" s="101"/>
      <c r="F137" s="101"/>
      <c r="G137" s="101"/>
      <c r="H137" s="101"/>
      <c r="I137" s="101"/>
      <c r="J137" s="101"/>
      <c r="K137" s="101"/>
    </row>
    <row r="138" spans="1:12" ht="21.75" customHeight="1">
      <c r="A138" s="104" t="s">
        <v>135</v>
      </c>
      <c r="B138" s="104"/>
      <c r="C138" s="100"/>
      <c r="D138" s="101"/>
      <c r="E138" s="101"/>
      <c r="F138" s="101"/>
      <c r="G138" s="101"/>
      <c r="H138" s="101"/>
      <c r="I138" s="101"/>
      <c r="J138" s="101"/>
      <c r="K138" s="101"/>
    </row>
    <row r="139" spans="1:12" ht="23.1" customHeight="1">
      <c r="A139" s="104"/>
      <c r="B139" s="104"/>
      <c r="C139" s="198"/>
      <c r="K139" s="102" t="s">
        <v>3</v>
      </c>
    </row>
    <row r="140" spans="1:12" s="106" customFormat="1" ht="23.1" customHeight="1">
      <c r="C140" s="107"/>
      <c r="D140" s="107"/>
      <c r="E140" s="223" t="s">
        <v>4</v>
      </c>
      <c r="F140" s="223"/>
      <c r="G140" s="223"/>
      <c r="H140" s="108"/>
      <c r="I140" s="223" t="s">
        <v>5</v>
      </c>
      <c r="J140" s="223"/>
      <c r="K140" s="223"/>
    </row>
    <row r="141" spans="1:12" ht="23.1" customHeight="1">
      <c r="C141" s="109" t="s">
        <v>6</v>
      </c>
      <c r="D141" s="111"/>
      <c r="E141" s="110" t="s">
        <v>89</v>
      </c>
      <c r="F141" s="111"/>
      <c r="G141" s="110" t="s">
        <v>90</v>
      </c>
      <c r="I141" s="110" t="s">
        <v>89</v>
      </c>
      <c r="J141" s="111"/>
      <c r="K141" s="110" t="s">
        <v>90</v>
      </c>
    </row>
    <row r="142" spans="1:12" s="128" customFormat="1" ht="21.75" customHeight="1">
      <c r="A142" s="129" t="s">
        <v>120</v>
      </c>
      <c r="B142" s="129"/>
      <c r="C142" s="103"/>
      <c r="D142" s="117"/>
      <c r="E142" s="117"/>
      <c r="F142" s="117"/>
      <c r="G142" s="117"/>
      <c r="H142" s="117"/>
      <c r="I142" s="117"/>
      <c r="J142" s="117"/>
      <c r="K142" s="117"/>
    </row>
    <row r="143" spans="1:12" s="128" customFormat="1" ht="21.75" customHeight="1">
      <c r="A143" s="130" t="s">
        <v>121</v>
      </c>
      <c r="B143" s="131"/>
      <c r="C143" s="103"/>
    </row>
    <row r="144" spans="1:12" s="128" customFormat="1" ht="21.75" customHeight="1">
      <c r="A144" s="130" t="s">
        <v>122</v>
      </c>
      <c r="B144" s="131"/>
      <c r="C144" s="103"/>
    </row>
    <row r="145" spans="1:12" s="128" customFormat="1" ht="21.75" customHeight="1">
      <c r="A145" s="131" t="s">
        <v>123</v>
      </c>
      <c r="B145" s="131"/>
      <c r="C145" s="118"/>
    </row>
    <row r="146" spans="1:12" s="128" customFormat="1" ht="21.75" customHeight="1">
      <c r="A146" s="131" t="s">
        <v>124</v>
      </c>
      <c r="B146" s="131"/>
      <c r="C146" s="118">
        <v>6</v>
      </c>
      <c r="D146" s="117"/>
      <c r="E146" s="133">
        <v>281604</v>
      </c>
      <c r="F146" s="117"/>
      <c r="G146" s="133">
        <v>-5857</v>
      </c>
      <c r="H146" s="117"/>
      <c r="I146" s="134">
        <v>0</v>
      </c>
      <c r="J146" s="117"/>
      <c r="K146" s="134">
        <v>0</v>
      </c>
    </row>
    <row r="147" spans="1:12" s="128" customFormat="1" ht="21.75" customHeight="1">
      <c r="A147" s="131" t="s">
        <v>121</v>
      </c>
      <c r="B147" s="131"/>
      <c r="C147" s="103"/>
      <c r="D147" s="117"/>
      <c r="E147" s="117"/>
      <c r="F147" s="117"/>
      <c r="G147" s="117"/>
      <c r="H147" s="117"/>
      <c r="I147" s="117"/>
      <c r="J147" s="117"/>
      <c r="K147" s="117"/>
    </row>
    <row r="148" spans="1:12" s="128" customFormat="1" ht="21.75" customHeight="1">
      <c r="A148" s="131" t="s">
        <v>125</v>
      </c>
      <c r="B148" s="131"/>
      <c r="C148" s="103"/>
      <c r="D148" s="117"/>
      <c r="E148" s="133">
        <f>E146</f>
        <v>281604</v>
      </c>
      <c r="F148" s="117"/>
      <c r="G148" s="133">
        <f>G146</f>
        <v>-5857</v>
      </c>
      <c r="H148" s="117"/>
      <c r="I148" s="134">
        <v>0</v>
      </c>
      <c r="J148" s="117"/>
      <c r="K148" s="134">
        <v>0</v>
      </c>
    </row>
    <row r="149" spans="1:12" s="128" customFormat="1" ht="21.75" customHeight="1">
      <c r="A149" s="129" t="s">
        <v>126</v>
      </c>
      <c r="B149" s="131"/>
      <c r="C149" s="103"/>
      <c r="D149" s="117"/>
      <c r="E149" s="134">
        <f>E148</f>
        <v>281604</v>
      </c>
      <c r="F149" s="117"/>
      <c r="G149" s="134">
        <f>G148</f>
        <v>-5857</v>
      </c>
      <c r="H149" s="117"/>
      <c r="I149" s="134">
        <f>I148</f>
        <v>0</v>
      </c>
      <c r="J149" s="117"/>
      <c r="K149" s="134">
        <f>K148</f>
        <v>0</v>
      </c>
    </row>
    <row r="150" spans="1:12" s="128" customFormat="1" ht="15" customHeight="1">
      <c r="A150" s="129"/>
      <c r="B150" s="131"/>
      <c r="C150" s="103"/>
      <c r="D150" s="117"/>
      <c r="E150" s="177"/>
      <c r="F150" s="117"/>
      <c r="G150" s="177"/>
      <c r="H150" s="117"/>
      <c r="I150" s="177"/>
      <c r="J150" s="117"/>
      <c r="K150" s="177"/>
    </row>
    <row r="151" spans="1:12" s="174" customFormat="1" ht="21" customHeight="1">
      <c r="A151" s="178" t="s">
        <v>172</v>
      </c>
      <c r="B151" s="118"/>
      <c r="C151" s="179"/>
      <c r="D151" s="179"/>
      <c r="E151" s="180"/>
      <c r="F151" s="179"/>
      <c r="G151" s="180"/>
      <c r="H151" s="179"/>
      <c r="I151" s="180"/>
      <c r="J151" s="179"/>
      <c r="K151" s="180"/>
      <c r="L151" s="179"/>
    </row>
    <row r="152" spans="1:12" s="174" customFormat="1" ht="21" customHeight="1">
      <c r="A152" s="178" t="s">
        <v>270</v>
      </c>
      <c r="B152" s="118"/>
      <c r="C152" s="179"/>
      <c r="D152" s="179"/>
      <c r="E152" s="99">
        <f>SUM(E128,E149)</f>
        <v>167773</v>
      </c>
      <c r="F152" s="179"/>
      <c r="G152" s="99">
        <f>SUM(G128,G149)</f>
        <v>50828</v>
      </c>
      <c r="H152" s="179"/>
      <c r="I152" s="99">
        <f>SUM(I128,I149)</f>
        <v>-56363</v>
      </c>
      <c r="J152" s="179"/>
      <c r="K152" s="99">
        <f>SUM(K128,K149)</f>
        <v>21042</v>
      </c>
      <c r="L152" s="179"/>
    </row>
    <row r="153" spans="1:12" s="174" customFormat="1" ht="21" customHeight="1">
      <c r="A153" s="178" t="s">
        <v>172</v>
      </c>
      <c r="B153" s="118"/>
      <c r="C153" s="179"/>
      <c r="D153" s="179"/>
      <c r="E153" s="180"/>
      <c r="F153" s="179"/>
      <c r="G153" s="181"/>
      <c r="H153" s="182"/>
      <c r="I153" s="181"/>
      <c r="J153" s="182"/>
      <c r="K153" s="181"/>
      <c r="L153" s="179"/>
    </row>
    <row r="154" spans="1:12" s="174" customFormat="1" ht="21" customHeight="1">
      <c r="A154" s="178" t="s">
        <v>271</v>
      </c>
      <c r="B154" s="118"/>
      <c r="C154" s="179"/>
      <c r="D154" s="179"/>
      <c r="E154" s="183">
        <f>E131</f>
        <v>-68</v>
      </c>
      <c r="F154" s="179"/>
      <c r="G154" s="125">
        <f>G131</f>
        <v>3219</v>
      </c>
      <c r="H154" s="182"/>
      <c r="I154" s="125">
        <f>I131</f>
        <v>0</v>
      </c>
      <c r="J154" s="123"/>
      <c r="K154" s="125">
        <f>K131</f>
        <v>0</v>
      </c>
      <c r="L154" s="179"/>
    </row>
    <row r="155" spans="1:12" s="128" customFormat="1" ht="21.75" customHeight="1" thickBot="1">
      <c r="A155" s="129" t="s">
        <v>127</v>
      </c>
      <c r="B155" s="129"/>
      <c r="C155" s="103"/>
      <c r="D155" s="117"/>
      <c r="E155" s="135">
        <f>SUM(E152:E154)</f>
        <v>167705</v>
      </c>
      <c r="F155" s="117"/>
      <c r="G155" s="135">
        <f>SUM(G152:G154)</f>
        <v>54047</v>
      </c>
      <c r="H155" s="117"/>
      <c r="I155" s="135">
        <f>SUM(I152:I154)</f>
        <v>-56363</v>
      </c>
      <c r="J155" s="117"/>
      <c r="K155" s="135">
        <f>SUM(K152:K154)</f>
        <v>21042</v>
      </c>
    </row>
    <row r="156" spans="1:12" s="128" customFormat="1" ht="15" customHeight="1" thickTop="1">
      <c r="A156" s="129"/>
      <c r="B156" s="131"/>
      <c r="C156" s="103"/>
      <c r="D156" s="117"/>
      <c r="E156" s="177"/>
      <c r="F156" s="117"/>
      <c r="G156" s="177"/>
      <c r="H156" s="117"/>
      <c r="I156" s="177"/>
      <c r="J156" s="117"/>
      <c r="K156" s="177"/>
    </row>
    <row r="157" spans="1:12" ht="21.75" customHeight="1">
      <c r="A157" s="106" t="s">
        <v>128</v>
      </c>
      <c r="D157" s="103"/>
      <c r="E157" s="103"/>
      <c r="F157" s="103"/>
      <c r="G157" s="103"/>
      <c r="H157" s="103"/>
      <c r="I157" s="103"/>
      <c r="J157" s="103"/>
      <c r="K157" s="103"/>
      <c r="L157" s="117"/>
    </row>
    <row r="158" spans="1:12" ht="21.75" customHeight="1">
      <c r="A158" s="103" t="s">
        <v>129</v>
      </c>
      <c r="L158" s="117"/>
    </row>
    <row r="159" spans="1:12" s="174" customFormat="1" ht="21" customHeight="1" thickBot="1">
      <c r="A159" s="173" t="s">
        <v>264</v>
      </c>
      <c r="B159" s="118"/>
      <c r="C159" s="179"/>
      <c r="D159" s="120"/>
      <c r="E159" s="115">
        <f>E161-E160</f>
        <v>-111648</v>
      </c>
      <c r="F159" s="120"/>
      <c r="G159" s="115">
        <f>G161-G160</f>
        <v>55087</v>
      </c>
      <c r="H159" s="116"/>
      <c r="I159" s="136">
        <f>I128</f>
        <v>-56363</v>
      </c>
      <c r="J159" s="116"/>
      <c r="K159" s="136">
        <f>K128</f>
        <v>21042</v>
      </c>
    </row>
    <row r="160" spans="1:12" s="174" customFormat="1" ht="21" customHeight="1" thickTop="1">
      <c r="A160" s="173" t="s">
        <v>265</v>
      </c>
      <c r="B160" s="118"/>
      <c r="C160" s="184"/>
      <c r="D160" s="179"/>
      <c r="E160" s="99">
        <f>E154</f>
        <v>-68</v>
      </c>
      <c r="F160" s="179"/>
      <c r="G160" s="99">
        <f>G154</f>
        <v>3219</v>
      </c>
      <c r="H160" s="176"/>
      <c r="I160" s="179"/>
      <c r="J160" s="176"/>
      <c r="K160" s="179"/>
    </row>
    <row r="161" spans="1:12" s="174" customFormat="1" ht="21" customHeight="1">
      <c r="A161" s="186"/>
      <c r="B161" s="118"/>
      <c r="C161" s="184"/>
      <c r="D161" s="179"/>
      <c r="E161" s="189">
        <f>E164-E163</f>
        <v>-111716</v>
      </c>
      <c r="F161" s="179"/>
      <c r="G161" s="189">
        <f>G164-G163</f>
        <v>58306</v>
      </c>
      <c r="H161" s="176"/>
      <c r="I161" s="184"/>
      <c r="J161" s="176"/>
      <c r="K161" s="184"/>
    </row>
    <row r="162" spans="1:12" ht="21.75" customHeight="1">
      <c r="A162" s="103" t="s">
        <v>130</v>
      </c>
      <c r="D162" s="103"/>
      <c r="E162" s="103"/>
      <c r="F162" s="103"/>
      <c r="G162" s="103"/>
      <c r="H162" s="116"/>
      <c r="I162" s="116"/>
      <c r="J162" s="116"/>
      <c r="K162" s="116"/>
      <c r="L162" s="117"/>
    </row>
    <row r="163" spans="1:12" ht="21" customHeight="1">
      <c r="A163" s="174" t="s">
        <v>264</v>
      </c>
      <c r="B163" s="118"/>
      <c r="C163" s="179"/>
      <c r="D163" s="179"/>
      <c r="E163" s="125">
        <v>-2183</v>
      </c>
      <c r="F163" s="179"/>
      <c r="G163" s="125">
        <v>1598</v>
      </c>
      <c r="H163" s="116"/>
      <c r="I163" s="116"/>
      <c r="J163" s="116"/>
      <c r="K163" s="116"/>
      <c r="L163" s="117"/>
    </row>
    <row r="164" spans="1:12" s="128" customFormat="1" ht="21.75" customHeight="1" thickBot="1">
      <c r="A164" s="129"/>
      <c r="B164" s="129"/>
      <c r="C164" s="103"/>
      <c r="D164" s="120"/>
      <c r="E164" s="146">
        <f>E132</f>
        <v>-113899</v>
      </c>
      <c r="F164" s="120"/>
      <c r="G164" s="146">
        <f>G132</f>
        <v>59904</v>
      </c>
      <c r="H164" s="116"/>
      <c r="I164" s="116"/>
      <c r="J164" s="116"/>
      <c r="K164" s="116"/>
    </row>
    <row r="165" spans="1:12" s="128" customFormat="1" ht="21.6" customHeight="1" thickTop="1">
      <c r="A165" s="129" t="s">
        <v>131</v>
      </c>
      <c r="B165" s="129"/>
      <c r="C165" s="103"/>
      <c r="D165" s="120"/>
      <c r="E165" s="115"/>
      <c r="F165" s="120"/>
      <c r="G165" s="115"/>
      <c r="H165" s="116"/>
      <c r="I165" s="116"/>
      <c r="J165" s="116"/>
      <c r="K165" s="116"/>
    </row>
    <row r="166" spans="1:12" s="174" customFormat="1" ht="21" customHeight="1">
      <c r="A166" s="173" t="s">
        <v>129</v>
      </c>
      <c r="B166" s="118"/>
      <c r="C166" s="179"/>
      <c r="L166" s="179"/>
    </row>
    <row r="167" spans="1:12" s="174" customFormat="1" ht="21" customHeight="1">
      <c r="A167" s="178" t="s">
        <v>266</v>
      </c>
      <c r="B167" s="118"/>
      <c r="C167" s="179"/>
      <c r="D167" s="179"/>
      <c r="E167" s="99"/>
      <c r="F167" s="179"/>
      <c r="G167" s="99"/>
      <c r="H167" s="179"/>
      <c r="I167" s="99"/>
      <c r="J167" s="179"/>
      <c r="K167" s="99"/>
      <c r="L167" s="179"/>
    </row>
    <row r="168" spans="1:12" s="174" customFormat="1" ht="21" customHeight="1" thickBot="1">
      <c r="A168" s="178" t="s">
        <v>267</v>
      </c>
      <c r="B168" s="118"/>
      <c r="C168" s="179"/>
      <c r="D168" s="179"/>
      <c r="E168" s="99">
        <f>E171-E170</f>
        <v>169956</v>
      </c>
      <c r="F168" s="179"/>
      <c r="G168" s="99">
        <f>G171-G170</f>
        <v>49230</v>
      </c>
      <c r="H168" s="179"/>
      <c r="I168" s="188">
        <f>I155</f>
        <v>-56363</v>
      </c>
      <c r="J168" s="179"/>
      <c r="K168" s="188">
        <f>K155</f>
        <v>21042</v>
      </c>
      <c r="L168" s="179"/>
    </row>
    <row r="169" spans="1:12" s="174" customFormat="1" ht="21" customHeight="1" thickTop="1">
      <c r="A169" s="178" t="s">
        <v>266</v>
      </c>
      <c r="B169" s="118"/>
      <c r="C169" s="179"/>
      <c r="D169" s="179"/>
      <c r="E169" s="99"/>
      <c r="F169" s="179"/>
      <c r="G169" s="99"/>
      <c r="H169" s="179"/>
      <c r="I169" s="99"/>
      <c r="J169" s="179"/>
      <c r="K169" s="99"/>
      <c r="L169" s="179"/>
    </row>
    <row r="170" spans="1:12" s="174" customFormat="1" ht="21" customHeight="1">
      <c r="A170" s="178" t="s">
        <v>268</v>
      </c>
      <c r="B170" s="118"/>
      <c r="C170" s="179"/>
      <c r="D170" s="179"/>
      <c r="E170" s="125">
        <f>E131</f>
        <v>-68</v>
      </c>
      <c r="F170" s="179"/>
      <c r="G170" s="125">
        <f>G131</f>
        <v>3219</v>
      </c>
      <c r="H170" s="179"/>
      <c r="I170" s="99"/>
      <c r="J170" s="179"/>
      <c r="K170" s="99"/>
      <c r="L170" s="179"/>
    </row>
    <row r="171" spans="1:12" s="174" customFormat="1" ht="21" customHeight="1">
      <c r="A171" s="178"/>
      <c r="B171" s="118"/>
      <c r="C171" s="179"/>
      <c r="D171" s="179"/>
      <c r="E171" s="189">
        <f>E155-E174</f>
        <v>169888</v>
      </c>
      <c r="F171" s="179"/>
      <c r="G171" s="189">
        <f>G155-G174</f>
        <v>52449</v>
      </c>
      <c r="H171" s="179"/>
      <c r="L171" s="179"/>
    </row>
    <row r="172" spans="1:12" s="174" customFormat="1" ht="21" customHeight="1">
      <c r="A172" s="173" t="s">
        <v>82</v>
      </c>
      <c r="B172" s="118"/>
      <c r="C172" s="179"/>
      <c r="H172" s="179"/>
      <c r="I172" s="99"/>
      <c r="J172" s="179"/>
      <c r="K172" s="99"/>
      <c r="L172" s="179"/>
    </row>
    <row r="173" spans="1:12" s="174" customFormat="1" ht="21" customHeight="1">
      <c r="A173" s="178" t="s">
        <v>266</v>
      </c>
      <c r="B173" s="118"/>
      <c r="C173" s="179"/>
      <c r="D173" s="179"/>
      <c r="E173" s="99"/>
      <c r="F173" s="179"/>
      <c r="G173" s="99"/>
      <c r="H173" s="179"/>
      <c r="I173" s="99"/>
      <c r="J173" s="179"/>
      <c r="K173" s="99"/>
      <c r="L173" s="179"/>
    </row>
    <row r="174" spans="1:12" s="174" customFormat="1" ht="21" customHeight="1">
      <c r="A174" s="178" t="s">
        <v>267</v>
      </c>
      <c r="B174" s="118"/>
      <c r="C174" s="179"/>
      <c r="D174" s="179"/>
      <c r="E174" s="99">
        <f>E163</f>
        <v>-2183</v>
      </c>
      <c r="F174" s="179"/>
      <c r="G174" s="99">
        <f>G163</f>
        <v>1598</v>
      </c>
      <c r="H174" s="179"/>
      <c r="I174" s="99"/>
      <c r="J174" s="179"/>
      <c r="K174" s="99"/>
      <c r="L174" s="179"/>
    </row>
    <row r="175" spans="1:12" s="174" customFormat="1" ht="21" customHeight="1" thickBot="1">
      <c r="A175" s="186"/>
      <c r="B175" s="118"/>
      <c r="C175" s="179"/>
      <c r="D175" s="179"/>
      <c r="E175" s="185">
        <f>SUM(E171:E174)</f>
        <v>167705</v>
      </c>
      <c r="F175" s="179"/>
      <c r="G175" s="185">
        <f>SUM(G171:G174)</f>
        <v>54047</v>
      </c>
      <c r="H175" s="179"/>
      <c r="I175" s="99"/>
      <c r="J175" s="179"/>
      <c r="K175" s="99"/>
      <c r="L175" s="179"/>
    </row>
    <row r="176" spans="1:12" ht="21.75" customHeight="1" thickTop="1">
      <c r="C176" s="119"/>
      <c r="D176" s="120"/>
      <c r="E176" s="116"/>
      <c r="F176" s="120"/>
      <c r="G176" s="116"/>
      <c r="H176" s="116"/>
      <c r="I176" s="141"/>
      <c r="J176" s="116"/>
      <c r="K176" s="102" t="s">
        <v>279</v>
      </c>
      <c r="L176" s="117"/>
    </row>
    <row r="177" spans="1:12" s="174" customFormat="1" ht="21" customHeight="1">
      <c r="A177" s="187" t="s">
        <v>132</v>
      </c>
      <c r="B177" s="118"/>
      <c r="C177" s="190"/>
      <c r="D177" s="190"/>
      <c r="E177" s="173"/>
      <c r="F177" s="190"/>
      <c r="G177" s="173"/>
      <c r="H177" s="190"/>
      <c r="I177" s="99"/>
      <c r="J177" s="190"/>
      <c r="K177" s="99"/>
      <c r="L177" s="190"/>
    </row>
    <row r="178" spans="1:12" s="174" customFormat="1" ht="21" customHeight="1">
      <c r="A178" s="178" t="s">
        <v>133</v>
      </c>
      <c r="B178" s="118"/>
      <c r="C178" s="190"/>
      <c r="D178" s="190"/>
      <c r="E178" s="173"/>
      <c r="F178" s="190"/>
      <c r="G178" s="173"/>
      <c r="H178" s="190"/>
      <c r="I178" s="173"/>
      <c r="J178" s="190"/>
      <c r="K178" s="173"/>
      <c r="L178" s="190"/>
    </row>
    <row r="179" spans="1:12" s="174" customFormat="1" ht="21" customHeight="1">
      <c r="A179" s="178" t="s">
        <v>269</v>
      </c>
      <c r="B179" s="118"/>
      <c r="C179" s="191"/>
      <c r="L179" s="193"/>
    </row>
    <row r="180" spans="1:12" s="174" customFormat="1" ht="21" customHeight="1" thickBot="1">
      <c r="A180" s="178" t="s">
        <v>267</v>
      </c>
      <c r="B180" s="118"/>
      <c r="C180" s="191"/>
      <c r="D180" s="193"/>
      <c r="E180" s="192">
        <f>E159/E184</f>
        <v>-4.7070132169733762E-2</v>
      </c>
      <c r="F180" s="193"/>
      <c r="G180" s="192">
        <f>G159/G184</f>
        <v>2.3224351272160038E-2</v>
      </c>
      <c r="H180" s="193"/>
      <c r="I180" s="194">
        <f>I159/I184</f>
        <v>-2.37623052762495E-2</v>
      </c>
      <c r="J180" s="195"/>
      <c r="K180" s="194">
        <f>K159/K184</f>
        <v>8.8711819389110224E-3</v>
      </c>
      <c r="L180" s="193"/>
    </row>
    <row r="181" spans="1:12" s="174" customFormat="1" ht="21" customHeight="1" thickTop="1">
      <c r="A181" s="178" t="s">
        <v>268</v>
      </c>
      <c r="B181" s="118"/>
      <c r="C181" s="191"/>
      <c r="D181" s="193"/>
      <c r="E181" s="196">
        <f>E160/E184</f>
        <v>-2.8668395202259743E-5</v>
      </c>
      <c r="F181" s="193"/>
      <c r="G181" s="196">
        <f>G160/G184</f>
        <v>1.3571112375893252E-3</v>
      </c>
      <c r="H181" s="193"/>
      <c r="I181" s="192"/>
      <c r="J181" s="193"/>
      <c r="K181" s="192"/>
      <c r="L181" s="193"/>
    </row>
    <row r="182" spans="1:12" s="174" customFormat="1" ht="21" customHeight="1" thickBot="1">
      <c r="A182" s="178"/>
      <c r="B182" s="118"/>
      <c r="C182" s="191"/>
      <c r="D182" s="193"/>
      <c r="E182" s="194">
        <f>SUM(E180:E181)</f>
        <v>-4.7098800564936025E-2</v>
      </c>
      <c r="F182" s="193"/>
      <c r="G182" s="194">
        <f>SUM(G180:G181)</f>
        <v>2.4581462509749363E-2</v>
      </c>
      <c r="H182" s="193"/>
      <c r="L182" s="193"/>
    </row>
    <row r="183" spans="1:12" s="174" customFormat="1" ht="21" customHeight="1" thickTop="1">
      <c r="A183" s="178"/>
      <c r="B183" s="118"/>
      <c r="C183" s="191"/>
      <c r="D183" s="193"/>
      <c r="E183" s="192"/>
      <c r="F183" s="193"/>
      <c r="G183" s="192"/>
      <c r="H183" s="193"/>
      <c r="L183" s="193"/>
    </row>
    <row r="184" spans="1:12" s="174" customFormat="1" ht="21" customHeight="1" thickBot="1">
      <c r="A184" s="178" t="s">
        <v>280</v>
      </c>
      <c r="B184" s="118"/>
      <c r="C184" s="191"/>
      <c r="D184" s="179"/>
      <c r="E184" s="221">
        <v>2371950</v>
      </c>
      <c r="F184" s="179"/>
      <c r="G184" s="221">
        <v>2371950</v>
      </c>
      <c r="H184" s="179"/>
      <c r="I184" s="221">
        <v>2371950</v>
      </c>
      <c r="J184" s="179"/>
      <c r="K184" s="221">
        <v>2371950</v>
      </c>
      <c r="L184" s="193"/>
    </row>
    <row r="185" spans="1:12" ht="21.75" customHeight="1" thickTop="1">
      <c r="A185" s="140"/>
      <c r="B185" s="140"/>
      <c r="C185" s="119"/>
      <c r="D185" s="120"/>
      <c r="E185" s="147"/>
      <c r="F185" s="120"/>
      <c r="G185" s="147"/>
      <c r="H185" s="143"/>
      <c r="I185" s="147"/>
      <c r="J185" s="143"/>
      <c r="K185" s="147"/>
    </row>
    <row r="186" spans="1:12" s="128" customFormat="1" ht="21.75" customHeight="1">
      <c r="A186" s="172" t="s">
        <v>118</v>
      </c>
      <c r="B186" s="103"/>
      <c r="D186" s="112"/>
      <c r="F186" s="112"/>
      <c r="H186" s="138"/>
      <c r="J186" s="138"/>
    </row>
    <row r="187" spans="1:12" ht="21.75" customHeight="1">
      <c r="A187" s="132"/>
      <c r="B187" s="132"/>
      <c r="C187" s="132"/>
      <c r="D187" s="132"/>
      <c r="E187" s="132"/>
      <c r="F187" s="132"/>
      <c r="G187" s="132"/>
      <c r="H187" s="132"/>
      <c r="I187" s="132"/>
      <c r="J187" s="132"/>
      <c r="K187" s="132"/>
    </row>
    <row r="188" spans="1:12" ht="21.75" customHeight="1">
      <c r="A188" s="132"/>
      <c r="B188" s="132"/>
      <c r="C188" s="132"/>
      <c r="D188" s="132"/>
      <c r="E188" s="132"/>
      <c r="F188" s="132"/>
      <c r="G188" s="132"/>
      <c r="H188" s="132"/>
      <c r="I188" s="132"/>
      <c r="J188" s="132"/>
      <c r="K188" s="132"/>
    </row>
    <row r="189" spans="1:12" ht="21.75" customHeight="1">
      <c r="A189" s="132"/>
      <c r="B189" s="132"/>
      <c r="C189" s="132"/>
      <c r="D189" s="132"/>
      <c r="E189" s="132"/>
      <c r="F189" s="132"/>
      <c r="G189" s="132"/>
      <c r="H189" s="132"/>
      <c r="I189" s="132"/>
      <c r="J189" s="132"/>
      <c r="K189" s="132"/>
    </row>
    <row r="190" spans="1:12" ht="23.1" customHeight="1">
      <c r="A190" s="224"/>
      <c r="B190" s="224"/>
      <c r="C190" s="105"/>
      <c r="D190" s="103"/>
      <c r="F190" s="103"/>
      <c r="G190" s="225"/>
      <c r="H190" s="225"/>
      <c r="I190" s="225"/>
      <c r="J190" s="225"/>
      <c r="K190" s="225"/>
    </row>
    <row r="191" spans="1:12" ht="23.1" customHeight="1">
      <c r="A191" s="224"/>
      <c r="B191" s="224"/>
      <c r="C191" s="105"/>
      <c r="D191" s="103"/>
      <c r="F191" s="103"/>
      <c r="G191" s="225"/>
      <c r="H191" s="225"/>
      <c r="I191" s="225"/>
      <c r="J191" s="225"/>
      <c r="K191" s="225"/>
    </row>
    <row r="192" spans="1:12" ht="21.75" customHeight="1">
      <c r="A192" s="132"/>
      <c r="B192" s="132"/>
      <c r="C192" s="132"/>
      <c r="D192" s="132"/>
      <c r="E192" s="132"/>
      <c r="F192" s="132"/>
      <c r="G192" s="132"/>
      <c r="H192" s="132"/>
      <c r="I192" s="132"/>
      <c r="J192" s="132"/>
      <c r="K192" s="132"/>
    </row>
    <row r="196" spans="1:2" ht="21.75" customHeight="1">
      <c r="A196" s="148"/>
      <c r="B196" s="148"/>
    </row>
  </sheetData>
  <mergeCells count="12">
    <mergeCell ref="E140:G140"/>
    <mergeCell ref="I140:K140"/>
    <mergeCell ref="A190:B190"/>
    <mergeCell ref="G190:K190"/>
    <mergeCell ref="A191:B191"/>
    <mergeCell ref="G191:K191"/>
    <mergeCell ref="E6:G6"/>
    <mergeCell ref="I6:K6"/>
    <mergeCell ref="E46:G46"/>
    <mergeCell ref="I46:K46"/>
    <mergeCell ref="E99:G99"/>
    <mergeCell ref="I99:K99"/>
  </mergeCells>
  <printOptions gridLinesSet="0"/>
  <pageMargins left="0.74803149606299213" right="0.19685039370078741" top="0.78740157480314965" bottom="0.39370078740157483" header="0.19685039370078741" footer="0.19685039370078741"/>
  <pageSetup paperSize="9" scale="72" firstPageNumber="5" fitToWidth="0" fitToHeight="0" orientation="portrait" useFirstPageNumber="1" r:id="rId1"/>
  <headerFooter alignWithMargins="0"/>
  <rowBreaks count="3" manualBreakCount="3">
    <brk id="40" max="16383" man="1"/>
    <brk id="93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1"/>
  <sheetViews>
    <sheetView showGridLines="0" view="pageBreakPreview" zoomScale="80" zoomScaleNormal="100" zoomScaleSheetLayoutView="80" workbookViewId="0">
      <selection activeCell="A18" sqref="A18"/>
    </sheetView>
  </sheetViews>
  <sheetFormatPr defaultColWidth="10.7109375" defaultRowHeight="19.5" customHeight="1"/>
  <cols>
    <col min="1" max="1" width="42.42578125" style="6" customWidth="1"/>
    <col min="2" max="2" width="5.42578125" style="6" hidden="1" customWidth="1"/>
    <col min="3" max="3" width="0.85546875" style="6" customWidth="1"/>
    <col min="4" max="4" width="13.7109375" style="6" customWidth="1"/>
    <col min="5" max="5" width="1.140625" style="6" customWidth="1"/>
    <col min="6" max="6" width="13.7109375" style="6" customWidth="1"/>
    <col min="7" max="7" width="1.140625" style="6" customWidth="1"/>
    <col min="8" max="8" width="16.7109375" style="6" customWidth="1"/>
    <col min="9" max="9" width="1.140625" style="6" customWidth="1"/>
    <col min="10" max="10" width="20.7109375" style="6" customWidth="1"/>
    <col min="11" max="11" width="1.140625" style="6" customWidth="1"/>
    <col min="12" max="12" width="13.7109375" style="6" customWidth="1"/>
    <col min="13" max="13" width="1.140625" style="6" customWidth="1"/>
    <col min="14" max="14" width="13.7109375" style="6" customWidth="1"/>
    <col min="15" max="15" width="1.140625" style="6" customWidth="1"/>
    <col min="16" max="16" width="13.7109375" style="6" customWidth="1"/>
    <col min="17" max="17" width="1.140625" style="6" customWidth="1"/>
    <col min="18" max="18" width="20.140625" style="6" customWidth="1"/>
    <col min="19" max="19" width="1" style="6" customWidth="1"/>
    <col min="20" max="20" width="13.7109375" style="6" customWidth="1"/>
    <col min="21" max="21" width="1" style="6" customWidth="1"/>
    <col min="22" max="22" width="13.7109375" style="6" customWidth="1"/>
    <col min="23" max="23" width="1" style="6" customWidth="1"/>
    <col min="24" max="24" width="13.7109375" style="6" customWidth="1"/>
    <col min="25" max="25" width="1.140625" style="6" customWidth="1"/>
    <col min="26" max="26" width="13.7109375" style="6" customWidth="1"/>
    <col min="27" max="27" width="1.140625" style="6" customWidth="1"/>
    <col min="28" max="16384" width="10.7109375" style="6"/>
  </cols>
  <sheetData>
    <row r="1" spans="1:27" ht="19.5" customHeight="1">
      <c r="Z1" s="1" t="s">
        <v>86</v>
      </c>
    </row>
    <row r="2" spans="1:27" s="7" customFormat="1" ht="19.5" customHeight="1">
      <c r="A2" s="2" t="s">
        <v>0</v>
      </c>
    </row>
    <row r="3" spans="1:27" s="7" customFormat="1" ht="19.5" customHeight="1">
      <c r="A3" s="8" t="s">
        <v>137</v>
      </c>
      <c r="D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7" s="7" customFormat="1" ht="19.5" customHeight="1">
      <c r="A4" s="5" t="s">
        <v>135</v>
      </c>
      <c r="D4" s="10"/>
      <c r="L4" s="10"/>
      <c r="M4" s="10"/>
      <c r="N4" s="10"/>
      <c r="O4" s="9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</row>
    <row r="5" spans="1:27" ht="19.5" customHeight="1">
      <c r="A5" s="11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4" t="s">
        <v>3</v>
      </c>
      <c r="AA5" s="12"/>
    </row>
    <row r="6" spans="1:27" ht="19.5" customHeight="1">
      <c r="A6" s="11"/>
      <c r="B6" s="15"/>
      <c r="C6" s="32"/>
      <c r="D6" s="17" t="s">
        <v>4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7" ht="19.5" customHeight="1">
      <c r="A7" s="11"/>
      <c r="B7" s="15"/>
      <c r="C7" s="18"/>
      <c r="D7" s="227" t="s">
        <v>81</v>
      </c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32"/>
      <c r="X7" s="32"/>
      <c r="Y7" s="32"/>
      <c r="Z7" s="32"/>
    </row>
    <row r="8" spans="1:27" ht="19.5" customHeight="1">
      <c r="A8" s="11"/>
      <c r="B8" s="15"/>
      <c r="C8" s="32"/>
      <c r="D8" s="33"/>
      <c r="E8" s="32"/>
      <c r="F8" s="32"/>
      <c r="G8" s="32"/>
      <c r="H8" s="32"/>
      <c r="I8" s="32"/>
      <c r="J8" s="18" t="s">
        <v>138</v>
      </c>
      <c r="K8" s="32"/>
      <c r="L8" s="32"/>
      <c r="M8" s="32"/>
      <c r="N8" s="32"/>
      <c r="O8" s="32"/>
      <c r="P8" s="32"/>
      <c r="Q8" s="32"/>
      <c r="R8" s="18" t="s">
        <v>139</v>
      </c>
      <c r="S8" s="18"/>
      <c r="T8" s="18" t="s">
        <v>140</v>
      </c>
      <c r="U8" s="18"/>
      <c r="V8" s="18" t="s">
        <v>141</v>
      </c>
      <c r="W8" s="18"/>
      <c r="X8" s="18" t="s">
        <v>142</v>
      </c>
      <c r="Y8" s="32"/>
      <c r="Z8" s="32"/>
    </row>
    <row r="9" spans="1:27" ht="19.5" customHeight="1">
      <c r="A9" s="11"/>
      <c r="C9" s="13"/>
      <c r="D9" s="18" t="s">
        <v>143</v>
      </c>
      <c r="E9" s="13"/>
      <c r="F9" s="19"/>
      <c r="G9" s="19"/>
      <c r="H9" s="20" t="s">
        <v>144</v>
      </c>
      <c r="I9" s="20"/>
      <c r="J9" s="20" t="s">
        <v>145</v>
      </c>
      <c r="K9" s="13"/>
      <c r="L9" s="226" t="s">
        <v>146</v>
      </c>
      <c r="M9" s="226"/>
      <c r="N9" s="226"/>
      <c r="O9" s="226"/>
      <c r="P9" s="226"/>
      <c r="Q9" s="32"/>
      <c r="R9" s="18" t="s">
        <v>147</v>
      </c>
      <c r="S9" s="32"/>
      <c r="T9" s="32" t="s">
        <v>148</v>
      </c>
      <c r="U9" s="32"/>
      <c r="V9" s="32" t="s">
        <v>149</v>
      </c>
      <c r="W9" s="32"/>
      <c r="X9" s="32" t="s">
        <v>150</v>
      </c>
      <c r="Y9" s="18"/>
      <c r="Z9" s="18" t="s">
        <v>151</v>
      </c>
    </row>
    <row r="10" spans="1:27" ht="19.5" customHeight="1">
      <c r="C10" s="18"/>
      <c r="D10" s="18" t="s">
        <v>152</v>
      </c>
      <c r="E10" s="18"/>
      <c r="F10" s="20"/>
      <c r="G10" s="20"/>
      <c r="H10" s="20" t="s">
        <v>153</v>
      </c>
      <c r="I10" s="20"/>
      <c r="J10" s="20" t="s">
        <v>154</v>
      </c>
      <c r="K10" s="18"/>
      <c r="L10" s="227" t="s">
        <v>155</v>
      </c>
      <c r="M10" s="227"/>
      <c r="N10" s="227"/>
      <c r="O10" s="21"/>
      <c r="P10" s="18"/>
      <c r="Q10" s="18"/>
      <c r="R10" s="18" t="s">
        <v>156</v>
      </c>
      <c r="S10" s="18"/>
      <c r="T10" s="18" t="s">
        <v>157</v>
      </c>
      <c r="U10" s="18"/>
      <c r="V10" s="18" t="s">
        <v>158</v>
      </c>
      <c r="W10" s="18"/>
      <c r="X10" s="18" t="s">
        <v>159</v>
      </c>
      <c r="Y10" s="18"/>
      <c r="Z10" s="18" t="s">
        <v>157</v>
      </c>
      <c r="AA10" s="22"/>
    </row>
    <row r="11" spans="1:27" ht="19.5" customHeight="1">
      <c r="A11" s="7"/>
      <c r="B11" s="23" t="s">
        <v>6</v>
      </c>
      <c r="C11" s="18"/>
      <c r="D11" s="23" t="s">
        <v>160</v>
      </c>
      <c r="E11" s="18"/>
      <c r="F11" s="23" t="s">
        <v>71</v>
      </c>
      <c r="G11" s="18"/>
      <c r="H11" s="24" t="s">
        <v>161</v>
      </c>
      <c r="I11" s="20"/>
      <c r="J11" s="24" t="s">
        <v>162</v>
      </c>
      <c r="K11" s="18"/>
      <c r="L11" s="23" t="s">
        <v>163</v>
      </c>
      <c r="M11" s="18"/>
      <c r="N11" s="23" t="s">
        <v>164</v>
      </c>
      <c r="O11" s="18"/>
      <c r="P11" s="23" t="s">
        <v>165</v>
      </c>
      <c r="Q11" s="18"/>
      <c r="R11" s="23" t="s">
        <v>166</v>
      </c>
      <c r="S11" s="18"/>
      <c r="T11" s="23" t="s">
        <v>167</v>
      </c>
      <c r="U11" s="18"/>
      <c r="V11" s="23" t="s">
        <v>168</v>
      </c>
      <c r="W11" s="18"/>
      <c r="X11" s="23" t="s">
        <v>169</v>
      </c>
      <c r="Y11" s="18"/>
      <c r="Z11" s="23" t="s">
        <v>167</v>
      </c>
      <c r="AA11" s="25"/>
    </row>
    <row r="12" spans="1:27" ht="19.5" customHeight="1">
      <c r="A12" s="26" t="s">
        <v>170</v>
      </c>
      <c r="C12" s="27"/>
      <c r="D12" s="10">
        <v>1185975</v>
      </c>
      <c r="E12" s="27"/>
      <c r="F12" s="27">
        <v>6055971</v>
      </c>
      <c r="G12" s="27"/>
      <c r="H12" s="27">
        <v>2228</v>
      </c>
      <c r="I12" s="27"/>
      <c r="J12" s="10">
        <v>-3462121</v>
      </c>
      <c r="K12" s="10"/>
      <c r="L12" s="10">
        <v>33055</v>
      </c>
      <c r="M12" s="27"/>
      <c r="N12" s="10">
        <v>47043</v>
      </c>
      <c r="O12" s="27"/>
      <c r="P12" s="10">
        <v>1910038</v>
      </c>
      <c r="Q12" s="10"/>
      <c r="R12" s="10">
        <v>-18929</v>
      </c>
      <c r="S12" s="10"/>
      <c r="T12" s="10">
        <f>R12</f>
        <v>-18929</v>
      </c>
      <c r="U12" s="10"/>
      <c r="V12" s="10">
        <f t="shared" ref="V12" si="0">SUM(D12:P12,T12)</f>
        <v>5753260</v>
      </c>
      <c r="W12" s="10"/>
      <c r="X12" s="10">
        <v>-1886</v>
      </c>
      <c r="Y12" s="10"/>
      <c r="Z12" s="10">
        <f>SUM(V12:X12)</f>
        <v>5751374</v>
      </c>
      <c r="AA12" s="25"/>
    </row>
    <row r="13" spans="1:27" ht="19.5" customHeight="1">
      <c r="A13" s="13" t="s">
        <v>171</v>
      </c>
      <c r="B13" s="28"/>
      <c r="C13" s="10"/>
      <c r="D13" s="27">
        <v>0</v>
      </c>
      <c r="E13" s="10"/>
      <c r="F13" s="10">
        <v>0</v>
      </c>
      <c r="G13" s="10"/>
      <c r="H13" s="10">
        <v>0</v>
      </c>
      <c r="I13" s="10"/>
      <c r="J13" s="10">
        <v>0</v>
      </c>
      <c r="K13" s="10"/>
      <c r="L13" s="27">
        <v>0</v>
      </c>
      <c r="M13" s="27"/>
      <c r="N13" s="27">
        <v>0</v>
      </c>
      <c r="O13" s="10"/>
      <c r="P13" s="10">
        <f>PL!G161</f>
        <v>58306</v>
      </c>
      <c r="Q13" s="10"/>
      <c r="R13" s="10">
        <v>0</v>
      </c>
      <c r="S13" s="72"/>
      <c r="T13" s="10">
        <v>0</v>
      </c>
      <c r="U13" s="72"/>
      <c r="V13" s="10">
        <f t="shared" ref="V13:V25" si="1">SUM(D13:P13,T13)</f>
        <v>58306</v>
      </c>
      <c r="W13" s="72"/>
      <c r="X13" s="10">
        <f>PL!G174</f>
        <v>1598</v>
      </c>
      <c r="Y13" s="72"/>
      <c r="Z13" s="10">
        <f t="shared" ref="Z13" si="2">SUM(V13:X13)</f>
        <v>59904</v>
      </c>
      <c r="AA13" s="25"/>
    </row>
    <row r="14" spans="1:27" ht="19.5" customHeight="1">
      <c r="A14" s="13" t="s">
        <v>126</v>
      </c>
      <c r="C14" s="10"/>
      <c r="D14" s="30">
        <v>0</v>
      </c>
      <c r="E14" s="10"/>
      <c r="F14" s="31">
        <v>0</v>
      </c>
      <c r="G14" s="10"/>
      <c r="H14" s="31">
        <v>0</v>
      </c>
      <c r="I14" s="10"/>
      <c r="J14" s="31">
        <v>0</v>
      </c>
      <c r="K14" s="10"/>
      <c r="L14" s="30">
        <v>0</v>
      </c>
      <c r="M14" s="27"/>
      <c r="N14" s="30">
        <v>0</v>
      </c>
      <c r="O14" s="10"/>
      <c r="P14" s="31">
        <v>0</v>
      </c>
      <c r="Q14" s="10"/>
      <c r="R14" s="31">
        <f>PL!G149</f>
        <v>-5857</v>
      </c>
      <c r="S14" s="10"/>
      <c r="T14" s="31">
        <f t="shared" ref="T14" si="3">R14</f>
        <v>-5857</v>
      </c>
      <c r="U14" s="10"/>
      <c r="V14" s="31">
        <f t="shared" ref="V14:V15" si="4">SUM(D14:P14,T14)</f>
        <v>-5857</v>
      </c>
      <c r="W14" s="10"/>
      <c r="X14" s="31">
        <v>0</v>
      </c>
      <c r="Y14" s="10"/>
      <c r="Z14" s="31">
        <f t="shared" ref="Z14" si="5">SUM(V14:X14)</f>
        <v>-5857</v>
      </c>
      <c r="AA14" s="25"/>
    </row>
    <row r="15" spans="1:27" ht="19.5" customHeight="1">
      <c r="A15" s="13" t="s">
        <v>172</v>
      </c>
      <c r="C15" s="10"/>
      <c r="D15" s="27">
        <f>SUM(D13:D14)</f>
        <v>0</v>
      </c>
      <c r="E15" s="10"/>
      <c r="F15" s="27">
        <f>SUM(F13:F14)</f>
        <v>0</v>
      </c>
      <c r="G15" s="10"/>
      <c r="H15" s="27">
        <f>SUM(H13:H14)</f>
        <v>0</v>
      </c>
      <c r="I15" s="27"/>
      <c r="J15" s="27">
        <f>SUM(J13:J14)</f>
        <v>0</v>
      </c>
      <c r="K15" s="10"/>
      <c r="L15" s="27">
        <f>SUM(L13:L14)</f>
        <v>0</v>
      </c>
      <c r="M15" s="27"/>
      <c r="N15" s="27">
        <f>SUM(N13:N14)</f>
        <v>0</v>
      </c>
      <c r="O15" s="10"/>
      <c r="P15" s="27">
        <f>SUM(P13:P14)</f>
        <v>58306</v>
      </c>
      <c r="Q15" s="27"/>
      <c r="R15" s="27">
        <f>SUM(R13:R14)</f>
        <v>-5857</v>
      </c>
      <c r="S15" s="27"/>
      <c r="T15" s="27">
        <f>SUM(T13:T14)</f>
        <v>-5857</v>
      </c>
      <c r="U15" s="27"/>
      <c r="V15" s="27">
        <f t="shared" si="4"/>
        <v>52449</v>
      </c>
      <c r="W15" s="27"/>
      <c r="X15" s="27">
        <f>SUM(X13:X14)</f>
        <v>1598</v>
      </c>
      <c r="Y15" s="10"/>
      <c r="Z15" s="27">
        <f>SUM(Z13:Z14)</f>
        <v>54047</v>
      </c>
      <c r="AA15" s="25"/>
    </row>
    <row r="16" spans="1:27" ht="19.5" customHeight="1">
      <c r="A16" s="38" t="s">
        <v>286</v>
      </c>
      <c r="C16" s="10"/>
      <c r="D16" s="10">
        <v>0</v>
      </c>
      <c r="E16" s="27"/>
      <c r="F16" s="27">
        <v>0</v>
      </c>
      <c r="G16" s="27"/>
      <c r="H16" s="27">
        <v>0</v>
      </c>
      <c r="I16" s="27"/>
      <c r="J16" s="27">
        <v>0</v>
      </c>
      <c r="K16" s="27"/>
      <c r="L16" s="10">
        <v>0</v>
      </c>
      <c r="M16" s="10"/>
      <c r="N16" s="10">
        <v>0</v>
      </c>
      <c r="O16" s="27"/>
      <c r="P16" s="10">
        <v>5477</v>
      </c>
      <c r="Q16" s="10"/>
      <c r="R16" s="10">
        <v>0</v>
      </c>
      <c r="S16" s="10"/>
      <c r="T16" s="10">
        <v>0</v>
      </c>
      <c r="U16" s="10"/>
      <c r="V16" s="10">
        <f>SUM(D16:P16,T16)</f>
        <v>5477</v>
      </c>
      <c r="W16" s="10"/>
      <c r="X16" s="10">
        <v>8571</v>
      </c>
      <c r="Y16" s="10"/>
      <c r="Z16" s="10">
        <f t="shared" ref="Z16:Z17" si="6">SUM(V16:X16)</f>
        <v>14048</v>
      </c>
      <c r="AA16" s="25"/>
    </row>
    <row r="17" spans="1:27" ht="19.5" customHeight="1">
      <c r="A17" s="13" t="s">
        <v>287</v>
      </c>
      <c r="B17" s="28"/>
      <c r="C17" s="27"/>
      <c r="D17" s="10">
        <v>0</v>
      </c>
      <c r="E17" s="27"/>
      <c r="F17" s="27">
        <v>0</v>
      </c>
      <c r="G17" s="27"/>
      <c r="H17" s="27">
        <v>0</v>
      </c>
      <c r="I17" s="27"/>
      <c r="J17" s="27">
        <v>0</v>
      </c>
      <c r="K17" s="27"/>
      <c r="L17" s="10">
        <v>0</v>
      </c>
      <c r="M17" s="10"/>
      <c r="N17" s="10">
        <v>0</v>
      </c>
      <c r="O17" s="27"/>
      <c r="P17" s="10">
        <v>0</v>
      </c>
      <c r="Q17" s="10"/>
      <c r="R17" s="10">
        <v>0</v>
      </c>
      <c r="S17" s="10"/>
      <c r="T17" s="10">
        <v>0</v>
      </c>
      <c r="U17" s="10"/>
      <c r="V17" s="10">
        <f>SUM(D17:P17,T17)</f>
        <v>0</v>
      </c>
      <c r="W17" s="10"/>
      <c r="X17" s="10">
        <v>-566</v>
      </c>
      <c r="Y17" s="10"/>
      <c r="Z17" s="10">
        <f t="shared" si="6"/>
        <v>-566</v>
      </c>
      <c r="AA17" s="25"/>
    </row>
    <row r="18" spans="1:27" ht="19.5" customHeight="1">
      <c r="A18" s="13" t="s">
        <v>176</v>
      </c>
      <c r="B18" s="28"/>
      <c r="C18" s="27"/>
      <c r="D18" s="10"/>
      <c r="E18" s="27"/>
      <c r="F18" s="27"/>
      <c r="G18" s="27"/>
      <c r="H18" s="27"/>
      <c r="I18" s="27"/>
      <c r="J18" s="27"/>
      <c r="K18" s="27"/>
      <c r="L18" s="10"/>
      <c r="M18" s="10"/>
      <c r="N18" s="10"/>
      <c r="O18" s="27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25"/>
    </row>
    <row r="19" spans="1:27" ht="19.5" customHeight="1">
      <c r="A19" s="13" t="s">
        <v>177</v>
      </c>
      <c r="C19" s="10"/>
      <c r="D19" s="10">
        <v>0</v>
      </c>
      <c r="E19" s="27"/>
      <c r="F19" s="27">
        <v>0</v>
      </c>
      <c r="G19" s="27"/>
      <c r="H19" s="27">
        <v>0</v>
      </c>
      <c r="I19" s="27"/>
      <c r="J19" s="27">
        <v>0</v>
      </c>
      <c r="K19" s="27"/>
      <c r="L19" s="10">
        <v>0</v>
      </c>
      <c r="M19" s="10"/>
      <c r="N19" s="10">
        <v>753</v>
      </c>
      <c r="O19" s="27"/>
      <c r="P19" s="10">
        <v>-753</v>
      </c>
      <c r="Q19" s="10"/>
      <c r="R19" s="10">
        <v>0</v>
      </c>
      <c r="S19" s="10"/>
      <c r="T19" s="10">
        <v>0</v>
      </c>
      <c r="U19" s="10"/>
      <c r="V19" s="10">
        <v>0</v>
      </c>
      <c r="W19" s="10"/>
      <c r="X19" s="10">
        <v>0</v>
      </c>
      <c r="Y19" s="10"/>
      <c r="Z19" s="10">
        <f t="shared" ref="Z19" si="7">SUM(V19:X19)</f>
        <v>0</v>
      </c>
      <c r="AA19" s="25"/>
    </row>
    <row r="20" spans="1:27" ht="19.5" customHeight="1" thickBot="1">
      <c r="A20" s="26" t="s">
        <v>181</v>
      </c>
      <c r="C20" s="3"/>
      <c r="D20" s="29">
        <f>SUM(D12,D15:D19)</f>
        <v>1185975</v>
      </c>
      <c r="E20" s="3"/>
      <c r="F20" s="29">
        <f>SUM(F12,F15:F19)</f>
        <v>6055971</v>
      </c>
      <c r="G20" s="3"/>
      <c r="H20" s="29">
        <f>SUM(H12,H15:H19)</f>
        <v>2228</v>
      </c>
      <c r="I20" s="10"/>
      <c r="J20" s="29">
        <f>SUM(J12,J15:J19)</f>
        <v>-3462121</v>
      </c>
      <c r="K20" s="3"/>
      <c r="L20" s="29">
        <f>SUM(L12,L15:L19)</f>
        <v>33055</v>
      </c>
      <c r="M20" s="10"/>
      <c r="N20" s="29">
        <f>SUM(N12,N15:N19)</f>
        <v>47796</v>
      </c>
      <c r="O20" s="3"/>
      <c r="P20" s="29">
        <f>SUM(P12,P15:P19)</f>
        <v>1973068</v>
      </c>
      <c r="Q20" s="10"/>
      <c r="R20" s="29">
        <f>SUM(R12,R15:R19)</f>
        <v>-24786</v>
      </c>
      <c r="S20" s="10"/>
      <c r="T20" s="29">
        <f>SUM(T12,T15:T19)</f>
        <v>-24786</v>
      </c>
      <c r="U20" s="10"/>
      <c r="V20" s="29">
        <f>SUM(V12,V15:V19)</f>
        <v>5811186</v>
      </c>
      <c r="W20" s="10"/>
      <c r="X20" s="29">
        <f>SUM(X12,X15:X19)</f>
        <v>7717</v>
      </c>
      <c r="Y20" s="3"/>
      <c r="Z20" s="29">
        <f>SUM(Z12,Z15:Z19)</f>
        <v>5818903</v>
      </c>
      <c r="AA20" s="25"/>
    </row>
    <row r="21" spans="1:27" ht="19.5" customHeight="1" thickTop="1">
      <c r="A21" s="7"/>
      <c r="C21" s="3"/>
      <c r="D21" s="10"/>
      <c r="E21" s="3"/>
      <c r="F21" s="3"/>
      <c r="G21" s="3"/>
      <c r="H21" s="3"/>
      <c r="I21" s="3"/>
      <c r="J21" s="3"/>
      <c r="K21" s="3"/>
      <c r="L21" s="10"/>
      <c r="M21" s="10"/>
      <c r="N21" s="10"/>
      <c r="O21" s="3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25"/>
    </row>
    <row r="22" spans="1:27" ht="19.5" customHeight="1">
      <c r="A22" s="26" t="s">
        <v>174</v>
      </c>
      <c r="C22" s="27"/>
      <c r="D22" s="10">
        <v>1185975</v>
      </c>
      <c r="E22" s="27"/>
      <c r="F22" s="27">
        <v>6055971</v>
      </c>
      <c r="G22" s="27"/>
      <c r="H22" s="27">
        <v>2228</v>
      </c>
      <c r="I22" s="27"/>
      <c r="J22" s="10">
        <v>-3462121</v>
      </c>
      <c r="K22" s="10"/>
      <c r="L22" s="10">
        <v>33055</v>
      </c>
      <c r="M22" s="27"/>
      <c r="N22" s="10">
        <v>47796</v>
      </c>
      <c r="O22" s="27"/>
      <c r="P22" s="10">
        <v>1241035</v>
      </c>
      <c r="Q22" s="10"/>
      <c r="R22" s="10">
        <v>-10659</v>
      </c>
      <c r="S22" s="10"/>
      <c r="T22" s="10">
        <f>R22</f>
        <v>-10659</v>
      </c>
      <c r="U22" s="10"/>
      <c r="V22" s="10">
        <f t="shared" si="1"/>
        <v>5093280</v>
      </c>
      <c r="W22" s="10"/>
      <c r="X22" s="10">
        <v>6569</v>
      </c>
      <c r="Y22" s="10"/>
      <c r="Z22" s="10">
        <f>SUM(V22:X22)</f>
        <v>5099849</v>
      </c>
      <c r="AA22" s="25"/>
    </row>
    <row r="23" spans="1:27" ht="19.5" customHeight="1">
      <c r="A23" s="13" t="s">
        <v>175</v>
      </c>
      <c r="C23" s="10"/>
      <c r="D23" s="27">
        <v>0</v>
      </c>
      <c r="E23" s="10"/>
      <c r="F23" s="10">
        <v>0</v>
      </c>
      <c r="G23" s="10"/>
      <c r="H23" s="10">
        <v>0</v>
      </c>
      <c r="I23" s="10"/>
      <c r="J23" s="10">
        <v>0</v>
      </c>
      <c r="K23" s="10"/>
      <c r="L23" s="27">
        <v>0</v>
      </c>
      <c r="M23" s="27"/>
      <c r="N23" s="27">
        <v>0</v>
      </c>
      <c r="O23" s="10"/>
      <c r="P23" s="10">
        <f>PL!E161</f>
        <v>-111716</v>
      </c>
      <c r="Q23" s="10"/>
      <c r="R23" s="10">
        <v>0</v>
      </c>
      <c r="S23" s="10"/>
      <c r="T23" s="10">
        <f t="shared" ref="T23:T24" si="8">R23</f>
        <v>0</v>
      </c>
      <c r="U23" s="10"/>
      <c r="V23" s="10">
        <f t="shared" si="1"/>
        <v>-111716</v>
      </c>
      <c r="W23" s="10"/>
      <c r="X23" s="10">
        <f>PL!E163</f>
        <v>-2183</v>
      </c>
      <c r="Y23" s="10"/>
      <c r="Z23" s="10">
        <f t="shared" ref="Z23:Z24" si="9">SUM(V23:X23)</f>
        <v>-113899</v>
      </c>
      <c r="AA23" s="25"/>
    </row>
    <row r="24" spans="1:27" ht="19.5" customHeight="1">
      <c r="A24" s="13" t="s">
        <v>126</v>
      </c>
      <c r="C24" s="10"/>
      <c r="D24" s="30">
        <v>0</v>
      </c>
      <c r="E24" s="10"/>
      <c r="F24" s="31">
        <v>0</v>
      </c>
      <c r="G24" s="10"/>
      <c r="H24" s="31">
        <v>0</v>
      </c>
      <c r="I24" s="10"/>
      <c r="J24" s="31">
        <v>0</v>
      </c>
      <c r="K24" s="10"/>
      <c r="L24" s="30">
        <v>0</v>
      </c>
      <c r="M24" s="27"/>
      <c r="N24" s="30">
        <v>0</v>
      </c>
      <c r="O24" s="10"/>
      <c r="P24" s="31">
        <v>0</v>
      </c>
      <c r="Q24" s="10"/>
      <c r="R24" s="31">
        <f>PL!E149</f>
        <v>281604</v>
      </c>
      <c r="S24" s="10"/>
      <c r="T24" s="31">
        <f t="shared" si="8"/>
        <v>281604</v>
      </c>
      <c r="U24" s="10"/>
      <c r="V24" s="31">
        <f t="shared" si="1"/>
        <v>281604</v>
      </c>
      <c r="W24" s="10"/>
      <c r="X24" s="31">
        <v>0</v>
      </c>
      <c r="Y24" s="10"/>
      <c r="Z24" s="31">
        <f t="shared" si="9"/>
        <v>281604</v>
      </c>
      <c r="AA24" s="25"/>
    </row>
    <row r="25" spans="1:27" ht="19.5" customHeight="1">
      <c r="A25" s="13" t="s">
        <v>172</v>
      </c>
      <c r="C25" s="10"/>
      <c r="D25" s="27">
        <f>SUM(D23:D24)</f>
        <v>0</v>
      </c>
      <c r="E25" s="10"/>
      <c r="F25" s="27">
        <f>SUM(F23:F24)</f>
        <v>0</v>
      </c>
      <c r="G25" s="10"/>
      <c r="H25" s="27">
        <f>SUM(H23:H24)</f>
        <v>0</v>
      </c>
      <c r="I25" s="27"/>
      <c r="J25" s="27">
        <f>SUM(J23:J24)</f>
        <v>0</v>
      </c>
      <c r="K25" s="10"/>
      <c r="L25" s="27">
        <f>SUM(L23:L24)</f>
        <v>0</v>
      </c>
      <c r="M25" s="27"/>
      <c r="N25" s="27">
        <f>SUM(N23:N24)</f>
        <v>0</v>
      </c>
      <c r="O25" s="10"/>
      <c r="P25" s="27">
        <f>SUM(P23:P24)</f>
        <v>-111716</v>
      </c>
      <c r="Q25" s="27"/>
      <c r="R25" s="27">
        <f>SUM(R23:R24)</f>
        <v>281604</v>
      </c>
      <c r="S25" s="27"/>
      <c r="T25" s="27">
        <f>SUM(T23:T24)</f>
        <v>281604</v>
      </c>
      <c r="U25" s="27"/>
      <c r="V25" s="27">
        <f t="shared" si="1"/>
        <v>169888</v>
      </c>
      <c r="W25" s="27"/>
      <c r="X25" s="27">
        <f>SUM(X23:X24)</f>
        <v>-2183</v>
      </c>
      <c r="Y25" s="10"/>
      <c r="Z25" s="27">
        <f>SUM(Z23:Z24)</f>
        <v>167705</v>
      </c>
      <c r="AA25" s="25"/>
    </row>
    <row r="26" spans="1:27" ht="19.5" customHeight="1">
      <c r="A26" s="38" t="s">
        <v>282</v>
      </c>
      <c r="C26" s="10"/>
      <c r="D26" s="10">
        <v>0</v>
      </c>
      <c r="E26" s="27"/>
      <c r="F26" s="27">
        <v>0</v>
      </c>
      <c r="G26" s="27"/>
      <c r="H26" s="27">
        <v>0</v>
      </c>
      <c r="I26" s="27"/>
      <c r="J26" s="27">
        <v>0</v>
      </c>
      <c r="K26" s="27"/>
      <c r="L26" s="10">
        <v>0</v>
      </c>
      <c r="M26" s="10"/>
      <c r="N26" s="10">
        <v>0</v>
      </c>
      <c r="O26" s="27"/>
      <c r="P26" s="10">
        <v>240991</v>
      </c>
      <c r="Q26" s="10"/>
      <c r="R26" s="10">
        <v>0</v>
      </c>
      <c r="S26" s="10"/>
      <c r="T26" s="10">
        <v>0</v>
      </c>
      <c r="U26" s="10"/>
      <c r="V26" s="10">
        <f>SUM(D26:P26,T26)</f>
        <v>240991</v>
      </c>
      <c r="W26" s="10"/>
      <c r="X26" s="10">
        <v>0</v>
      </c>
      <c r="Y26" s="10"/>
      <c r="Z26" s="10">
        <f t="shared" ref="Z26" si="10">SUM(V26:X26)</f>
        <v>240991</v>
      </c>
      <c r="AA26" s="25"/>
    </row>
    <row r="27" spans="1:27" ht="19.5" customHeight="1" thickBot="1">
      <c r="A27" s="26" t="s">
        <v>173</v>
      </c>
      <c r="C27" s="3"/>
      <c r="D27" s="29">
        <f>SUM(D22,D25:D26)</f>
        <v>1185975</v>
      </c>
      <c r="E27" s="3"/>
      <c r="F27" s="29">
        <f>SUM(F22,F25:F26)</f>
        <v>6055971</v>
      </c>
      <c r="G27" s="3"/>
      <c r="H27" s="29">
        <f>SUM(H22,H25:H26)</f>
        <v>2228</v>
      </c>
      <c r="I27" s="10"/>
      <c r="J27" s="29">
        <f>SUM(J22,J25:J26)</f>
        <v>-3462121</v>
      </c>
      <c r="K27" s="3"/>
      <c r="L27" s="29">
        <f>SUM(L22,L25:L26)</f>
        <v>33055</v>
      </c>
      <c r="M27" s="10"/>
      <c r="N27" s="29">
        <f>SUM(N22,N25:N26)</f>
        <v>47796</v>
      </c>
      <c r="O27" s="3"/>
      <c r="P27" s="29">
        <f>SUM(P22,P25:P26)</f>
        <v>1370310</v>
      </c>
      <c r="Q27" s="10"/>
      <c r="R27" s="29">
        <f>SUM(R22,R25:R26)</f>
        <v>270945</v>
      </c>
      <c r="S27" s="10"/>
      <c r="T27" s="29">
        <f>SUM(T22,T25:T26)</f>
        <v>270945</v>
      </c>
      <c r="U27" s="10"/>
      <c r="V27" s="29">
        <f>SUM(V22,V25:V26)</f>
        <v>5504159</v>
      </c>
      <c r="W27" s="10"/>
      <c r="X27" s="29">
        <f>SUM(X22,X25:X26)</f>
        <v>4386</v>
      </c>
      <c r="Y27" s="3"/>
      <c r="Z27" s="29">
        <f>SUM(Z22,Z25:Z26)</f>
        <v>5508545</v>
      </c>
      <c r="AA27" s="25"/>
    </row>
    <row r="28" spans="1:27" ht="19.5" customHeight="1" thickTop="1">
      <c r="C28" s="10"/>
      <c r="D28" s="27">
        <f>+D22-BS!F90</f>
        <v>0</v>
      </c>
      <c r="E28" s="10"/>
      <c r="F28" s="27">
        <f>+F22-BS!F91</f>
        <v>0</v>
      </c>
      <c r="G28" s="10"/>
      <c r="H28" s="27">
        <f>+H22-BS!F92</f>
        <v>0</v>
      </c>
      <c r="I28" s="27"/>
      <c r="J28" s="27">
        <f>+J22-BS!F94</f>
        <v>0</v>
      </c>
      <c r="K28" s="10"/>
      <c r="L28" s="27">
        <f>L22-BS!F97</f>
        <v>0</v>
      </c>
      <c r="M28" s="27"/>
      <c r="N28" s="27">
        <f>N22-BS!F98</f>
        <v>0</v>
      </c>
      <c r="O28" s="10"/>
      <c r="P28" s="27">
        <f>P22-BS!F99</f>
        <v>0</v>
      </c>
      <c r="Q28" s="27"/>
      <c r="R28" s="10">
        <f>R22-BS!F100</f>
        <v>0</v>
      </c>
      <c r="S28" s="27"/>
      <c r="T28" s="27">
        <f>T22-BS!F100</f>
        <v>0</v>
      </c>
      <c r="U28" s="27"/>
      <c r="V28" s="27">
        <f>V22-BS!F101</f>
        <v>0</v>
      </c>
      <c r="W28" s="27"/>
      <c r="X28" s="27">
        <f>X22-BS!F102</f>
        <v>0</v>
      </c>
      <c r="Y28" s="10"/>
      <c r="Z28" s="10">
        <f>Z22-BS!F103</f>
        <v>0</v>
      </c>
      <c r="AA28" s="25"/>
    </row>
    <row r="29" spans="1:27" ht="19.5" customHeight="1">
      <c r="C29" s="10"/>
      <c r="D29" s="27">
        <f>+D27-BS!D90</f>
        <v>0</v>
      </c>
      <c r="E29" s="10"/>
      <c r="F29" s="27">
        <f>+F27-BS!D91</f>
        <v>0</v>
      </c>
      <c r="G29" s="10"/>
      <c r="H29" s="27">
        <f>+H27-BS!D92</f>
        <v>0</v>
      </c>
      <c r="I29" s="27"/>
      <c r="J29" s="27">
        <f>+J27-BS!D94</f>
        <v>0</v>
      </c>
      <c r="K29" s="10"/>
      <c r="L29" s="27">
        <f>+L27-BS!D97</f>
        <v>0</v>
      </c>
      <c r="M29" s="27"/>
      <c r="N29" s="27">
        <f>+N27-BS!D98</f>
        <v>0</v>
      </c>
      <c r="O29" s="10"/>
      <c r="P29" s="27">
        <f>+P27-BS!D99</f>
        <v>0</v>
      </c>
      <c r="Q29" s="27"/>
      <c r="R29" s="27">
        <f>+R27-BS!D100</f>
        <v>0</v>
      </c>
      <c r="S29" s="27"/>
      <c r="T29" s="27">
        <f>+T27-BS!D100</f>
        <v>0</v>
      </c>
      <c r="U29" s="27"/>
      <c r="V29" s="27">
        <f>+V27-BS!D101</f>
        <v>0</v>
      </c>
      <c r="W29" s="27"/>
      <c r="X29" s="27">
        <f>+X27-BS!D102</f>
        <v>0</v>
      </c>
      <c r="Y29" s="10"/>
      <c r="Z29" s="10">
        <f>+Z27-BS!D103</f>
        <v>0</v>
      </c>
      <c r="AA29" s="25"/>
    </row>
    <row r="30" spans="1:27" ht="19.5" customHeight="1">
      <c r="A30" s="48" t="s">
        <v>43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7" ht="19.5" customHeight="1"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</sheetData>
  <mergeCells count="3">
    <mergeCell ref="L9:P9"/>
    <mergeCell ref="L10:N10"/>
    <mergeCell ref="D7:V7"/>
  </mergeCells>
  <pageMargins left="0.70866141732283472" right="0.23622047244094491" top="0.78740157480314965" bottom="0.39370078740157483" header="0.19685039370078741" footer="0.19685039370078741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3"/>
  <sheetViews>
    <sheetView showGridLines="0" view="pageBreakPreview" zoomScale="50" zoomScaleNormal="100" zoomScaleSheetLayoutView="50" workbookViewId="0">
      <selection activeCell="A18" sqref="A18"/>
    </sheetView>
  </sheetViews>
  <sheetFormatPr defaultColWidth="10.7109375" defaultRowHeight="21" customHeight="1"/>
  <cols>
    <col min="1" max="1" width="46.140625" style="4" customWidth="1"/>
    <col min="2" max="2" width="5.5703125" style="4" hidden="1" customWidth="1"/>
    <col min="3" max="3" width="0.85546875" style="4" customWidth="1"/>
    <col min="4" max="4" width="15.5703125" style="4" customWidth="1"/>
    <col min="5" max="5" width="1.140625" style="4" customWidth="1"/>
    <col min="6" max="6" width="15.140625" style="4" customWidth="1"/>
    <col min="7" max="7" width="1.140625" style="4" customWidth="1"/>
    <col min="8" max="8" width="20.5703125" style="4" customWidth="1"/>
    <col min="9" max="9" width="1.140625" style="4" customWidth="1"/>
    <col min="10" max="10" width="16.5703125" style="4" customWidth="1"/>
    <col min="11" max="11" width="1.140625" style="4" customWidth="1"/>
    <col min="12" max="12" width="13.7109375" style="4" customWidth="1"/>
    <col min="13" max="13" width="1.140625" style="4" customWidth="1"/>
    <col min="14" max="14" width="16" style="4" customWidth="1"/>
    <col min="15" max="15" width="1.140625" style="4" customWidth="1"/>
    <col min="16" max="16384" width="10.7109375" style="4"/>
  </cols>
  <sheetData>
    <row r="1" spans="1:15" ht="21" customHeight="1">
      <c r="N1" s="40" t="s">
        <v>86</v>
      </c>
    </row>
    <row r="2" spans="1:15" s="50" customFormat="1" ht="21" customHeight="1">
      <c r="A2" s="44" t="s">
        <v>0</v>
      </c>
    </row>
    <row r="3" spans="1:15" s="50" customFormat="1" ht="21" customHeight="1">
      <c r="A3" s="51" t="s">
        <v>178</v>
      </c>
      <c r="D3" s="52"/>
      <c r="J3" s="52"/>
      <c r="K3" s="52"/>
      <c r="L3" s="52"/>
      <c r="M3" s="52"/>
      <c r="N3" s="52"/>
    </row>
    <row r="4" spans="1:15" s="50" customFormat="1" ht="21" customHeight="1">
      <c r="A4" s="51" t="s">
        <v>135</v>
      </c>
      <c r="D4" s="53"/>
      <c r="J4" s="53"/>
      <c r="K4" s="52"/>
      <c r="L4" s="53"/>
      <c r="M4" s="52"/>
      <c r="N4" s="52"/>
    </row>
    <row r="5" spans="1:15" ht="21" customHeight="1">
      <c r="A5" s="54"/>
      <c r="B5" s="55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56" t="s">
        <v>3</v>
      </c>
      <c r="O5" s="55"/>
    </row>
    <row r="6" spans="1:15" ht="21" customHeight="1">
      <c r="A6" s="54"/>
      <c r="B6" s="57"/>
      <c r="C6" s="58"/>
      <c r="D6" s="59" t="s">
        <v>5</v>
      </c>
      <c r="E6" s="58"/>
      <c r="F6" s="58"/>
      <c r="G6" s="58"/>
      <c r="H6" s="58"/>
      <c r="I6" s="58"/>
      <c r="J6" s="58"/>
      <c r="K6" s="58"/>
      <c r="L6" s="58"/>
      <c r="M6" s="58"/>
      <c r="N6" s="58"/>
    </row>
    <row r="7" spans="1:15" ht="21" customHeight="1">
      <c r="A7" s="54"/>
      <c r="C7" s="47"/>
      <c r="D7" s="34" t="s">
        <v>143</v>
      </c>
      <c r="E7" s="47"/>
      <c r="F7" s="60"/>
      <c r="G7" s="60"/>
      <c r="H7" s="61" t="s">
        <v>144</v>
      </c>
      <c r="I7" s="47"/>
      <c r="J7" s="58" t="s">
        <v>146</v>
      </c>
      <c r="K7" s="58"/>
      <c r="L7" s="58"/>
      <c r="M7" s="34"/>
      <c r="N7" s="34" t="s">
        <v>151</v>
      </c>
    </row>
    <row r="8" spans="1:15" ht="21" customHeight="1">
      <c r="C8" s="34"/>
      <c r="D8" s="34" t="s">
        <v>152</v>
      </c>
      <c r="E8" s="34"/>
      <c r="F8" s="61"/>
      <c r="G8" s="61"/>
      <c r="H8" s="61" t="s">
        <v>153</v>
      </c>
      <c r="I8" s="34"/>
      <c r="J8" s="62" t="s">
        <v>179</v>
      </c>
      <c r="K8" s="62"/>
      <c r="L8" s="34"/>
      <c r="M8" s="34"/>
      <c r="N8" s="34" t="s">
        <v>157</v>
      </c>
      <c r="O8" s="63"/>
    </row>
    <row r="9" spans="1:15" ht="21" customHeight="1">
      <c r="A9" s="50"/>
      <c r="B9" s="35" t="s">
        <v>6</v>
      </c>
      <c r="C9" s="34"/>
      <c r="D9" s="35" t="s">
        <v>160</v>
      </c>
      <c r="E9" s="34"/>
      <c r="F9" s="35" t="s">
        <v>71</v>
      </c>
      <c r="G9" s="34"/>
      <c r="H9" s="35" t="s">
        <v>161</v>
      </c>
      <c r="I9" s="34"/>
      <c r="J9" s="35" t="s">
        <v>180</v>
      </c>
      <c r="K9" s="34"/>
      <c r="L9" s="35" t="s">
        <v>165</v>
      </c>
      <c r="M9" s="34"/>
      <c r="N9" s="35" t="s">
        <v>167</v>
      </c>
      <c r="O9" s="64"/>
    </row>
    <row r="10" spans="1:15" ht="21" customHeight="1">
      <c r="A10" s="65" t="s">
        <v>170</v>
      </c>
      <c r="C10" s="66"/>
      <c r="D10" s="53">
        <v>1185975</v>
      </c>
      <c r="E10" s="53"/>
      <c r="F10" s="53">
        <v>6055971</v>
      </c>
      <c r="G10" s="53"/>
      <c r="H10" s="53">
        <v>2228</v>
      </c>
      <c r="I10" s="66"/>
      <c r="J10" s="53">
        <v>33055</v>
      </c>
      <c r="K10" s="66"/>
      <c r="L10" s="53">
        <v>292392</v>
      </c>
      <c r="M10" s="53"/>
      <c r="N10" s="66">
        <f>SUM(D10:L10)</f>
        <v>7569621</v>
      </c>
      <c r="O10" s="64"/>
    </row>
    <row r="11" spans="1:15" ht="21" customHeight="1">
      <c r="A11" s="47" t="s">
        <v>171</v>
      </c>
      <c r="B11" s="67"/>
      <c r="C11" s="68"/>
      <c r="D11" s="66">
        <v>0</v>
      </c>
      <c r="E11" s="66"/>
      <c r="F11" s="66">
        <v>0</v>
      </c>
      <c r="G11" s="66"/>
      <c r="H11" s="66">
        <v>0</v>
      </c>
      <c r="I11" s="53"/>
      <c r="J11" s="66">
        <v>0</v>
      </c>
      <c r="K11" s="53"/>
      <c r="L11" s="53">
        <f>PL!K132</f>
        <v>21042</v>
      </c>
      <c r="M11" s="53"/>
      <c r="N11" s="66">
        <f>SUM(D11:L11)</f>
        <v>21042</v>
      </c>
      <c r="O11" s="64"/>
    </row>
    <row r="12" spans="1:15" ht="21" customHeight="1">
      <c r="A12" s="47" t="s">
        <v>126</v>
      </c>
      <c r="B12" s="67"/>
      <c r="C12" s="68"/>
      <c r="D12" s="69">
        <v>0</v>
      </c>
      <c r="E12" s="66"/>
      <c r="F12" s="69">
        <v>0</v>
      </c>
      <c r="G12" s="66"/>
      <c r="H12" s="69">
        <v>0</v>
      </c>
      <c r="I12" s="53"/>
      <c r="J12" s="69">
        <v>0</v>
      </c>
      <c r="K12" s="53"/>
      <c r="L12" s="70">
        <v>0</v>
      </c>
      <c r="M12" s="53"/>
      <c r="N12" s="69">
        <f>SUM(D12:L12)</f>
        <v>0</v>
      </c>
      <c r="O12" s="64"/>
    </row>
    <row r="13" spans="1:15" ht="21" customHeight="1">
      <c r="A13" s="47" t="s">
        <v>172</v>
      </c>
      <c r="B13" s="67"/>
      <c r="C13" s="53"/>
      <c r="D13" s="66">
        <f>SUM(D11:D12)</f>
        <v>0</v>
      </c>
      <c r="E13" s="53"/>
      <c r="F13" s="66">
        <f>SUM(F11:F12)</f>
        <v>0</v>
      </c>
      <c r="G13" s="53"/>
      <c r="H13" s="66">
        <f>SUM(H11:H12)</f>
        <v>0</v>
      </c>
      <c r="I13" s="53"/>
      <c r="J13" s="66">
        <f>SUM(J11:J12)</f>
        <v>0</v>
      </c>
      <c r="K13" s="53"/>
      <c r="L13" s="66">
        <f>SUM(L11:L12)</f>
        <v>21042</v>
      </c>
      <c r="M13" s="53"/>
      <c r="N13" s="66">
        <f>SUM(N11:N12)</f>
        <v>21042</v>
      </c>
      <c r="O13" s="64"/>
    </row>
    <row r="14" spans="1:15" ht="21" customHeight="1" thickBot="1">
      <c r="A14" s="65" t="s">
        <v>181</v>
      </c>
      <c r="C14" s="68"/>
      <c r="D14" s="71">
        <f>SUM(D10,D13:D13)</f>
        <v>1185975</v>
      </c>
      <c r="E14" s="68"/>
      <c r="F14" s="71">
        <f>SUM(F10,F13:F13)</f>
        <v>6055971</v>
      </c>
      <c r="G14" s="68"/>
      <c r="H14" s="71">
        <f>SUM(H10,H13:H13)</f>
        <v>2228</v>
      </c>
      <c r="I14" s="68"/>
      <c r="J14" s="71">
        <f>SUM(J10,J13:J13)</f>
        <v>33055</v>
      </c>
      <c r="K14" s="68"/>
      <c r="L14" s="71">
        <f>SUM(L10,L13:L13)</f>
        <v>313434</v>
      </c>
      <c r="M14" s="68"/>
      <c r="N14" s="71">
        <f>SUM(N10,N13:N13)</f>
        <v>7590663</v>
      </c>
      <c r="O14" s="64"/>
    </row>
    <row r="15" spans="1:15" ht="21" customHeight="1" thickTop="1">
      <c r="A15" s="50"/>
      <c r="C15" s="66"/>
      <c r="D15" s="53"/>
      <c r="E15" s="53"/>
      <c r="F15" s="53"/>
      <c r="G15" s="53"/>
      <c r="H15" s="53"/>
      <c r="I15" s="68"/>
      <c r="J15" s="53"/>
      <c r="K15" s="68"/>
      <c r="L15" s="53"/>
      <c r="M15" s="53"/>
      <c r="N15" s="53"/>
      <c r="O15" s="64"/>
    </row>
    <row r="16" spans="1:15" ht="21" customHeight="1">
      <c r="A16" s="65" t="s">
        <v>174</v>
      </c>
      <c r="C16" s="53"/>
      <c r="D16" s="53">
        <v>1185975</v>
      </c>
      <c r="E16" s="53"/>
      <c r="F16" s="53">
        <v>6055971</v>
      </c>
      <c r="G16" s="53"/>
      <c r="H16" s="53">
        <v>2228</v>
      </c>
      <c r="I16" s="66"/>
      <c r="J16" s="53">
        <v>33055</v>
      </c>
      <c r="K16" s="66"/>
      <c r="L16" s="53">
        <v>-432082</v>
      </c>
      <c r="M16" s="53"/>
      <c r="N16" s="66">
        <f>SUM(D16:L16)</f>
        <v>6845147</v>
      </c>
      <c r="O16" s="64"/>
    </row>
    <row r="17" spans="1:15" ht="21" customHeight="1">
      <c r="A17" s="47" t="s">
        <v>175</v>
      </c>
      <c r="C17" s="53"/>
      <c r="D17" s="66">
        <v>0</v>
      </c>
      <c r="E17" s="66"/>
      <c r="F17" s="66">
        <v>0</v>
      </c>
      <c r="G17" s="66"/>
      <c r="H17" s="66">
        <v>0</v>
      </c>
      <c r="I17" s="53"/>
      <c r="J17" s="66">
        <v>0</v>
      </c>
      <c r="K17" s="53"/>
      <c r="L17" s="53">
        <f>PL!I132</f>
        <v>-56363</v>
      </c>
      <c r="M17" s="53"/>
      <c r="N17" s="53">
        <f>SUM(D17:L17)</f>
        <v>-56363</v>
      </c>
      <c r="O17" s="64"/>
    </row>
    <row r="18" spans="1:15" ht="21" customHeight="1">
      <c r="A18" s="47" t="s">
        <v>126</v>
      </c>
      <c r="C18" s="53"/>
      <c r="D18" s="69">
        <v>0</v>
      </c>
      <c r="E18" s="53"/>
      <c r="F18" s="69">
        <v>0</v>
      </c>
      <c r="G18" s="53"/>
      <c r="H18" s="69">
        <v>0</v>
      </c>
      <c r="I18" s="53"/>
      <c r="J18" s="69">
        <v>0</v>
      </c>
      <c r="K18" s="53"/>
      <c r="L18" s="69">
        <v>0</v>
      </c>
      <c r="M18" s="53"/>
      <c r="N18" s="70">
        <f>SUM(D18:L18)</f>
        <v>0</v>
      </c>
      <c r="O18" s="64"/>
    </row>
    <row r="19" spans="1:15" ht="21" customHeight="1">
      <c r="A19" s="47" t="s">
        <v>172</v>
      </c>
      <c r="C19" s="53"/>
      <c r="D19" s="66">
        <f>SUM(D17:D18)</f>
        <v>0</v>
      </c>
      <c r="E19" s="53"/>
      <c r="F19" s="66">
        <f>SUM(F17:F18)</f>
        <v>0</v>
      </c>
      <c r="G19" s="53"/>
      <c r="H19" s="66">
        <f>SUM(H17:H18)</f>
        <v>0</v>
      </c>
      <c r="I19" s="53"/>
      <c r="J19" s="66">
        <f>SUM(J17:J18)</f>
        <v>0</v>
      </c>
      <c r="K19" s="53"/>
      <c r="L19" s="66">
        <f>SUM(L17:L18)</f>
        <v>-56363</v>
      </c>
      <c r="M19" s="53"/>
      <c r="N19" s="66">
        <f>SUM(N17:N18)</f>
        <v>-56363</v>
      </c>
      <c r="O19" s="64"/>
    </row>
    <row r="20" spans="1:15" ht="21" customHeight="1" thickBot="1">
      <c r="A20" s="65" t="s">
        <v>173</v>
      </c>
      <c r="C20" s="53"/>
      <c r="D20" s="71">
        <f>SUM(D16,D19:D19)</f>
        <v>1185975</v>
      </c>
      <c r="E20" s="53"/>
      <c r="F20" s="71">
        <f>SUM(F16,F19:F19)</f>
        <v>6055971</v>
      </c>
      <c r="G20" s="53"/>
      <c r="H20" s="71">
        <f>SUM(H16,H19:H19)</f>
        <v>2228</v>
      </c>
      <c r="I20" s="53"/>
      <c r="J20" s="71">
        <f>SUM(J16,J19:J19)</f>
        <v>33055</v>
      </c>
      <c r="K20" s="53"/>
      <c r="L20" s="71">
        <f>SUM(L16,L19:L19)</f>
        <v>-488445</v>
      </c>
      <c r="M20" s="53"/>
      <c r="N20" s="71">
        <f>SUM(N16,N19:N19)</f>
        <v>6788784</v>
      </c>
      <c r="O20" s="64"/>
    </row>
    <row r="21" spans="1:15" ht="21" customHeight="1" thickTop="1">
      <c r="D21" s="66">
        <f>+D16-BS!J90</f>
        <v>0</v>
      </c>
      <c r="E21" s="66"/>
      <c r="F21" s="66">
        <f>+F16-BS!J91</f>
        <v>0</v>
      </c>
      <c r="G21" s="66"/>
      <c r="H21" s="66">
        <f>+H16-BS!J92</f>
        <v>0</v>
      </c>
      <c r="I21" s="53"/>
      <c r="J21" s="66">
        <f>+J16-BS!J97</f>
        <v>0</v>
      </c>
      <c r="K21" s="53"/>
      <c r="L21" s="53">
        <f>+L16-BS!J99</f>
        <v>0</v>
      </c>
      <c r="M21" s="53"/>
      <c r="N21" s="53">
        <f>+N16-BS!J101</f>
        <v>0</v>
      </c>
      <c r="O21" s="64"/>
    </row>
    <row r="22" spans="1:15" ht="21" customHeight="1">
      <c r="D22" s="66">
        <f>+D20-BS!H90</f>
        <v>0</v>
      </c>
      <c r="E22" s="66"/>
      <c r="F22" s="66">
        <f>+F20-BS!H91</f>
        <v>0</v>
      </c>
      <c r="G22" s="66"/>
      <c r="H22" s="66">
        <f>+H20-BS!H92</f>
        <v>0</v>
      </c>
      <c r="I22" s="53"/>
      <c r="J22" s="66">
        <f>+J20-BS!H97</f>
        <v>0</v>
      </c>
      <c r="K22" s="53"/>
      <c r="L22" s="66">
        <f>+L20-BS!H99</f>
        <v>0</v>
      </c>
      <c r="M22" s="53"/>
      <c r="N22" s="66">
        <f>+N20-BS!H101</f>
        <v>0</v>
      </c>
    </row>
    <row r="23" spans="1:15" ht="21" customHeight="1">
      <c r="A23" s="48" t="s">
        <v>43</v>
      </c>
    </row>
  </sheetData>
  <pageMargins left="0.98425196850393704" right="0.25" top="0.78740157480314998" bottom="0.39370078740157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3D2D7-9965-4899-B927-2C6924A1DD1B}">
  <dimension ref="A1:L125"/>
  <sheetViews>
    <sheetView showGridLines="0" tabSelected="1" view="pageBreakPreview" zoomScaleNormal="100" zoomScaleSheetLayoutView="100" workbookViewId="0">
      <selection activeCell="A11" sqref="A11"/>
    </sheetView>
  </sheetViews>
  <sheetFormatPr defaultColWidth="10.7109375" defaultRowHeight="21" customHeight="1"/>
  <cols>
    <col min="1" max="1" width="58.42578125" style="49" customWidth="1"/>
    <col min="2" max="2" width="5.140625" style="49" customWidth="1"/>
    <col min="3" max="3" width="1.140625" style="49" hidden="1" customWidth="1"/>
    <col min="4" max="4" width="15.140625" style="39" customWidth="1"/>
    <col min="5" max="5" width="1.140625" style="49" customWidth="1"/>
    <col min="6" max="6" width="15.140625" style="49" customWidth="1"/>
    <col min="7" max="7" width="1.140625" style="49" customWidth="1"/>
    <col min="8" max="8" width="15.140625" style="49" customWidth="1"/>
    <col min="9" max="9" width="1.140625" style="49" customWidth="1"/>
    <col min="10" max="10" width="15.140625" style="49" customWidth="1"/>
    <col min="11" max="11" width="11.42578125" style="49" customWidth="1"/>
    <col min="12" max="12" width="58" style="49" customWidth="1"/>
    <col min="13" max="16384" width="10.7109375" style="49"/>
  </cols>
  <sheetData>
    <row r="1" spans="1:12" ht="21" customHeight="1">
      <c r="A1" s="149"/>
      <c r="J1" s="40" t="s">
        <v>86</v>
      </c>
      <c r="L1" s="48"/>
    </row>
    <row r="2" spans="1:12" ht="21" customHeight="1">
      <c r="A2" s="150" t="s">
        <v>0</v>
      </c>
      <c r="B2" s="42"/>
      <c r="C2" s="43"/>
      <c r="E2" s="43"/>
      <c r="F2" s="43"/>
      <c r="G2" s="43"/>
      <c r="H2" s="43"/>
      <c r="I2" s="43"/>
      <c r="J2" s="40"/>
      <c r="L2" s="41"/>
    </row>
    <row r="3" spans="1:12" ht="21" customHeight="1">
      <c r="A3" s="151" t="s">
        <v>182</v>
      </c>
      <c r="B3" s="43"/>
      <c r="C3" s="43"/>
      <c r="E3" s="43"/>
      <c r="F3" s="43"/>
      <c r="G3" s="43"/>
      <c r="H3" s="43"/>
      <c r="I3" s="43"/>
      <c r="J3" s="43"/>
      <c r="L3" s="44"/>
    </row>
    <row r="4" spans="1:12" ht="21" customHeight="1">
      <c r="A4" s="152" t="s">
        <v>135</v>
      </c>
      <c r="B4" s="43"/>
      <c r="C4" s="43"/>
      <c r="E4" s="43"/>
      <c r="F4" s="42"/>
      <c r="G4" s="43"/>
      <c r="H4" s="42"/>
      <c r="I4" s="43"/>
      <c r="J4" s="42"/>
      <c r="L4" s="45"/>
    </row>
    <row r="5" spans="1:12" ht="21" customHeight="1">
      <c r="A5" s="36"/>
      <c r="B5" s="153"/>
      <c r="C5" s="154"/>
      <c r="D5" s="154"/>
      <c r="E5" s="154"/>
      <c r="F5" s="154"/>
      <c r="G5" s="154"/>
      <c r="H5" s="154"/>
      <c r="I5" s="154"/>
      <c r="J5" s="155" t="s">
        <v>3</v>
      </c>
      <c r="L5" s="36"/>
    </row>
    <row r="6" spans="1:12" ht="21" customHeight="1">
      <c r="A6" s="36"/>
      <c r="B6" s="156"/>
      <c r="C6" s="157"/>
      <c r="D6" s="158"/>
      <c r="E6" s="158" t="s">
        <v>4</v>
      </c>
      <c r="F6" s="158"/>
      <c r="G6" s="157"/>
      <c r="H6" s="159"/>
      <c r="I6" s="158" t="s">
        <v>5</v>
      </c>
      <c r="J6" s="159"/>
      <c r="L6" s="36"/>
    </row>
    <row r="7" spans="1:12" ht="21" customHeight="1">
      <c r="B7" s="160"/>
      <c r="C7" s="161"/>
      <c r="D7" s="162" t="s">
        <v>89</v>
      </c>
      <c r="E7" s="161"/>
      <c r="F7" s="162" t="s">
        <v>90</v>
      </c>
      <c r="G7" s="161"/>
      <c r="H7" s="162" t="s">
        <v>89</v>
      </c>
      <c r="I7" s="161"/>
      <c r="J7" s="162" t="s">
        <v>90</v>
      </c>
    </row>
    <row r="8" spans="1:12" ht="21" customHeight="1">
      <c r="A8" s="152" t="s">
        <v>183</v>
      </c>
      <c r="B8" s="43"/>
      <c r="C8" s="40"/>
      <c r="D8" s="163"/>
      <c r="E8" s="164"/>
      <c r="F8" s="165"/>
      <c r="G8" s="40"/>
      <c r="H8" s="163"/>
      <c r="I8" s="164"/>
      <c r="J8" s="165"/>
      <c r="L8" s="45"/>
    </row>
    <row r="9" spans="1:12" ht="21" customHeight="1">
      <c r="A9" s="149" t="s">
        <v>184</v>
      </c>
      <c r="C9" s="46"/>
      <c r="D9" s="37">
        <f>+PL!E126</f>
        <v>-110405</v>
      </c>
      <c r="E9" s="46"/>
      <c r="F9" s="37">
        <f>+PL!G126</f>
        <v>68708</v>
      </c>
      <c r="G9" s="46"/>
      <c r="H9" s="37">
        <f>+PL!I126</f>
        <v>-56725</v>
      </c>
      <c r="I9" s="46"/>
      <c r="J9" s="37">
        <v>20771</v>
      </c>
      <c r="L9" s="48"/>
    </row>
    <row r="10" spans="1:12" ht="21" customHeight="1">
      <c r="A10" s="149" t="s">
        <v>289</v>
      </c>
      <c r="C10" s="46"/>
      <c r="D10" s="37">
        <f>PL!E131</f>
        <v>-68</v>
      </c>
      <c r="E10" s="46"/>
      <c r="F10" s="37">
        <f>PL!G131</f>
        <v>3219</v>
      </c>
      <c r="G10" s="46"/>
      <c r="H10" s="37">
        <v>0</v>
      </c>
      <c r="I10" s="46"/>
      <c r="J10" s="37">
        <v>0</v>
      </c>
      <c r="L10" s="48"/>
    </row>
    <row r="11" spans="1:12" ht="21" customHeight="1">
      <c r="A11" s="149" t="s">
        <v>185</v>
      </c>
      <c r="C11" s="46"/>
      <c r="D11" s="37"/>
      <c r="E11" s="46"/>
      <c r="F11" s="37"/>
      <c r="G11" s="46"/>
      <c r="H11" s="37"/>
      <c r="I11" s="46"/>
      <c r="J11" s="37"/>
      <c r="L11" s="48"/>
    </row>
    <row r="12" spans="1:12" ht="21" customHeight="1">
      <c r="A12" s="149" t="s">
        <v>186</v>
      </c>
      <c r="C12" s="46"/>
      <c r="D12" s="46"/>
      <c r="E12" s="46"/>
      <c r="F12" s="46"/>
      <c r="G12" s="46"/>
      <c r="H12" s="46"/>
      <c r="I12" s="46"/>
      <c r="J12" s="46"/>
      <c r="L12" s="48"/>
    </row>
    <row r="13" spans="1:12" ht="21" customHeight="1">
      <c r="A13" s="149" t="s">
        <v>187</v>
      </c>
      <c r="C13" s="46"/>
      <c r="D13" s="46">
        <v>35112</v>
      </c>
      <c r="E13" s="46"/>
      <c r="F13" s="46">
        <v>44109</v>
      </c>
      <c r="G13" s="46"/>
      <c r="H13" s="46">
        <v>6423</v>
      </c>
      <c r="I13" s="46"/>
      <c r="J13" s="46">
        <v>5767</v>
      </c>
      <c r="L13" s="48"/>
    </row>
    <row r="14" spans="1:12" ht="21" customHeight="1">
      <c r="A14" s="149" t="s">
        <v>188</v>
      </c>
      <c r="C14" s="46"/>
      <c r="D14" s="46">
        <v>1996</v>
      </c>
      <c r="E14" s="46"/>
      <c r="F14" s="46">
        <v>1935</v>
      </c>
      <c r="G14" s="46"/>
      <c r="H14" s="46">
        <v>1996</v>
      </c>
      <c r="I14" s="46"/>
      <c r="J14" s="46">
        <v>1935</v>
      </c>
      <c r="L14" s="48"/>
    </row>
    <row r="15" spans="1:12" ht="21" customHeight="1">
      <c r="A15" s="149" t="s">
        <v>189</v>
      </c>
      <c r="C15" s="46"/>
      <c r="D15" s="46">
        <v>67</v>
      </c>
      <c r="E15" s="46"/>
      <c r="F15" s="46">
        <v>160</v>
      </c>
      <c r="G15" s="46"/>
      <c r="H15" s="46">
        <v>0</v>
      </c>
      <c r="I15" s="46"/>
      <c r="J15" s="46">
        <v>0</v>
      </c>
      <c r="L15" s="48"/>
    </row>
    <row r="16" spans="1:12" ht="21" customHeight="1">
      <c r="A16" s="149" t="s">
        <v>190</v>
      </c>
      <c r="C16" s="46"/>
      <c r="D16" s="46">
        <v>-2996</v>
      </c>
      <c r="E16" s="46"/>
      <c r="F16" s="46">
        <v>-1156</v>
      </c>
      <c r="G16" s="46"/>
      <c r="H16" s="46">
        <v>0</v>
      </c>
      <c r="I16" s="46"/>
      <c r="J16" s="46">
        <v>115</v>
      </c>
      <c r="L16" s="48"/>
    </row>
    <row r="17" spans="1:12" ht="21" customHeight="1">
      <c r="A17" s="149" t="s">
        <v>191</v>
      </c>
      <c r="C17" s="46"/>
      <c r="D17" s="46">
        <v>750</v>
      </c>
      <c r="E17" s="46"/>
      <c r="F17" s="46">
        <v>479</v>
      </c>
      <c r="G17" s="46"/>
      <c r="H17" s="46">
        <v>941</v>
      </c>
      <c r="I17" s="46"/>
      <c r="J17" s="46">
        <v>479</v>
      </c>
      <c r="L17" s="48"/>
    </row>
    <row r="18" spans="1:12" ht="21" customHeight="1">
      <c r="A18" s="149" t="s">
        <v>192</v>
      </c>
      <c r="C18" s="46"/>
      <c r="D18" s="46">
        <v>1859</v>
      </c>
      <c r="E18" s="46"/>
      <c r="F18" s="46">
        <v>11143</v>
      </c>
      <c r="G18" s="46"/>
      <c r="H18" s="46">
        <v>351</v>
      </c>
      <c r="I18" s="46"/>
      <c r="J18" s="46">
        <v>10452</v>
      </c>
      <c r="L18" s="48"/>
    </row>
    <row r="19" spans="1:12" ht="21" customHeight="1">
      <c r="A19" s="149" t="s">
        <v>273</v>
      </c>
      <c r="C19" s="46"/>
      <c r="D19" s="46">
        <v>-680</v>
      </c>
      <c r="E19" s="46"/>
      <c r="F19" s="46">
        <v>-20919</v>
      </c>
      <c r="G19" s="46"/>
      <c r="H19" s="46">
        <v>1</v>
      </c>
      <c r="I19" s="46"/>
      <c r="J19" s="46">
        <v>-17258</v>
      </c>
      <c r="L19" s="48"/>
    </row>
    <row r="20" spans="1:12" ht="21" customHeight="1">
      <c r="A20" s="48" t="s">
        <v>193</v>
      </c>
      <c r="C20" s="46"/>
      <c r="D20" s="46">
        <v>-8939</v>
      </c>
      <c r="E20" s="46"/>
      <c r="F20" s="46">
        <v>0</v>
      </c>
      <c r="G20" s="46"/>
      <c r="H20" s="46">
        <v>0</v>
      </c>
      <c r="I20" s="46"/>
      <c r="J20" s="46">
        <v>0</v>
      </c>
      <c r="L20" s="48"/>
    </row>
    <row r="21" spans="1:12" ht="21" customHeight="1">
      <c r="A21" s="149" t="s">
        <v>194</v>
      </c>
      <c r="C21" s="46"/>
      <c r="D21" s="46">
        <v>0</v>
      </c>
      <c r="E21" s="46"/>
      <c r="F21" s="46">
        <v>11524</v>
      </c>
      <c r="G21" s="46"/>
      <c r="H21" s="46">
        <v>0</v>
      </c>
      <c r="I21" s="46"/>
      <c r="J21" s="46">
        <v>11504</v>
      </c>
    </row>
    <row r="22" spans="1:12" ht="21" customHeight="1">
      <c r="A22" s="149" t="s">
        <v>195</v>
      </c>
      <c r="C22" s="46"/>
      <c r="D22" s="46">
        <v>0</v>
      </c>
      <c r="E22" s="46"/>
      <c r="F22" s="46">
        <v>-9437</v>
      </c>
      <c r="G22" s="46"/>
      <c r="H22" s="46">
        <v>0</v>
      </c>
      <c r="I22" s="46"/>
      <c r="J22" s="46">
        <v>-9437</v>
      </c>
      <c r="L22" s="48"/>
    </row>
    <row r="23" spans="1:12" ht="21" customHeight="1">
      <c r="A23" s="166" t="s">
        <v>196</v>
      </c>
      <c r="C23" s="46"/>
      <c r="D23" s="46">
        <v>59415</v>
      </c>
      <c r="E23" s="46"/>
      <c r="F23" s="46">
        <v>918</v>
      </c>
      <c r="G23" s="46"/>
      <c r="H23" s="46">
        <v>0</v>
      </c>
      <c r="I23" s="46"/>
      <c r="J23" s="46">
        <v>0</v>
      </c>
      <c r="L23" s="166"/>
    </row>
    <row r="24" spans="1:12" ht="21" customHeight="1">
      <c r="A24" s="149" t="s">
        <v>197</v>
      </c>
      <c r="C24" s="46"/>
      <c r="D24" s="46">
        <v>2000</v>
      </c>
      <c r="E24" s="46"/>
      <c r="F24" s="46">
        <v>0</v>
      </c>
      <c r="G24" s="46"/>
      <c r="H24" s="46">
        <v>2000</v>
      </c>
      <c r="I24" s="46"/>
      <c r="J24" s="46">
        <v>0</v>
      </c>
      <c r="L24" s="166"/>
    </row>
    <row r="25" spans="1:12" ht="21" customHeight="1">
      <c r="A25" s="166" t="s">
        <v>274</v>
      </c>
      <c r="C25" s="46"/>
      <c r="D25" s="46">
        <v>276</v>
      </c>
      <c r="E25" s="46"/>
      <c r="F25" s="46">
        <v>2</v>
      </c>
      <c r="G25" s="46"/>
      <c r="H25" s="46">
        <v>276</v>
      </c>
      <c r="I25" s="46"/>
      <c r="J25" s="46">
        <v>2</v>
      </c>
    </row>
    <row r="26" spans="1:12" ht="21" customHeight="1">
      <c r="A26" s="149" t="s">
        <v>98</v>
      </c>
      <c r="C26" s="46"/>
      <c r="D26" s="46">
        <v>0</v>
      </c>
      <c r="E26" s="46"/>
      <c r="F26" s="46">
        <v>0</v>
      </c>
      <c r="G26" s="46"/>
      <c r="H26" s="46">
        <v>0</v>
      </c>
      <c r="I26" s="46"/>
      <c r="J26" s="46">
        <v>-14250</v>
      </c>
    </row>
    <row r="27" spans="1:12" ht="21" customHeight="1">
      <c r="A27" s="149" t="s">
        <v>198</v>
      </c>
      <c r="C27" s="46"/>
      <c r="D27" s="46">
        <v>-438</v>
      </c>
      <c r="E27" s="46"/>
      <c r="F27" s="46">
        <v>-190</v>
      </c>
      <c r="G27" s="46"/>
      <c r="H27" s="46">
        <v>-1234</v>
      </c>
      <c r="I27" s="46"/>
      <c r="J27" s="46">
        <v>-363</v>
      </c>
      <c r="L27" s="48"/>
    </row>
    <row r="28" spans="1:12" ht="21" customHeight="1">
      <c r="A28" s="149" t="s">
        <v>199</v>
      </c>
      <c r="C28" s="46"/>
      <c r="D28" s="82">
        <v>32693</v>
      </c>
      <c r="E28" s="46"/>
      <c r="F28" s="82">
        <v>33227</v>
      </c>
      <c r="G28" s="46"/>
      <c r="H28" s="82">
        <v>21155</v>
      </c>
      <c r="I28" s="46"/>
      <c r="J28" s="82">
        <v>24115</v>
      </c>
      <c r="L28" s="48"/>
    </row>
    <row r="29" spans="1:12" ht="21" customHeight="1">
      <c r="A29" s="149" t="s">
        <v>200</v>
      </c>
      <c r="C29" s="46"/>
      <c r="D29" s="49"/>
      <c r="L29" s="48"/>
    </row>
    <row r="30" spans="1:12" ht="21" customHeight="1">
      <c r="A30" s="149" t="s">
        <v>201</v>
      </c>
      <c r="C30" s="46"/>
      <c r="D30" s="37">
        <f>SUM(D9:D28)</f>
        <v>10642</v>
      </c>
      <c r="E30" s="46"/>
      <c r="F30" s="37">
        <f>SUM(F9:F28)</f>
        <v>143722</v>
      </c>
      <c r="G30" s="46"/>
      <c r="H30" s="37">
        <f>SUM(H9:H28)</f>
        <v>-24816</v>
      </c>
      <c r="I30" s="46"/>
      <c r="J30" s="37">
        <f>SUM(J9:J28)</f>
        <v>33832</v>
      </c>
      <c r="L30" s="48"/>
    </row>
    <row r="31" spans="1:12" ht="21" customHeight="1">
      <c r="A31" s="149" t="s">
        <v>202</v>
      </c>
      <c r="C31" s="46"/>
      <c r="D31" s="37"/>
      <c r="E31" s="46"/>
      <c r="F31" s="37"/>
      <c r="G31" s="46"/>
      <c r="H31" s="37"/>
      <c r="I31" s="46"/>
      <c r="J31" s="37"/>
      <c r="L31" s="48"/>
    </row>
    <row r="32" spans="1:12" ht="21" customHeight="1">
      <c r="A32" s="149" t="s">
        <v>203</v>
      </c>
      <c r="C32" s="46"/>
      <c r="D32" s="46">
        <v>-34908</v>
      </c>
      <c r="E32" s="46"/>
      <c r="F32" s="46">
        <v>-309151</v>
      </c>
      <c r="G32" s="46"/>
      <c r="H32" s="46">
        <v>45826</v>
      </c>
      <c r="I32" s="46"/>
      <c r="J32" s="46">
        <v>-81644</v>
      </c>
      <c r="L32" s="48"/>
    </row>
    <row r="33" spans="1:12" ht="21" customHeight="1">
      <c r="A33" s="149" t="s">
        <v>204</v>
      </c>
      <c r="C33" s="46"/>
      <c r="D33" s="46">
        <v>168</v>
      </c>
      <c r="E33" s="46"/>
      <c r="F33" s="46">
        <v>0</v>
      </c>
      <c r="G33" s="46"/>
      <c r="H33" s="46">
        <v>0</v>
      </c>
      <c r="I33" s="46"/>
      <c r="J33" s="46">
        <v>0</v>
      </c>
      <c r="L33" s="48"/>
    </row>
    <row r="34" spans="1:12" ht="21" customHeight="1">
      <c r="A34" s="149" t="s">
        <v>205</v>
      </c>
      <c r="C34" s="46"/>
      <c r="D34" s="46">
        <v>-917</v>
      </c>
      <c r="E34" s="46"/>
      <c r="F34" s="46">
        <v>-96168</v>
      </c>
      <c r="G34" s="46"/>
      <c r="H34" s="46">
        <v>-83961</v>
      </c>
      <c r="I34" s="46"/>
      <c r="J34" s="46">
        <v>-122729</v>
      </c>
      <c r="L34" s="48"/>
    </row>
    <row r="35" spans="1:12" ht="21" customHeight="1">
      <c r="A35" s="149" t="s">
        <v>206</v>
      </c>
      <c r="C35" s="46"/>
      <c r="D35" s="37">
        <v>-3287</v>
      </c>
      <c r="E35" s="46"/>
      <c r="F35" s="37">
        <v>-11024</v>
      </c>
      <c r="G35" s="46"/>
      <c r="H35" s="37">
        <v>-50</v>
      </c>
      <c r="I35" s="46"/>
      <c r="J35" s="37">
        <v>1856</v>
      </c>
      <c r="L35" s="48"/>
    </row>
    <row r="36" spans="1:12" ht="21" customHeight="1">
      <c r="A36" s="149" t="s">
        <v>207</v>
      </c>
      <c r="C36" s="46"/>
      <c r="D36" s="37">
        <v>-105060</v>
      </c>
      <c r="E36" s="46"/>
      <c r="F36" s="37">
        <v>12804</v>
      </c>
      <c r="G36" s="46"/>
      <c r="H36" s="37">
        <v>-91464</v>
      </c>
      <c r="I36" s="46"/>
      <c r="J36" s="37">
        <v>16807</v>
      </c>
      <c r="L36" s="48"/>
    </row>
    <row r="37" spans="1:12" ht="21" customHeight="1">
      <c r="A37" s="149" t="s">
        <v>208</v>
      </c>
      <c r="C37" s="46"/>
      <c r="D37" s="37">
        <v>14684</v>
      </c>
      <c r="E37" s="46"/>
      <c r="F37" s="37">
        <v>-97600</v>
      </c>
      <c r="G37" s="46"/>
      <c r="H37" s="37">
        <v>15506</v>
      </c>
      <c r="I37" s="46"/>
      <c r="J37" s="37">
        <v>-82574</v>
      </c>
      <c r="L37" s="48"/>
    </row>
    <row r="38" spans="1:12" ht="21" customHeight="1">
      <c r="A38" s="149" t="s">
        <v>209</v>
      </c>
      <c r="C38" s="46"/>
      <c r="D38" s="37">
        <v>4942</v>
      </c>
      <c r="E38" s="46"/>
      <c r="F38" s="37">
        <v>-10389</v>
      </c>
      <c r="G38" s="46"/>
      <c r="H38" s="37">
        <v>5871</v>
      </c>
      <c r="I38" s="46"/>
      <c r="J38" s="37">
        <v>-6393</v>
      </c>
      <c r="L38" s="48"/>
    </row>
    <row r="39" spans="1:12" ht="21" customHeight="1">
      <c r="A39" s="149" t="s">
        <v>210</v>
      </c>
      <c r="C39" s="46"/>
      <c r="D39" s="37">
        <v>3917</v>
      </c>
      <c r="E39" s="46"/>
      <c r="F39" s="37">
        <v>-8855</v>
      </c>
      <c r="G39" s="46"/>
      <c r="H39" s="37">
        <v>-276</v>
      </c>
      <c r="I39" s="46"/>
      <c r="J39" s="37">
        <v>-4084</v>
      </c>
      <c r="L39" s="48"/>
    </row>
    <row r="40" spans="1:12" ht="21" customHeight="1">
      <c r="A40" s="149" t="s">
        <v>211</v>
      </c>
      <c r="C40" s="46"/>
      <c r="D40" s="37"/>
      <c r="E40" s="46"/>
      <c r="F40" s="37"/>
      <c r="G40" s="46"/>
      <c r="H40" s="37"/>
      <c r="I40" s="46"/>
      <c r="J40" s="37"/>
      <c r="L40" s="48"/>
    </row>
    <row r="41" spans="1:12" ht="21" customHeight="1">
      <c r="A41" s="149" t="s">
        <v>212</v>
      </c>
      <c r="C41" s="46"/>
      <c r="D41" s="37">
        <v>-197607</v>
      </c>
      <c r="E41" s="46"/>
      <c r="F41" s="37">
        <v>451952</v>
      </c>
      <c r="G41" s="46"/>
      <c r="H41" s="37">
        <v>-11899</v>
      </c>
      <c r="I41" s="46"/>
      <c r="J41" s="37">
        <v>196535</v>
      </c>
      <c r="K41" s="167"/>
      <c r="L41" s="48"/>
    </row>
    <row r="42" spans="1:12" ht="21" customHeight="1">
      <c r="A42" s="149" t="s">
        <v>213</v>
      </c>
      <c r="C42" s="46"/>
      <c r="D42" s="37">
        <v>152421</v>
      </c>
      <c r="E42" s="46"/>
      <c r="F42" s="37">
        <v>126608</v>
      </c>
      <c r="G42" s="46"/>
      <c r="H42" s="37">
        <v>151252</v>
      </c>
      <c r="I42" s="46"/>
      <c r="J42" s="37">
        <v>125876</v>
      </c>
      <c r="K42" s="167"/>
      <c r="L42" s="48"/>
    </row>
    <row r="43" spans="1:12" ht="21" customHeight="1">
      <c r="A43" s="149" t="s">
        <v>214</v>
      </c>
      <c r="C43" s="46"/>
      <c r="D43" s="37">
        <v>-9203</v>
      </c>
      <c r="E43" s="46"/>
      <c r="F43" s="37">
        <v>-81589</v>
      </c>
      <c r="G43" s="46"/>
      <c r="H43" s="37">
        <v>0</v>
      </c>
      <c r="I43" s="46"/>
      <c r="J43" s="37">
        <v>0</v>
      </c>
      <c r="K43" s="167"/>
      <c r="L43" s="48"/>
    </row>
    <row r="44" spans="1:12" ht="21" customHeight="1">
      <c r="A44" s="149" t="s">
        <v>215</v>
      </c>
      <c r="C44" s="168"/>
      <c r="D44" s="37">
        <v>-5691</v>
      </c>
      <c r="E44" s="168"/>
      <c r="F44" s="37">
        <v>43707</v>
      </c>
      <c r="G44" s="168"/>
      <c r="H44" s="37">
        <v>-6686</v>
      </c>
      <c r="I44" s="168"/>
      <c r="J44" s="37">
        <v>28952</v>
      </c>
      <c r="L44" s="48"/>
    </row>
    <row r="45" spans="1:12" ht="21" customHeight="1">
      <c r="A45" s="149" t="s">
        <v>216</v>
      </c>
      <c r="C45" s="168"/>
      <c r="D45" s="77">
        <v>169</v>
      </c>
      <c r="E45" s="168"/>
      <c r="F45" s="77">
        <v>-17037</v>
      </c>
      <c r="G45" s="168"/>
      <c r="H45" s="77">
        <v>0</v>
      </c>
      <c r="I45" s="168"/>
      <c r="J45" s="77">
        <v>-17037</v>
      </c>
      <c r="L45" s="48"/>
    </row>
    <row r="46" spans="1:12" ht="21" customHeight="1">
      <c r="A46" s="48" t="s">
        <v>217</v>
      </c>
      <c r="C46" s="168"/>
      <c r="D46" s="37">
        <f>SUM(D30:D45)</f>
        <v>-169730</v>
      </c>
      <c r="E46" s="168"/>
      <c r="F46" s="37">
        <f>SUM(F30:F45)</f>
        <v>146980</v>
      </c>
      <c r="G46" s="168"/>
      <c r="H46" s="37">
        <f>SUM(H30:H45)</f>
        <v>-697</v>
      </c>
      <c r="I46" s="168"/>
      <c r="J46" s="37">
        <f>SUM(J30:J45)</f>
        <v>89397</v>
      </c>
      <c r="L46" s="48"/>
    </row>
    <row r="47" spans="1:12" ht="21" customHeight="1">
      <c r="A47" s="149" t="s">
        <v>218</v>
      </c>
      <c r="C47" s="168"/>
      <c r="D47" s="37">
        <v>-13822</v>
      </c>
      <c r="E47" s="168"/>
      <c r="F47" s="37">
        <v>-18986</v>
      </c>
      <c r="G47" s="168"/>
      <c r="H47" s="37">
        <v>-7808</v>
      </c>
      <c r="I47" s="168"/>
      <c r="J47" s="37">
        <v>-10033</v>
      </c>
      <c r="L47" s="48"/>
    </row>
    <row r="48" spans="1:12" ht="21" customHeight="1">
      <c r="A48" s="45" t="s">
        <v>219</v>
      </c>
      <c r="C48" s="168"/>
      <c r="D48" s="98">
        <f>SUM(D46:D47)</f>
        <v>-183552</v>
      </c>
      <c r="E48" s="168"/>
      <c r="F48" s="98">
        <f>SUM(F46:F47)</f>
        <v>127994</v>
      </c>
      <c r="G48" s="168"/>
      <c r="H48" s="98">
        <f>SUM(H46:H47)</f>
        <v>-8505</v>
      </c>
      <c r="I48" s="168"/>
      <c r="J48" s="98">
        <f>SUM(J46:J47)</f>
        <v>79364</v>
      </c>
      <c r="L48" s="45"/>
    </row>
    <row r="49" spans="1:12" ht="21" customHeight="1">
      <c r="C49" s="43"/>
      <c r="D49" s="49"/>
    </row>
    <row r="50" spans="1:12" ht="21" customHeight="1">
      <c r="A50" s="149" t="s">
        <v>118</v>
      </c>
      <c r="C50" s="43"/>
      <c r="L50" s="48"/>
    </row>
    <row r="51" spans="1:12" ht="21" customHeight="1">
      <c r="A51" s="149"/>
      <c r="J51" s="40" t="s">
        <v>86</v>
      </c>
      <c r="L51" s="41"/>
    </row>
    <row r="52" spans="1:12" ht="21" customHeight="1">
      <c r="A52" s="150" t="s">
        <v>0</v>
      </c>
      <c r="B52" s="42"/>
      <c r="C52" s="43"/>
      <c r="E52" s="43"/>
      <c r="F52" s="43"/>
      <c r="G52" s="43"/>
      <c r="H52" s="43"/>
      <c r="I52" s="43"/>
      <c r="J52" s="40"/>
      <c r="L52" s="44"/>
    </row>
    <row r="53" spans="1:12" ht="21" customHeight="1">
      <c r="A53" s="151" t="s">
        <v>220</v>
      </c>
      <c r="B53" s="43"/>
      <c r="C53" s="43"/>
      <c r="E53" s="43"/>
      <c r="F53" s="43"/>
      <c r="G53" s="43"/>
      <c r="H53" s="43"/>
      <c r="I53" s="43"/>
      <c r="J53" s="43"/>
      <c r="L53" s="45"/>
    </row>
    <row r="54" spans="1:12" ht="21" customHeight="1">
      <c r="A54" s="152" t="s">
        <v>135</v>
      </c>
      <c r="B54" s="43"/>
      <c r="C54" s="43"/>
      <c r="E54" s="43"/>
      <c r="F54" s="42"/>
      <c r="G54" s="43"/>
      <c r="H54" s="42"/>
      <c r="I54" s="43"/>
      <c r="J54" s="42"/>
    </row>
    <row r="55" spans="1:12" ht="21" customHeight="1">
      <c r="A55" s="36"/>
      <c r="B55" s="153"/>
      <c r="C55" s="154"/>
      <c r="D55" s="154"/>
      <c r="E55" s="154"/>
      <c r="F55" s="154"/>
      <c r="G55" s="154"/>
      <c r="H55" s="154"/>
      <c r="I55" s="154"/>
      <c r="J55" s="155" t="s">
        <v>3</v>
      </c>
    </row>
    <row r="56" spans="1:12" ht="21" customHeight="1">
      <c r="A56" s="36"/>
      <c r="B56" s="156"/>
      <c r="C56" s="157"/>
      <c r="D56" s="158"/>
      <c r="E56" s="158" t="s">
        <v>4</v>
      </c>
      <c r="F56" s="158"/>
      <c r="G56" s="157"/>
      <c r="H56" s="159"/>
      <c r="I56" s="158" t="s">
        <v>5</v>
      </c>
      <c r="J56" s="159"/>
    </row>
    <row r="57" spans="1:12" ht="21" customHeight="1">
      <c r="B57" s="36"/>
      <c r="C57" s="36"/>
      <c r="D57" s="162" t="s">
        <v>89</v>
      </c>
      <c r="E57" s="161"/>
      <c r="F57" s="162" t="s">
        <v>90</v>
      </c>
      <c r="G57" s="161"/>
      <c r="H57" s="162" t="s">
        <v>89</v>
      </c>
      <c r="I57" s="161"/>
      <c r="J57" s="162" t="s">
        <v>90</v>
      </c>
    </row>
    <row r="58" spans="1:12" ht="21" customHeight="1">
      <c r="A58" s="152" t="s">
        <v>221</v>
      </c>
      <c r="B58" s="73"/>
      <c r="D58" s="79"/>
      <c r="E58" s="79"/>
      <c r="F58" s="79"/>
      <c r="G58" s="79"/>
      <c r="H58" s="79"/>
      <c r="I58" s="79"/>
      <c r="J58" s="79"/>
      <c r="L58" s="45"/>
    </row>
    <row r="59" spans="1:12" ht="21" customHeight="1">
      <c r="A59" s="149" t="s">
        <v>222</v>
      </c>
      <c r="B59" s="73"/>
      <c r="D59" s="79">
        <v>1451</v>
      </c>
      <c r="E59" s="46"/>
      <c r="F59" s="79">
        <v>11148</v>
      </c>
      <c r="G59" s="46"/>
      <c r="H59" s="79">
        <v>-532</v>
      </c>
      <c r="I59" s="46"/>
      <c r="J59" s="79">
        <v>-545</v>
      </c>
      <c r="L59" s="48"/>
    </row>
    <row r="60" spans="1:12" ht="21" customHeight="1">
      <c r="A60" s="149" t="s">
        <v>223</v>
      </c>
      <c r="B60" s="73"/>
      <c r="D60" s="37">
        <v>0</v>
      </c>
      <c r="F60" s="37">
        <v>336</v>
      </c>
      <c r="H60" s="37">
        <v>0</v>
      </c>
      <c r="J60" s="37">
        <v>0</v>
      </c>
    </row>
    <row r="61" spans="1:12" ht="21" customHeight="1">
      <c r="A61" s="149" t="s">
        <v>224</v>
      </c>
      <c r="C61" s="46"/>
      <c r="D61" s="37">
        <v>5500</v>
      </c>
      <c r="E61" s="46"/>
      <c r="F61" s="37">
        <v>0</v>
      </c>
      <c r="G61" s="46"/>
      <c r="H61" s="37">
        <v>-63413</v>
      </c>
      <c r="I61" s="46"/>
      <c r="J61" s="37">
        <v>-7239</v>
      </c>
      <c r="L61" s="48"/>
    </row>
    <row r="62" spans="1:12" ht="21" customHeight="1">
      <c r="A62" s="149" t="s">
        <v>225</v>
      </c>
      <c r="C62" s="46"/>
      <c r="D62" s="37">
        <v>50</v>
      </c>
      <c r="E62" s="46"/>
      <c r="F62" s="37">
        <v>0</v>
      </c>
      <c r="G62" s="46"/>
      <c r="H62" s="37">
        <v>0</v>
      </c>
      <c r="I62" s="46"/>
      <c r="J62" s="37">
        <v>0</v>
      </c>
      <c r="L62" s="48"/>
    </row>
    <row r="63" spans="1:12" ht="21" customHeight="1">
      <c r="A63" s="149" t="s">
        <v>226</v>
      </c>
      <c r="C63" s="46"/>
      <c r="D63" s="37">
        <v>300</v>
      </c>
      <c r="E63" s="46"/>
      <c r="F63" s="37">
        <v>300</v>
      </c>
      <c r="G63" s="46"/>
      <c r="H63" s="37">
        <v>0</v>
      </c>
      <c r="I63" s="46"/>
      <c r="J63" s="37">
        <v>0</v>
      </c>
      <c r="L63" s="48"/>
    </row>
    <row r="64" spans="1:12" ht="21" customHeight="1">
      <c r="A64" s="149" t="s">
        <v>227</v>
      </c>
      <c r="B64" s="169"/>
      <c r="C64" s="46"/>
      <c r="D64" s="37">
        <v>0</v>
      </c>
      <c r="E64" s="46"/>
      <c r="F64" s="37">
        <v>-1425</v>
      </c>
      <c r="G64" s="46"/>
      <c r="H64" s="37">
        <v>0</v>
      </c>
      <c r="I64" s="46"/>
      <c r="J64" s="37">
        <v>0</v>
      </c>
      <c r="L64" s="48"/>
    </row>
    <row r="65" spans="1:12" ht="21" customHeight="1">
      <c r="A65" s="149" t="s">
        <v>228</v>
      </c>
      <c r="C65" s="46"/>
      <c r="D65" s="37">
        <v>400499</v>
      </c>
      <c r="E65" s="46"/>
      <c r="F65" s="37">
        <v>14540</v>
      </c>
      <c r="G65" s="46"/>
      <c r="H65" s="37">
        <v>0</v>
      </c>
      <c r="I65" s="46"/>
      <c r="J65" s="37">
        <v>14647</v>
      </c>
      <c r="L65" s="48"/>
    </row>
    <row r="66" spans="1:12" ht="21" customHeight="1">
      <c r="A66" s="149" t="s">
        <v>229</v>
      </c>
      <c r="C66" s="46"/>
      <c r="D66" s="37">
        <v>8000</v>
      </c>
      <c r="E66" s="46"/>
      <c r="F66" s="37">
        <v>6000</v>
      </c>
      <c r="G66" s="46"/>
      <c r="H66" s="79">
        <v>8000</v>
      </c>
      <c r="I66" s="46"/>
      <c r="J66" s="79">
        <v>6000</v>
      </c>
      <c r="L66" s="48"/>
    </row>
    <row r="67" spans="1:12" ht="21" customHeight="1">
      <c r="A67" s="149" t="s">
        <v>230</v>
      </c>
      <c r="C67" s="46"/>
      <c r="D67" s="49"/>
      <c r="E67" s="46"/>
      <c r="G67" s="46"/>
      <c r="H67" s="79"/>
      <c r="I67" s="46"/>
      <c r="J67" s="79"/>
      <c r="L67" s="48"/>
    </row>
    <row r="68" spans="1:12" ht="21" customHeight="1">
      <c r="A68" s="149" t="s">
        <v>231</v>
      </c>
      <c r="C68" s="46"/>
      <c r="D68" s="49">
        <v>-35732</v>
      </c>
      <c r="F68" s="79">
        <v>-176937</v>
      </c>
      <c r="H68" s="79">
        <v>-1190</v>
      </c>
      <c r="J68" s="79">
        <v>-58970</v>
      </c>
      <c r="L68" s="48"/>
    </row>
    <row r="69" spans="1:12" ht="21" customHeight="1">
      <c r="A69" s="149" t="s">
        <v>232</v>
      </c>
      <c r="C69" s="46"/>
      <c r="D69" s="79">
        <v>0</v>
      </c>
      <c r="F69" s="79">
        <v>-9584</v>
      </c>
      <c r="H69" s="79">
        <v>0</v>
      </c>
      <c r="J69" s="79">
        <v>0</v>
      </c>
    </row>
    <row r="70" spans="1:12" ht="21" customHeight="1">
      <c r="A70" s="149" t="s">
        <v>233</v>
      </c>
      <c r="C70" s="46"/>
      <c r="D70" s="79">
        <v>830</v>
      </c>
      <c r="E70" s="46"/>
      <c r="F70" s="79">
        <v>57633</v>
      </c>
      <c r="G70" s="46"/>
      <c r="H70" s="79">
        <v>28</v>
      </c>
      <c r="I70" s="46"/>
      <c r="J70" s="79">
        <v>35755</v>
      </c>
      <c r="L70" s="48"/>
    </row>
    <row r="71" spans="1:12" ht="21" customHeight="1">
      <c r="A71" s="49" t="s">
        <v>234</v>
      </c>
      <c r="C71" s="46"/>
      <c r="D71" s="46">
        <v>352</v>
      </c>
      <c r="E71" s="46"/>
      <c r="F71" s="46">
        <v>778</v>
      </c>
      <c r="G71" s="46"/>
      <c r="H71" s="46">
        <v>15147</v>
      </c>
      <c r="I71" s="46"/>
      <c r="J71" s="46">
        <v>371</v>
      </c>
    </row>
    <row r="72" spans="1:12" ht="21" customHeight="1">
      <c r="A72" s="152" t="s">
        <v>283</v>
      </c>
      <c r="C72" s="46"/>
      <c r="D72" s="78">
        <f>SUM(D59:D71)</f>
        <v>381250</v>
      </c>
      <c r="E72" s="46"/>
      <c r="F72" s="78">
        <f>SUM(F59:F71)</f>
        <v>-97211</v>
      </c>
      <c r="G72" s="46"/>
      <c r="H72" s="78">
        <f>SUM(H59:H71)</f>
        <v>-41960</v>
      </c>
      <c r="I72" s="46"/>
      <c r="J72" s="78">
        <f>SUM(J59:J71)</f>
        <v>-9981</v>
      </c>
      <c r="L72" s="45"/>
    </row>
    <row r="73" spans="1:12" ht="21" customHeight="1">
      <c r="A73" s="152" t="s">
        <v>235</v>
      </c>
      <c r="C73" s="46"/>
      <c r="D73" s="46"/>
      <c r="E73" s="46"/>
      <c r="F73" s="46"/>
      <c r="G73" s="46"/>
      <c r="H73" s="46"/>
      <c r="I73" s="46"/>
      <c r="J73" s="46"/>
      <c r="L73" s="45"/>
    </row>
    <row r="74" spans="1:12" ht="21" customHeight="1">
      <c r="A74" s="149" t="s">
        <v>236</v>
      </c>
      <c r="B74" s="73"/>
      <c r="C74" s="46"/>
      <c r="D74" s="46">
        <v>-195259</v>
      </c>
      <c r="E74" s="46"/>
      <c r="F74" s="46">
        <v>144203</v>
      </c>
      <c r="G74" s="46"/>
      <c r="H74" s="46">
        <v>-63622</v>
      </c>
      <c r="I74" s="46"/>
      <c r="J74" s="46">
        <v>75762</v>
      </c>
      <c r="L74" s="48"/>
    </row>
    <row r="75" spans="1:12" ht="21" customHeight="1">
      <c r="A75" s="170" t="s">
        <v>238</v>
      </c>
      <c r="B75" s="73"/>
      <c r="C75" s="46"/>
      <c r="D75" s="46">
        <v>0</v>
      </c>
      <c r="E75" s="46"/>
      <c r="F75" s="46">
        <v>-100000</v>
      </c>
      <c r="G75" s="46"/>
      <c r="H75" s="46">
        <v>0</v>
      </c>
      <c r="I75" s="46"/>
      <c r="J75" s="46">
        <v>-100000</v>
      </c>
    </row>
    <row r="76" spans="1:12" ht="21" customHeight="1">
      <c r="A76" s="170" t="s">
        <v>237</v>
      </c>
      <c r="B76" s="73"/>
      <c r="C76" s="46"/>
      <c r="D76" s="46">
        <v>162862</v>
      </c>
      <c r="E76" s="46"/>
      <c r="F76" s="46">
        <v>0</v>
      </c>
      <c r="G76" s="46"/>
      <c r="H76" s="46">
        <v>0</v>
      </c>
      <c r="I76" s="46"/>
      <c r="J76" s="46">
        <v>0</v>
      </c>
    </row>
    <row r="77" spans="1:12" ht="21" customHeight="1">
      <c r="A77" s="149" t="s">
        <v>239</v>
      </c>
      <c r="C77" s="46"/>
      <c r="D77" s="46">
        <v>-45855</v>
      </c>
      <c r="E77" s="46"/>
      <c r="F77" s="46">
        <v>-73294</v>
      </c>
      <c r="G77" s="46"/>
      <c r="H77" s="46">
        <v>-23270</v>
      </c>
      <c r="I77" s="46"/>
      <c r="J77" s="46">
        <v>-3270</v>
      </c>
      <c r="L77" s="170"/>
    </row>
    <row r="78" spans="1:12" ht="21" customHeight="1">
      <c r="A78" s="149" t="s">
        <v>240</v>
      </c>
      <c r="C78" s="46"/>
      <c r="D78" s="46"/>
      <c r="E78" s="46"/>
      <c r="F78" s="46">
        <v>0</v>
      </c>
      <c r="G78" s="46"/>
      <c r="H78" s="46">
        <v>0</v>
      </c>
      <c r="I78" s="46"/>
      <c r="J78" s="46">
        <v>0</v>
      </c>
      <c r="L78" s="170"/>
    </row>
    <row r="79" spans="1:12" ht="21" customHeight="1">
      <c r="A79" s="149" t="s">
        <v>241</v>
      </c>
      <c r="C79" s="46"/>
      <c r="D79" s="46">
        <v>-17880</v>
      </c>
      <c r="E79" s="46"/>
      <c r="F79" s="46">
        <v>0</v>
      </c>
      <c r="G79" s="46"/>
      <c r="H79" s="46">
        <v>0</v>
      </c>
      <c r="I79" s="46"/>
      <c r="J79" s="46">
        <v>0</v>
      </c>
      <c r="L79" s="170"/>
    </row>
    <row r="80" spans="1:12" ht="21" customHeight="1">
      <c r="A80" s="149" t="s">
        <v>242</v>
      </c>
      <c r="C80" s="46"/>
      <c r="D80" s="46">
        <v>-21267</v>
      </c>
      <c r="E80" s="46"/>
      <c r="F80" s="46">
        <v>-23344</v>
      </c>
      <c r="G80" s="46"/>
      <c r="H80" s="46">
        <v>-13085</v>
      </c>
      <c r="I80" s="46"/>
      <c r="J80" s="46">
        <v>-11659</v>
      </c>
      <c r="L80" s="219"/>
    </row>
    <row r="81" spans="1:12" ht="21" customHeight="1">
      <c r="A81" s="149" t="s">
        <v>243</v>
      </c>
      <c r="C81" s="46"/>
      <c r="D81" s="37">
        <v>0</v>
      </c>
      <c r="E81" s="46"/>
      <c r="F81" s="37">
        <v>-200</v>
      </c>
      <c r="G81" s="46"/>
      <c r="H81" s="37">
        <v>0</v>
      </c>
      <c r="I81" s="46"/>
      <c r="J81" s="37">
        <v>0</v>
      </c>
    </row>
    <row r="82" spans="1:12" ht="21" customHeight="1">
      <c r="A82" s="149" t="s">
        <v>244</v>
      </c>
      <c r="C82" s="46"/>
      <c r="D82" s="37">
        <v>0</v>
      </c>
      <c r="E82" s="46"/>
      <c r="F82" s="37">
        <v>0</v>
      </c>
      <c r="G82" s="46"/>
      <c r="H82" s="37">
        <v>203182</v>
      </c>
      <c r="I82" s="46"/>
      <c r="J82" s="37">
        <v>-7303</v>
      </c>
      <c r="L82" s="48"/>
    </row>
    <row r="83" spans="1:12" ht="21" customHeight="1">
      <c r="A83" s="149" t="s">
        <v>245</v>
      </c>
      <c r="C83" s="46"/>
      <c r="D83" s="37">
        <v>-32728</v>
      </c>
      <c r="E83" s="46"/>
      <c r="F83" s="37">
        <v>-36735</v>
      </c>
      <c r="G83" s="46"/>
      <c r="H83" s="37">
        <v>-20163</v>
      </c>
      <c r="I83" s="46"/>
      <c r="J83" s="37">
        <v>-28239</v>
      </c>
      <c r="L83" s="48"/>
    </row>
    <row r="84" spans="1:12" ht="21" customHeight="1">
      <c r="A84" s="152" t="s">
        <v>284</v>
      </c>
      <c r="C84" s="168"/>
      <c r="D84" s="78">
        <f>SUM(D74:D83)</f>
        <v>-150127</v>
      </c>
      <c r="E84" s="46"/>
      <c r="F84" s="78">
        <f>SUM(F74:F83)</f>
        <v>-89370</v>
      </c>
      <c r="G84" s="46"/>
      <c r="H84" s="78">
        <f>SUM(H74:H83)</f>
        <v>83042</v>
      </c>
      <c r="I84" s="46"/>
      <c r="J84" s="78">
        <f>SUM(J74:J83)</f>
        <v>-74709</v>
      </c>
      <c r="L84" s="45"/>
    </row>
    <row r="85" spans="1:12" ht="21" customHeight="1">
      <c r="A85" s="149" t="s">
        <v>246</v>
      </c>
      <c r="C85" s="168"/>
      <c r="D85" s="216">
        <v>-516</v>
      </c>
      <c r="E85" s="207"/>
      <c r="F85" s="216">
        <v>0</v>
      </c>
      <c r="G85" s="207"/>
      <c r="H85" s="216">
        <v>0</v>
      </c>
      <c r="I85" s="207"/>
      <c r="J85" s="216">
        <v>0</v>
      </c>
      <c r="L85" s="48"/>
    </row>
    <row r="86" spans="1:12" ht="21" customHeight="1">
      <c r="A86" s="48" t="s">
        <v>276</v>
      </c>
      <c r="C86" s="46"/>
      <c r="D86" s="77">
        <v>-80</v>
      </c>
      <c r="E86" s="46"/>
      <c r="F86" s="77">
        <v>0</v>
      </c>
      <c r="G86" s="46"/>
      <c r="H86" s="77">
        <v>-80</v>
      </c>
      <c r="I86" s="46"/>
      <c r="J86" s="77">
        <v>0</v>
      </c>
      <c r="L86" s="48"/>
    </row>
    <row r="87" spans="1:12" ht="21" customHeight="1">
      <c r="A87" s="152" t="s">
        <v>247</v>
      </c>
      <c r="C87" s="46"/>
      <c r="D87" s="37">
        <f>SUM(D48,D72,D84,D85,D86)</f>
        <v>46975</v>
      </c>
      <c r="E87" s="46"/>
      <c r="F87" s="37">
        <f>SUM(F48,F72,F84,F85,F86)</f>
        <v>-58587</v>
      </c>
      <c r="G87" s="46"/>
      <c r="H87" s="37">
        <f>SUM(H48,H72,H84,H85,H86)</f>
        <v>32497</v>
      </c>
      <c r="I87" s="46"/>
      <c r="J87" s="37">
        <f>SUM(J48,J72,J84,J85,J86)</f>
        <v>-5326</v>
      </c>
      <c r="L87" s="45"/>
    </row>
    <row r="88" spans="1:12" ht="21" customHeight="1">
      <c r="A88" s="149" t="s">
        <v>248</v>
      </c>
      <c r="C88" s="46"/>
      <c r="D88" s="46">
        <f>BS!F11</f>
        <v>80780</v>
      </c>
      <c r="E88" s="46"/>
      <c r="F88" s="46">
        <v>148565</v>
      </c>
      <c r="G88" s="46"/>
      <c r="H88" s="46">
        <f>BS!J11</f>
        <v>8709</v>
      </c>
      <c r="I88" s="46"/>
      <c r="J88" s="46">
        <v>12147</v>
      </c>
      <c r="L88" s="48"/>
    </row>
    <row r="89" spans="1:12" ht="21" customHeight="1">
      <c r="A89" s="48" t="s">
        <v>246</v>
      </c>
      <c r="C89" s="46"/>
      <c r="D89" s="46"/>
      <c r="E89" s="46"/>
      <c r="F89" s="46"/>
      <c r="G89" s="46"/>
      <c r="H89" s="46"/>
      <c r="I89" s="46"/>
      <c r="J89" s="46"/>
      <c r="L89" s="48"/>
    </row>
    <row r="90" spans="1:12" ht="21" customHeight="1">
      <c r="A90" s="48" t="s">
        <v>249</v>
      </c>
      <c r="C90" s="46"/>
      <c r="D90" s="46">
        <v>10461</v>
      </c>
      <c r="E90" s="46"/>
      <c r="F90" s="46">
        <v>0</v>
      </c>
      <c r="G90" s="46"/>
      <c r="H90" s="46">
        <v>0</v>
      </c>
      <c r="I90" s="46"/>
      <c r="J90" s="46">
        <v>0</v>
      </c>
      <c r="L90" s="48"/>
    </row>
    <row r="91" spans="1:12" ht="21" customHeight="1" thickBot="1">
      <c r="A91" s="152" t="s">
        <v>285</v>
      </c>
      <c r="B91" s="75"/>
      <c r="C91" s="46"/>
      <c r="D91" s="171">
        <f>SUM(D87:D90)</f>
        <v>138216</v>
      </c>
      <c r="E91" s="46"/>
      <c r="F91" s="171">
        <f>SUM(F87:F90)</f>
        <v>89978</v>
      </c>
      <c r="G91" s="46"/>
      <c r="H91" s="171">
        <f>SUM(H87:H90)</f>
        <v>41206</v>
      </c>
      <c r="I91" s="46"/>
      <c r="J91" s="171">
        <f>SUM(J87:J90)</f>
        <v>6821</v>
      </c>
      <c r="L91" s="45"/>
    </row>
    <row r="92" spans="1:12" ht="21" customHeight="1" thickTop="1">
      <c r="C92" s="46"/>
      <c r="D92" s="46">
        <f>D91-BS!D11</f>
        <v>0</v>
      </c>
      <c r="E92" s="46"/>
      <c r="F92" s="46"/>
      <c r="G92" s="46"/>
      <c r="H92" s="46">
        <f>H91-BS!H11</f>
        <v>0</v>
      </c>
      <c r="I92" s="46"/>
      <c r="J92" s="46"/>
    </row>
    <row r="93" spans="1:12" ht="21" customHeight="1">
      <c r="C93" s="46"/>
      <c r="D93" s="46"/>
      <c r="E93" s="46"/>
      <c r="F93" s="46"/>
      <c r="G93" s="46"/>
      <c r="H93" s="46"/>
      <c r="I93" s="46"/>
      <c r="J93" s="46"/>
    </row>
    <row r="94" spans="1:12" ht="21" customHeight="1">
      <c r="A94" s="149" t="s">
        <v>118</v>
      </c>
      <c r="C94" s="43"/>
    </row>
    <row r="95" spans="1:12" ht="21" customHeight="1">
      <c r="A95" s="149"/>
      <c r="J95" s="40" t="s">
        <v>86</v>
      </c>
    </row>
    <row r="96" spans="1:12" ht="21" customHeight="1">
      <c r="A96" s="150" t="s">
        <v>0</v>
      </c>
      <c r="B96" s="42"/>
      <c r="C96" s="43"/>
      <c r="E96" s="43"/>
      <c r="F96" s="43"/>
      <c r="G96" s="43"/>
      <c r="H96" s="43"/>
      <c r="I96" s="43"/>
      <c r="J96" s="40"/>
      <c r="L96" s="48"/>
    </row>
    <row r="97" spans="1:12" ht="21" customHeight="1">
      <c r="A97" s="151" t="s">
        <v>220</v>
      </c>
      <c r="B97" s="43"/>
      <c r="C97" s="43"/>
      <c r="E97" s="43"/>
      <c r="F97" s="43"/>
      <c r="G97" s="43"/>
      <c r="H97" s="43"/>
      <c r="I97" s="43"/>
      <c r="J97" s="43"/>
      <c r="L97" s="41"/>
    </row>
    <row r="98" spans="1:12" ht="21" customHeight="1">
      <c r="A98" s="152" t="s">
        <v>135</v>
      </c>
      <c r="B98" s="43"/>
      <c r="C98" s="43"/>
      <c r="E98" s="43"/>
      <c r="F98" s="42"/>
      <c r="G98" s="43"/>
      <c r="H98" s="42"/>
      <c r="I98" s="43"/>
      <c r="J98" s="42"/>
      <c r="L98" s="44"/>
    </row>
    <row r="99" spans="1:12" ht="21" customHeight="1">
      <c r="A99" s="36"/>
      <c r="B99" s="153"/>
      <c r="C99" s="154"/>
      <c r="D99" s="154"/>
      <c r="E99" s="154"/>
      <c r="F99" s="154"/>
      <c r="G99" s="154"/>
      <c r="H99" s="154"/>
      <c r="I99" s="154"/>
      <c r="J99" s="155" t="s">
        <v>3</v>
      </c>
      <c r="L99" s="45"/>
    </row>
    <row r="100" spans="1:12" ht="21" customHeight="1">
      <c r="A100" s="36"/>
      <c r="B100" s="156"/>
      <c r="C100" s="157"/>
      <c r="D100" s="158"/>
      <c r="E100" s="158" t="s">
        <v>4</v>
      </c>
      <c r="F100" s="158"/>
      <c r="G100" s="157"/>
      <c r="H100" s="159"/>
      <c r="I100" s="158" t="s">
        <v>5</v>
      </c>
      <c r="J100" s="159"/>
    </row>
    <row r="101" spans="1:12" ht="21" customHeight="1">
      <c r="B101" s="46"/>
      <c r="C101" s="161"/>
      <c r="D101" s="162" t="s">
        <v>89</v>
      </c>
      <c r="E101" s="161"/>
      <c r="F101" s="162" t="s">
        <v>90</v>
      </c>
      <c r="G101" s="161"/>
      <c r="H101" s="162" t="s">
        <v>89</v>
      </c>
      <c r="I101" s="161"/>
      <c r="J101" s="162" t="s">
        <v>90</v>
      </c>
    </row>
    <row r="102" spans="1:12" ht="21" customHeight="1">
      <c r="A102" s="152" t="s">
        <v>250</v>
      </c>
      <c r="C102" s="46"/>
      <c r="D102" s="46"/>
      <c r="E102" s="46"/>
      <c r="F102" s="46"/>
      <c r="G102" s="46"/>
      <c r="H102" s="46"/>
      <c r="I102" s="46"/>
      <c r="J102" s="46"/>
      <c r="L102" s="45"/>
    </row>
    <row r="103" spans="1:12" ht="21" customHeight="1">
      <c r="A103" s="149" t="s">
        <v>251</v>
      </c>
      <c r="C103" s="46"/>
      <c r="D103" s="46"/>
      <c r="E103" s="46"/>
      <c r="F103" s="46"/>
      <c r="G103" s="46"/>
      <c r="H103" s="46"/>
      <c r="I103" s="46"/>
      <c r="J103" s="46"/>
      <c r="L103" s="48"/>
    </row>
    <row r="104" spans="1:12" ht="21" customHeight="1">
      <c r="A104" s="149" t="s">
        <v>252</v>
      </c>
      <c r="C104" s="46"/>
      <c r="D104" s="46">
        <v>257</v>
      </c>
      <c r="E104" s="46"/>
      <c r="F104" s="46">
        <v>328747</v>
      </c>
      <c r="G104" s="46"/>
      <c r="H104" s="46">
        <v>257</v>
      </c>
      <c r="I104" s="46"/>
      <c r="J104" s="46">
        <v>-53</v>
      </c>
      <c r="L104" s="48"/>
    </row>
    <row r="105" spans="1:12" ht="21" customHeight="1">
      <c r="A105" s="149" t="s">
        <v>277</v>
      </c>
      <c r="C105" s="46"/>
      <c r="D105" s="46">
        <v>455</v>
      </c>
      <c r="E105" s="46"/>
      <c r="F105" s="46">
        <v>0</v>
      </c>
      <c r="G105" s="46"/>
      <c r="H105" s="46">
        <v>0</v>
      </c>
      <c r="I105" s="46"/>
      <c r="J105" s="46">
        <v>0</v>
      </c>
      <c r="L105" s="48"/>
    </row>
    <row r="106" spans="1:12" ht="21" customHeight="1">
      <c r="A106" s="49" t="s">
        <v>253</v>
      </c>
      <c r="C106" s="46"/>
      <c r="D106" s="46">
        <v>204</v>
      </c>
      <c r="E106" s="46"/>
      <c r="F106" s="46">
        <v>389</v>
      </c>
      <c r="G106" s="46"/>
      <c r="H106" s="46">
        <v>0</v>
      </c>
      <c r="I106" s="46"/>
      <c r="J106" s="46">
        <v>0</v>
      </c>
      <c r="L106" s="48"/>
    </row>
    <row r="107" spans="1:12" ht="21" customHeight="1">
      <c r="A107" s="49" t="s">
        <v>254</v>
      </c>
      <c r="C107" s="46"/>
      <c r="D107" s="46">
        <v>141</v>
      </c>
      <c r="E107" s="46"/>
      <c r="F107" s="46">
        <v>0</v>
      </c>
      <c r="G107" s="46"/>
      <c r="H107" s="46">
        <v>0</v>
      </c>
      <c r="I107" s="46"/>
      <c r="J107" s="46">
        <v>0</v>
      </c>
      <c r="L107" s="48"/>
    </row>
    <row r="108" spans="1:12" ht="21" customHeight="1">
      <c r="A108" s="49" t="s">
        <v>275</v>
      </c>
      <c r="C108" s="46"/>
      <c r="D108" s="46"/>
      <c r="E108" s="46"/>
      <c r="F108" s="46"/>
      <c r="G108" s="46"/>
      <c r="H108" s="46"/>
      <c r="I108" s="46"/>
      <c r="J108" s="46"/>
    </row>
    <row r="109" spans="1:12" ht="21" customHeight="1">
      <c r="A109" s="49" t="s">
        <v>255</v>
      </c>
      <c r="C109" s="46"/>
      <c r="D109" s="46">
        <v>0</v>
      </c>
      <c r="E109" s="46"/>
      <c r="F109" s="46">
        <v>0</v>
      </c>
      <c r="G109" s="46"/>
      <c r="H109" s="46">
        <v>0</v>
      </c>
      <c r="I109" s="46"/>
      <c r="J109" s="46">
        <v>18582</v>
      </c>
    </row>
    <row r="110" spans="1:12" ht="21" customHeight="1">
      <c r="A110" s="49" t="s">
        <v>256</v>
      </c>
      <c r="C110" s="46"/>
      <c r="D110" s="46"/>
      <c r="E110" s="46"/>
      <c r="F110" s="46"/>
      <c r="G110" s="46"/>
      <c r="H110" s="46"/>
      <c r="I110" s="46"/>
      <c r="J110" s="46"/>
    </row>
    <row r="111" spans="1:12" ht="21" customHeight="1">
      <c r="A111" s="49" t="s">
        <v>257</v>
      </c>
      <c r="C111" s="46"/>
      <c r="D111" s="46">
        <v>0</v>
      </c>
      <c r="E111" s="46"/>
      <c r="F111" s="46">
        <v>0</v>
      </c>
      <c r="G111" s="46"/>
      <c r="H111" s="46">
        <v>0</v>
      </c>
      <c r="I111" s="46"/>
      <c r="J111" s="46">
        <v>38941</v>
      </c>
    </row>
    <row r="112" spans="1:12" ht="21" customHeight="1">
      <c r="A112" s="49" t="s">
        <v>256</v>
      </c>
      <c r="C112" s="46"/>
      <c r="D112" s="46"/>
      <c r="E112" s="46"/>
      <c r="F112" s="46"/>
      <c r="G112" s="46"/>
      <c r="H112" s="46"/>
      <c r="I112" s="46"/>
      <c r="J112" s="46"/>
    </row>
    <row r="113" spans="1:12" ht="21" customHeight="1">
      <c r="A113" s="49" t="s">
        <v>258</v>
      </c>
      <c r="C113" s="46"/>
      <c r="D113" s="46">
        <v>0</v>
      </c>
      <c r="E113" s="46"/>
      <c r="F113" s="46">
        <v>0</v>
      </c>
      <c r="G113" s="46"/>
      <c r="H113" s="46">
        <v>7704</v>
      </c>
      <c r="I113" s="46"/>
      <c r="J113" s="46">
        <v>2489</v>
      </c>
    </row>
    <row r="114" spans="1:12" ht="21" customHeight="1">
      <c r="A114" s="49" t="s">
        <v>259</v>
      </c>
      <c r="C114" s="46"/>
      <c r="D114" s="46"/>
      <c r="E114" s="46"/>
      <c r="F114" s="46"/>
      <c r="G114" s="46"/>
      <c r="H114" s="46"/>
      <c r="I114" s="46"/>
      <c r="J114" s="46"/>
    </row>
    <row r="115" spans="1:12" ht="21" customHeight="1">
      <c r="A115" s="49" t="s">
        <v>257</v>
      </c>
      <c r="C115" s="46"/>
      <c r="D115" s="46">
        <v>0</v>
      </c>
      <c r="E115" s="46"/>
      <c r="F115" s="46">
        <v>0</v>
      </c>
      <c r="G115" s="46"/>
      <c r="H115" s="46">
        <v>0</v>
      </c>
      <c r="I115" s="46"/>
      <c r="J115" s="46">
        <v>96308</v>
      </c>
    </row>
    <row r="116" spans="1:12" ht="21" customHeight="1">
      <c r="A116" s="49" t="s">
        <v>260</v>
      </c>
      <c r="C116" s="46"/>
      <c r="D116" s="46"/>
      <c r="E116" s="46"/>
      <c r="F116" s="46"/>
      <c r="G116" s="46"/>
      <c r="H116" s="46"/>
      <c r="I116" s="46"/>
      <c r="J116" s="46"/>
    </row>
    <row r="117" spans="1:12" ht="21" customHeight="1">
      <c r="A117" s="49" t="s">
        <v>258</v>
      </c>
      <c r="C117" s="46"/>
      <c r="D117" s="46">
        <v>0</v>
      </c>
      <c r="E117" s="46"/>
      <c r="F117" s="46">
        <v>0</v>
      </c>
      <c r="G117" s="46"/>
      <c r="H117" s="46">
        <v>0</v>
      </c>
      <c r="I117" s="46"/>
      <c r="J117" s="46">
        <v>250</v>
      </c>
    </row>
    <row r="118" spans="1:12" ht="21" customHeight="1">
      <c r="A118" s="149" t="s">
        <v>261</v>
      </c>
      <c r="C118" s="46"/>
      <c r="D118" s="49"/>
    </row>
    <row r="119" spans="1:12" ht="21" customHeight="1">
      <c r="A119" s="49" t="s">
        <v>262</v>
      </c>
      <c r="C119" s="46"/>
      <c r="D119" s="46">
        <v>0</v>
      </c>
      <c r="E119" s="46"/>
      <c r="F119" s="46">
        <v>0</v>
      </c>
      <c r="G119" s="46"/>
      <c r="H119" s="46">
        <v>0</v>
      </c>
      <c r="I119" s="46"/>
      <c r="J119" s="46">
        <v>14250</v>
      </c>
    </row>
    <row r="120" spans="1:12" ht="21" customHeight="1">
      <c r="C120" s="46"/>
      <c r="D120" s="46"/>
      <c r="E120" s="46"/>
      <c r="F120" s="46"/>
      <c r="G120" s="46"/>
      <c r="H120" s="46"/>
      <c r="I120" s="46"/>
      <c r="J120" s="46"/>
    </row>
    <row r="121" spans="1:12" ht="21" customHeight="1">
      <c r="A121" s="149" t="s">
        <v>118</v>
      </c>
      <c r="C121" s="46"/>
      <c r="D121" s="46"/>
      <c r="E121" s="46"/>
      <c r="L121" s="48"/>
    </row>
    <row r="122" spans="1:12" ht="21" customHeight="1">
      <c r="D122" s="46"/>
      <c r="E122" s="46"/>
      <c r="F122" s="46"/>
      <c r="G122" s="46"/>
      <c r="H122" s="46"/>
      <c r="I122" s="46"/>
      <c r="J122" s="46"/>
    </row>
    <row r="123" spans="1:12" ht="21" customHeight="1">
      <c r="D123" s="46"/>
      <c r="E123" s="46"/>
      <c r="F123" s="46"/>
      <c r="G123" s="46"/>
      <c r="H123" s="46"/>
      <c r="I123" s="46"/>
      <c r="J123" s="46"/>
    </row>
    <row r="124" spans="1:12" ht="21" customHeight="1">
      <c r="D124" s="46"/>
      <c r="E124" s="46"/>
      <c r="F124" s="46"/>
      <c r="G124" s="46"/>
      <c r="H124" s="46"/>
      <c r="I124" s="46"/>
      <c r="J124" s="46"/>
    </row>
    <row r="125" spans="1:12" ht="21" customHeight="1">
      <c r="D125" s="49"/>
    </row>
  </sheetData>
  <printOptions gridLinesSet="0"/>
  <pageMargins left="0.62992125984251968" right="0.11811023622047245" top="0.49" bottom="0.28999999999999998" header="0.19685039370078741" footer="0.19685039370078741"/>
  <pageSetup paperSize="9" scale="80" orientation="portrait" r:id="rId1"/>
  <headerFooter alignWithMargins="0"/>
  <rowBreaks count="2" manualBreakCount="2">
    <brk id="50" max="10" man="1"/>
    <brk id="9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11" ma:contentTypeDescription="สร้างเอกสารใหม่" ma:contentTypeScope="" ma:versionID="3a982349b20c8ab04521ba42f6e981be">
  <xsd:schema xmlns:xsd="http://www.w3.org/2001/XMLSchema" xmlns:xs="http://www.w3.org/2001/XMLSchema" xmlns:p="http://schemas.microsoft.com/office/2006/metadata/properties" xmlns:ns2="768eff02-ba97-4e70-8dfc-1be260cb63cf" xmlns:ns3="ca9949e8-df7c-4c88-94af-7304f1f3c1f8" targetNamespace="http://schemas.microsoft.com/office/2006/metadata/properties" ma:root="true" ma:fieldsID="7658df154ff78d234372860763678584" ns2:_="" ns3:_="">
    <xsd:import namespace="768eff02-ba97-4e70-8dfc-1be260cb63cf"/>
    <xsd:import namespace="ca9949e8-df7c-4c88-94af-7304f1f3c1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F1F07C-8267-4EE3-9102-3DCA5D0D21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DA0907-A592-44DB-9359-A29FE879DF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710073-A974-47E1-9514-3DA8A80D0B8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68eff02-ba97-4e70-8dfc-1be260cb63cf"/>
    <ds:schemaRef ds:uri="http://purl.org/dc/elements/1.1/"/>
    <ds:schemaRef ds:uri="http://schemas.microsoft.com/office/2006/metadata/properties"/>
    <ds:schemaRef ds:uri="ca9949e8-df7c-4c88-94af-7304f1f3c1f8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76259</vt:lpwstr>
  </property>
  <property fmtid="{D5CDD505-2E9C-101B-9397-08002B2CF9AE}" pid="4" name="OptimizationTime">
    <vt:lpwstr>20220811_0953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Thaniya Khamplub</dc:creator>
  <cp:keywords/>
  <dc:description/>
  <cp:lastModifiedBy>Kamolwan Theeravetch</cp:lastModifiedBy>
  <cp:revision/>
  <cp:lastPrinted>2022-08-10T09:31:03Z</cp:lastPrinted>
  <dcterms:created xsi:type="dcterms:W3CDTF">2020-05-13T10:11:36Z</dcterms:created>
  <dcterms:modified xsi:type="dcterms:W3CDTF">2022-08-10T09:31:05Z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